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VStr\OneDrive\Desktop\ИшТПО\F_TP3500.PS.0016\"/>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6" r:id="rId9"/>
    <sheet name="6.2. Паспорт фин осв ввод" sheetId="25" r:id="rId10"/>
    <sheet name="7. Паспорт отчет о закупке" sheetId="27"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s>
  <definedNames>
    <definedName name="\AUTOEXEC" localSheetId="7">#REF!</definedName>
    <definedName name="\AUTOEXEC" localSheetId="8">#REF!</definedName>
    <definedName name="\AUTOEXEC" localSheetId="9">#REF!</definedName>
    <definedName name="\AUTOEXEC">#REF!</definedName>
    <definedName name="\k" localSheetId="7">#REF!</definedName>
    <definedName name="\k" localSheetId="8">#REF!</definedName>
    <definedName name="\k" localSheetId="9">#REF!</definedName>
    <definedName name="\k">#REF!</definedName>
    <definedName name="\m" localSheetId="7">#REF!</definedName>
    <definedName name="\m" localSheetId="8">#REF!</definedName>
    <definedName name="\m" localSheetId="9">#REF!</definedName>
    <definedName name="\m">#REF!</definedName>
    <definedName name="\m1" localSheetId="7">#REF!</definedName>
    <definedName name="\m1" localSheetId="8">#REF!</definedName>
    <definedName name="\m1" localSheetId="9">#REF!</definedName>
    <definedName name="\m1">#REF!</definedName>
    <definedName name="\s" localSheetId="7">#REF!</definedName>
    <definedName name="\s" localSheetId="8">#REF!</definedName>
    <definedName name="\s" localSheetId="9">#REF!</definedName>
    <definedName name="\s">#REF!</definedName>
    <definedName name="\z" localSheetId="7">#REF!</definedName>
    <definedName name="\z" localSheetId="8">#REF!</definedName>
    <definedName name="\z" localSheetId="9">#REF!</definedName>
    <definedName name="\z">#REF!</definedName>
    <definedName name="________kin1" localSheetId="7">#REF!</definedName>
    <definedName name="________kin1" localSheetId="8">#REF!</definedName>
    <definedName name="________kin1" localSheetId="9">#REF!</definedName>
    <definedName name="________kin1">#REF!</definedName>
    <definedName name="________sch1" localSheetId="7">#REF!</definedName>
    <definedName name="________sch1" localSheetId="8">#REF!</definedName>
    <definedName name="________sch1" localSheetId="9">#REF!</definedName>
    <definedName name="________sch1">#REF!</definedName>
    <definedName name="________sch11" localSheetId="7">#REF!</definedName>
    <definedName name="________sch11" localSheetId="8">#REF!</definedName>
    <definedName name="________sch11" localSheetId="9">#REF!</definedName>
    <definedName name="________sch11">#REF!</definedName>
    <definedName name="________sch2" localSheetId="7">#REF!</definedName>
    <definedName name="________sch2" localSheetId="8">#REF!</definedName>
    <definedName name="________sch2" localSheetId="9">#REF!</definedName>
    <definedName name="________sch2">#REF!</definedName>
    <definedName name="________sch3" localSheetId="7">#REF!</definedName>
    <definedName name="________sch3" localSheetId="8">#REF!</definedName>
    <definedName name="________sch3" localSheetId="9">#REF!</definedName>
    <definedName name="________sch3">#REF!</definedName>
    <definedName name="________sch4" localSheetId="7">#REF!</definedName>
    <definedName name="________sch4" localSheetId="8">#REF!</definedName>
    <definedName name="________sch4" localSheetId="9">#REF!</definedName>
    <definedName name="________sch4">#REF!</definedName>
    <definedName name="________sch5" localSheetId="7">#REF!</definedName>
    <definedName name="________sch5" localSheetId="8">#REF!</definedName>
    <definedName name="________sch5" localSheetId="9">#REF!</definedName>
    <definedName name="________sch5">#REF!</definedName>
    <definedName name="________sch6" localSheetId="7">#REF!</definedName>
    <definedName name="________sch6" localSheetId="8">#REF!</definedName>
    <definedName name="________sch6" localSheetId="9">#REF!</definedName>
    <definedName name="________sch6">#REF!</definedName>
    <definedName name="________sch7" localSheetId="7">#REF!</definedName>
    <definedName name="________sch7" localSheetId="8">#REF!</definedName>
    <definedName name="________sch7" localSheetId="9">#REF!</definedName>
    <definedName name="________sch7">#REF!</definedName>
    <definedName name="________sch8" localSheetId="7">#REF!</definedName>
    <definedName name="________sch8" localSheetId="8">#REF!</definedName>
    <definedName name="________sch8" localSheetId="9">#REF!</definedName>
    <definedName name="________sch8">#REF!</definedName>
    <definedName name="________sch9" localSheetId="7">#REF!</definedName>
    <definedName name="________sch9" localSheetId="8">#REF!</definedName>
    <definedName name="________sch9" localSheetId="9">#REF!</definedName>
    <definedName name="________sch9">#REF!</definedName>
    <definedName name="________ti1" localSheetId="7">#REF!</definedName>
    <definedName name="________ti1" localSheetId="8">#REF!</definedName>
    <definedName name="________ti1" localSheetId="9">#REF!</definedName>
    <definedName name="________ti1">#REF!</definedName>
    <definedName name="________ti11" localSheetId="7">#REF!</definedName>
    <definedName name="________ti11" localSheetId="8">#REF!</definedName>
    <definedName name="________ti11" localSheetId="9">#REF!</definedName>
    <definedName name="________ti11">#REF!</definedName>
    <definedName name="________ti2" localSheetId="7">#REF!</definedName>
    <definedName name="________ti2" localSheetId="8">#REF!</definedName>
    <definedName name="________ti2" localSheetId="9">#REF!</definedName>
    <definedName name="________ti2">#REF!</definedName>
    <definedName name="________ti3" localSheetId="7">#REF!</definedName>
    <definedName name="________ti3" localSheetId="8">#REF!</definedName>
    <definedName name="________ti3" localSheetId="9">#REF!</definedName>
    <definedName name="________ti3">#REF!</definedName>
    <definedName name="________ti4" localSheetId="7">#REF!</definedName>
    <definedName name="________ti4" localSheetId="8">#REF!</definedName>
    <definedName name="________ti4" localSheetId="9">#REF!</definedName>
    <definedName name="________ti4">#REF!</definedName>
    <definedName name="________ti5" localSheetId="7">#REF!</definedName>
    <definedName name="________ti5" localSheetId="8">#REF!</definedName>
    <definedName name="________ti5" localSheetId="9">#REF!</definedName>
    <definedName name="________ti5">#REF!</definedName>
    <definedName name="________ti6" localSheetId="7">#REF!</definedName>
    <definedName name="________ti6" localSheetId="8">#REF!</definedName>
    <definedName name="________ti6" localSheetId="9">#REF!</definedName>
    <definedName name="________ti6">#REF!</definedName>
    <definedName name="________ti7" localSheetId="7">#REF!</definedName>
    <definedName name="________ti7" localSheetId="8">#REF!</definedName>
    <definedName name="________ti7" localSheetId="9">#REF!</definedName>
    <definedName name="________ti7">#REF!</definedName>
    <definedName name="________ti8" localSheetId="7">#REF!</definedName>
    <definedName name="________ti8" localSheetId="8">#REF!</definedName>
    <definedName name="________ti8" localSheetId="9">#REF!</definedName>
    <definedName name="________ti8">#REF!</definedName>
    <definedName name="________ti9" localSheetId="7">#REF!</definedName>
    <definedName name="________ti9" localSheetId="8">#REF!</definedName>
    <definedName name="________ti9" localSheetId="9">#REF!</definedName>
    <definedName name="________ti9">#REF!</definedName>
    <definedName name="________ts1" localSheetId="7">#REF!</definedName>
    <definedName name="________ts1" localSheetId="8">#REF!</definedName>
    <definedName name="________ts1" localSheetId="9">#REF!</definedName>
    <definedName name="________ts1">#REF!</definedName>
    <definedName name="________ts10" localSheetId="7">#REF!</definedName>
    <definedName name="________ts10" localSheetId="8">#REF!</definedName>
    <definedName name="________ts10" localSheetId="9">#REF!</definedName>
    <definedName name="________ts10">#REF!</definedName>
    <definedName name="________ts11" localSheetId="7">#REF!</definedName>
    <definedName name="________ts11" localSheetId="8">#REF!</definedName>
    <definedName name="________ts11" localSheetId="9">#REF!</definedName>
    <definedName name="________ts11">#REF!</definedName>
    <definedName name="________ts2" localSheetId="7">#REF!</definedName>
    <definedName name="________ts2" localSheetId="8">#REF!</definedName>
    <definedName name="________ts2" localSheetId="9">#REF!</definedName>
    <definedName name="________ts2">#REF!</definedName>
    <definedName name="________ts3" localSheetId="7">#REF!</definedName>
    <definedName name="________ts3" localSheetId="8">#REF!</definedName>
    <definedName name="________ts3" localSheetId="9">#REF!</definedName>
    <definedName name="________ts3">#REF!</definedName>
    <definedName name="________ts4" localSheetId="7">#REF!</definedName>
    <definedName name="________ts4" localSheetId="8">#REF!</definedName>
    <definedName name="________ts4" localSheetId="9">#REF!</definedName>
    <definedName name="________ts4">#REF!</definedName>
    <definedName name="________ts5" localSheetId="7">#REF!</definedName>
    <definedName name="________ts5" localSheetId="8">#REF!</definedName>
    <definedName name="________ts5" localSheetId="9">#REF!</definedName>
    <definedName name="________ts5">#REF!</definedName>
    <definedName name="________ts6" localSheetId="7">#REF!</definedName>
    <definedName name="________ts6" localSheetId="8">#REF!</definedName>
    <definedName name="________ts6" localSheetId="9">#REF!</definedName>
    <definedName name="________ts6">#REF!</definedName>
    <definedName name="________ts7" localSheetId="7">#REF!</definedName>
    <definedName name="________ts7" localSheetId="8">#REF!</definedName>
    <definedName name="________ts7" localSheetId="9">#REF!</definedName>
    <definedName name="________ts7">#REF!</definedName>
    <definedName name="________ts8" localSheetId="7">#REF!</definedName>
    <definedName name="________ts8" localSheetId="8">#REF!</definedName>
    <definedName name="________ts8" localSheetId="9">#REF!</definedName>
    <definedName name="________ts8">#REF!</definedName>
    <definedName name="________ts9" localSheetId="7">#REF!</definedName>
    <definedName name="________ts9" localSheetId="8">#REF!</definedName>
    <definedName name="________ts9" localSheetId="9">#REF!</definedName>
    <definedName name="________ts9">#REF!</definedName>
    <definedName name="______kin1" localSheetId="7">#REF!</definedName>
    <definedName name="______kin1" localSheetId="8">#REF!</definedName>
    <definedName name="______kin1" localSheetId="9">#REF!</definedName>
    <definedName name="______kin1">#REF!</definedName>
    <definedName name="______sch1" localSheetId="7">#REF!</definedName>
    <definedName name="______sch1" localSheetId="8">#REF!</definedName>
    <definedName name="______sch1" localSheetId="9">#REF!</definedName>
    <definedName name="______sch1">#REF!</definedName>
    <definedName name="______sch11" localSheetId="7">#REF!</definedName>
    <definedName name="______sch11" localSheetId="8">#REF!</definedName>
    <definedName name="______sch11" localSheetId="9">#REF!</definedName>
    <definedName name="______sch11">#REF!</definedName>
    <definedName name="______sch2" localSheetId="7">#REF!</definedName>
    <definedName name="______sch2" localSheetId="8">#REF!</definedName>
    <definedName name="______sch2" localSheetId="9">#REF!</definedName>
    <definedName name="______sch2">#REF!</definedName>
    <definedName name="______sch3" localSheetId="7">#REF!</definedName>
    <definedName name="______sch3" localSheetId="8">#REF!</definedName>
    <definedName name="______sch3" localSheetId="9">#REF!</definedName>
    <definedName name="______sch3">#REF!</definedName>
    <definedName name="______sch4" localSheetId="7">#REF!</definedName>
    <definedName name="______sch4" localSheetId="8">#REF!</definedName>
    <definedName name="______sch4" localSheetId="9">#REF!</definedName>
    <definedName name="______sch4">#REF!</definedName>
    <definedName name="______sch5" localSheetId="7">#REF!</definedName>
    <definedName name="______sch5" localSheetId="8">#REF!</definedName>
    <definedName name="______sch5" localSheetId="9">#REF!</definedName>
    <definedName name="______sch5">#REF!</definedName>
    <definedName name="______sch6" localSheetId="7">#REF!</definedName>
    <definedName name="______sch6" localSheetId="8">#REF!</definedName>
    <definedName name="______sch6" localSheetId="9">#REF!</definedName>
    <definedName name="______sch6">#REF!</definedName>
    <definedName name="______sch7" localSheetId="7">#REF!</definedName>
    <definedName name="______sch7" localSheetId="8">#REF!</definedName>
    <definedName name="______sch7" localSheetId="9">#REF!</definedName>
    <definedName name="______sch7">#REF!</definedName>
    <definedName name="______sch8" localSheetId="7">#REF!</definedName>
    <definedName name="______sch8" localSheetId="8">#REF!</definedName>
    <definedName name="______sch8" localSheetId="9">#REF!</definedName>
    <definedName name="______sch8">#REF!</definedName>
    <definedName name="______sch9" localSheetId="7">#REF!</definedName>
    <definedName name="______sch9" localSheetId="8">#REF!</definedName>
    <definedName name="______sch9" localSheetId="9">#REF!</definedName>
    <definedName name="______sch9">#REF!</definedName>
    <definedName name="______ti1" localSheetId="7">#REF!</definedName>
    <definedName name="______ti1" localSheetId="8">#REF!</definedName>
    <definedName name="______ti1" localSheetId="9">#REF!</definedName>
    <definedName name="______ti1">#REF!</definedName>
    <definedName name="______ti11" localSheetId="7">#REF!</definedName>
    <definedName name="______ti11" localSheetId="8">#REF!</definedName>
    <definedName name="______ti11" localSheetId="9">#REF!</definedName>
    <definedName name="______ti11">#REF!</definedName>
    <definedName name="______ti2" localSheetId="7">#REF!</definedName>
    <definedName name="______ti2" localSheetId="8">#REF!</definedName>
    <definedName name="______ti2" localSheetId="9">#REF!</definedName>
    <definedName name="______ti2">#REF!</definedName>
    <definedName name="______ti3" localSheetId="7">#REF!</definedName>
    <definedName name="______ti3" localSheetId="8">#REF!</definedName>
    <definedName name="______ti3" localSheetId="9">#REF!</definedName>
    <definedName name="______ti3">#REF!</definedName>
    <definedName name="______ti4" localSheetId="7">#REF!</definedName>
    <definedName name="______ti4" localSheetId="8">#REF!</definedName>
    <definedName name="______ti4" localSheetId="9">#REF!</definedName>
    <definedName name="______ti4">#REF!</definedName>
    <definedName name="______ti5" localSheetId="7">#REF!</definedName>
    <definedName name="______ti5" localSheetId="8">#REF!</definedName>
    <definedName name="______ti5" localSheetId="9">#REF!</definedName>
    <definedName name="______ti5">#REF!</definedName>
    <definedName name="______ti6" localSheetId="7">#REF!</definedName>
    <definedName name="______ti6" localSheetId="8">#REF!</definedName>
    <definedName name="______ti6" localSheetId="9">#REF!</definedName>
    <definedName name="______ti6">#REF!</definedName>
    <definedName name="______ti7" localSheetId="7">#REF!</definedName>
    <definedName name="______ti7" localSheetId="8">#REF!</definedName>
    <definedName name="______ti7" localSheetId="9">#REF!</definedName>
    <definedName name="______ti7">#REF!</definedName>
    <definedName name="______ti8" localSheetId="7">#REF!</definedName>
    <definedName name="______ti8" localSheetId="8">#REF!</definedName>
    <definedName name="______ti8" localSheetId="9">#REF!</definedName>
    <definedName name="______ti8">#REF!</definedName>
    <definedName name="______ti9" localSheetId="7">#REF!</definedName>
    <definedName name="______ti9" localSheetId="8">#REF!</definedName>
    <definedName name="______ti9" localSheetId="9">#REF!</definedName>
    <definedName name="______ti9">#REF!</definedName>
    <definedName name="______ts1" localSheetId="7">#REF!</definedName>
    <definedName name="______ts1" localSheetId="8">#REF!</definedName>
    <definedName name="______ts1" localSheetId="9">#REF!</definedName>
    <definedName name="______ts1">#REF!</definedName>
    <definedName name="______ts10" localSheetId="7">#REF!</definedName>
    <definedName name="______ts10" localSheetId="8">#REF!</definedName>
    <definedName name="______ts10" localSheetId="9">#REF!</definedName>
    <definedName name="______ts10">#REF!</definedName>
    <definedName name="______ts11" localSheetId="7">#REF!</definedName>
    <definedName name="______ts11" localSheetId="8">#REF!</definedName>
    <definedName name="______ts11" localSheetId="9">#REF!</definedName>
    <definedName name="______ts11">#REF!</definedName>
    <definedName name="______ts2" localSheetId="7">#REF!</definedName>
    <definedName name="______ts2" localSheetId="8">#REF!</definedName>
    <definedName name="______ts2" localSheetId="9">#REF!</definedName>
    <definedName name="______ts2">#REF!</definedName>
    <definedName name="______ts3" localSheetId="7">#REF!</definedName>
    <definedName name="______ts3" localSheetId="8">#REF!</definedName>
    <definedName name="______ts3" localSheetId="9">#REF!</definedName>
    <definedName name="______ts3">#REF!</definedName>
    <definedName name="______ts4" localSheetId="7">#REF!</definedName>
    <definedName name="______ts4" localSheetId="8">#REF!</definedName>
    <definedName name="______ts4" localSheetId="9">#REF!</definedName>
    <definedName name="______ts4">#REF!</definedName>
    <definedName name="______ts5" localSheetId="7">#REF!</definedName>
    <definedName name="______ts5" localSheetId="8">#REF!</definedName>
    <definedName name="______ts5" localSheetId="9">#REF!</definedName>
    <definedName name="______ts5">#REF!</definedName>
    <definedName name="______ts6" localSheetId="7">#REF!</definedName>
    <definedName name="______ts6" localSheetId="8">#REF!</definedName>
    <definedName name="______ts6" localSheetId="9">#REF!</definedName>
    <definedName name="______ts6">#REF!</definedName>
    <definedName name="______ts7" localSheetId="7">#REF!</definedName>
    <definedName name="______ts7" localSheetId="8">#REF!</definedName>
    <definedName name="______ts7" localSheetId="9">#REF!</definedName>
    <definedName name="______ts7">#REF!</definedName>
    <definedName name="______ts8" localSheetId="7">#REF!</definedName>
    <definedName name="______ts8" localSheetId="8">#REF!</definedName>
    <definedName name="______ts8" localSheetId="9">#REF!</definedName>
    <definedName name="______ts8">#REF!</definedName>
    <definedName name="______ts9" localSheetId="7">#REF!</definedName>
    <definedName name="______ts9" localSheetId="8">#REF!</definedName>
    <definedName name="______ts9" localSheetId="9">#REF!</definedName>
    <definedName name="______ts9">#REF!</definedName>
    <definedName name="____kin1" localSheetId="7">#REF!</definedName>
    <definedName name="____kin1" localSheetId="8">#REF!</definedName>
    <definedName name="____kin1" localSheetId="9">#REF!</definedName>
    <definedName name="____kin1">#REF!</definedName>
    <definedName name="____sch1" localSheetId="7">#REF!</definedName>
    <definedName name="____sch1" localSheetId="8">#REF!</definedName>
    <definedName name="____sch1" localSheetId="9">#REF!</definedName>
    <definedName name="____sch1">#REF!</definedName>
    <definedName name="____sch11" localSheetId="7">#REF!</definedName>
    <definedName name="____sch11" localSheetId="8">#REF!</definedName>
    <definedName name="____sch11" localSheetId="9">#REF!</definedName>
    <definedName name="____sch11">#REF!</definedName>
    <definedName name="____sch2" localSheetId="7">#REF!</definedName>
    <definedName name="____sch2" localSheetId="8">#REF!</definedName>
    <definedName name="____sch2" localSheetId="9">#REF!</definedName>
    <definedName name="____sch2">#REF!</definedName>
    <definedName name="____sch3" localSheetId="7">#REF!</definedName>
    <definedName name="____sch3" localSheetId="8">#REF!</definedName>
    <definedName name="____sch3" localSheetId="9">#REF!</definedName>
    <definedName name="____sch3">#REF!</definedName>
    <definedName name="____sch4" localSheetId="7">#REF!</definedName>
    <definedName name="____sch4" localSheetId="8">#REF!</definedName>
    <definedName name="____sch4" localSheetId="9">#REF!</definedName>
    <definedName name="____sch4">#REF!</definedName>
    <definedName name="____sch5" localSheetId="7">#REF!</definedName>
    <definedName name="____sch5" localSheetId="8">#REF!</definedName>
    <definedName name="____sch5" localSheetId="9">#REF!</definedName>
    <definedName name="____sch5">#REF!</definedName>
    <definedName name="____sch6" localSheetId="7">#REF!</definedName>
    <definedName name="____sch6" localSheetId="8">#REF!</definedName>
    <definedName name="____sch6" localSheetId="9">#REF!</definedName>
    <definedName name="____sch6">#REF!</definedName>
    <definedName name="____sch7" localSheetId="7">#REF!</definedName>
    <definedName name="____sch7" localSheetId="8">#REF!</definedName>
    <definedName name="____sch7" localSheetId="9">#REF!</definedName>
    <definedName name="____sch7">#REF!</definedName>
    <definedName name="____sch8" localSheetId="7">#REF!</definedName>
    <definedName name="____sch8" localSheetId="8">#REF!</definedName>
    <definedName name="____sch8" localSheetId="9">#REF!</definedName>
    <definedName name="____sch8">#REF!</definedName>
    <definedName name="____sch9" localSheetId="7">#REF!</definedName>
    <definedName name="____sch9" localSheetId="8">#REF!</definedName>
    <definedName name="____sch9" localSheetId="9">#REF!</definedName>
    <definedName name="____sch9">#REF!</definedName>
    <definedName name="____ti1" localSheetId="7">#REF!</definedName>
    <definedName name="____ti1" localSheetId="8">#REF!</definedName>
    <definedName name="____ti1" localSheetId="9">#REF!</definedName>
    <definedName name="____ti1">#REF!</definedName>
    <definedName name="____ti11" localSheetId="7">#REF!</definedName>
    <definedName name="____ti11" localSheetId="8">#REF!</definedName>
    <definedName name="____ti11" localSheetId="9">#REF!</definedName>
    <definedName name="____ti11">#REF!</definedName>
    <definedName name="____ti2" localSheetId="7">#REF!</definedName>
    <definedName name="____ti2" localSheetId="8">#REF!</definedName>
    <definedName name="____ti2" localSheetId="9">#REF!</definedName>
    <definedName name="____ti2">#REF!</definedName>
    <definedName name="____ti3" localSheetId="7">#REF!</definedName>
    <definedName name="____ti3" localSheetId="8">#REF!</definedName>
    <definedName name="____ti3" localSheetId="9">#REF!</definedName>
    <definedName name="____ti3">#REF!</definedName>
    <definedName name="____ti4" localSheetId="7">#REF!</definedName>
    <definedName name="____ti4" localSheetId="8">#REF!</definedName>
    <definedName name="____ti4" localSheetId="9">#REF!</definedName>
    <definedName name="____ti4">#REF!</definedName>
    <definedName name="____ti5" localSheetId="7">#REF!</definedName>
    <definedName name="____ti5" localSheetId="8">#REF!</definedName>
    <definedName name="____ti5" localSheetId="9">#REF!</definedName>
    <definedName name="____ti5">#REF!</definedName>
    <definedName name="____ti6" localSheetId="7">#REF!</definedName>
    <definedName name="____ti6" localSheetId="8">#REF!</definedName>
    <definedName name="____ti6" localSheetId="9">#REF!</definedName>
    <definedName name="____ti6">#REF!</definedName>
    <definedName name="____ti7" localSheetId="7">#REF!</definedName>
    <definedName name="____ti7" localSheetId="8">#REF!</definedName>
    <definedName name="____ti7" localSheetId="9">#REF!</definedName>
    <definedName name="____ti7">#REF!</definedName>
    <definedName name="____ti8" localSheetId="7">#REF!</definedName>
    <definedName name="____ti8" localSheetId="8">#REF!</definedName>
    <definedName name="____ti8" localSheetId="9">#REF!</definedName>
    <definedName name="____ti8">#REF!</definedName>
    <definedName name="____ti9" localSheetId="7">#REF!</definedName>
    <definedName name="____ti9" localSheetId="8">#REF!</definedName>
    <definedName name="____ti9" localSheetId="9">#REF!</definedName>
    <definedName name="____ti9">#REF!</definedName>
    <definedName name="____ts1" localSheetId="7">#REF!</definedName>
    <definedName name="____ts1" localSheetId="8">#REF!</definedName>
    <definedName name="____ts1" localSheetId="9">#REF!</definedName>
    <definedName name="____ts1">#REF!</definedName>
    <definedName name="____ts10" localSheetId="7">#REF!</definedName>
    <definedName name="____ts10" localSheetId="8">#REF!</definedName>
    <definedName name="____ts10" localSheetId="9">#REF!</definedName>
    <definedName name="____ts10">#REF!</definedName>
    <definedName name="____ts11" localSheetId="7">#REF!</definedName>
    <definedName name="____ts11" localSheetId="8">#REF!</definedName>
    <definedName name="____ts11" localSheetId="9">#REF!</definedName>
    <definedName name="____ts11">#REF!</definedName>
    <definedName name="____ts2" localSheetId="7">#REF!</definedName>
    <definedName name="____ts2" localSheetId="8">#REF!</definedName>
    <definedName name="____ts2" localSheetId="9">#REF!</definedName>
    <definedName name="____ts2">#REF!</definedName>
    <definedName name="____ts3" localSheetId="7">#REF!</definedName>
    <definedName name="____ts3" localSheetId="8">#REF!</definedName>
    <definedName name="____ts3" localSheetId="9">#REF!</definedName>
    <definedName name="____ts3">#REF!</definedName>
    <definedName name="____ts4" localSheetId="7">#REF!</definedName>
    <definedName name="____ts4" localSheetId="8">#REF!</definedName>
    <definedName name="____ts4" localSheetId="9">#REF!</definedName>
    <definedName name="____ts4">#REF!</definedName>
    <definedName name="____ts5" localSheetId="7">#REF!</definedName>
    <definedName name="____ts5" localSheetId="8">#REF!</definedName>
    <definedName name="____ts5" localSheetId="9">#REF!</definedName>
    <definedName name="____ts5">#REF!</definedName>
    <definedName name="____ts6" localSheetId="7">#REF!</definedName>
    <definedName name="____ts6" localSheetId="8">#REF!</definedName>
    <definedName name="____ts6" localSheetId="9">#REF!</definedName>
    <definedName name="____ts6">#REF!</definedName>
    <definedName name="____ts7" localSheetId="7">#REF!</definedName>
    <definedName name="____ts7" localSheetId="8">#REF!</definedName>
    <definedName name="____ts7" localSheetId="9">#REF!</definedName>
    <definedName name="____ts7">#REF!</definedName>
    <definedName name="____ts8" localSheetId="7">#REF!</definedName>
    <definedName name="____ts8" localSheetId="8">#REF!</definedName>
    <definedName name="____ts8" localSheetId="9">#REF!</definedName>
    <definedName name="____ts8">#REF!</definedName>
    <definedName name="____ts9" localSheetId="7">#REF!</definedName>
    <definedName name="____ts9" localSheetId="8">#REF!</definedName>
    <definedName name="____ts9" localSheetId="9">#REF!</definedName>
    <definedName name="____ts9">#REF!</definedName>
    <definedName name="___kin1" localSheetId="7">#REF!</definedName>
    <definedName name="___kin1" localSheetId="8">#REF!</definedName>
    <definedName name="___kin1" localSheetId="9">#REF!</definedName>
    <definedName name="___kin1">#REF!</definedName>
    <definedName name="___sch1" localSheetId="7">#REF!</definedName>
    <definedName name="___sch1" localSheetId="8">#REF!</definedName>
    <definedName name="___sch1" localSheetId="9">#REF!</definedName>
    <definedName name="___sch1">#REF!</definedName>
    <definedName name="___sch11" localSheetId="7">#REF!</definedName>
    <definedName name="___sch11" localSheetId="8">#REF!</definedName>
    <definedName name="___sch11" localSheetId="9">#REF!</definedName>
    <definedName name="___sch11">#REF!</definedName>
    <definedName name="___sch2" localSheetId="7">#REF!</definedName>
    <definedName name="___sch2" localSheetId="8">#REF!</definedName>
    <definedName name="___sch2" localSheetId="9">#REF!</definedName>
    <definedName name="___sch2">#REF!</definedName>
    <definedName name="___sch3" localSheetId="7">#REF!</definedName>
    <definedName name="___sch3" localSheetId="8">#REF!</definedName>
    <definedName name="___sch3" localSheetId="9">#REF!</definedName>
    <definedName name="___sch3">#REF!</definedName>
    <definedName name="___sch4" localSheetId="7">#REF!</definedName>
    <definedName name="___sch4" localSheetId="8">#REF!</definedName>
    <definedName name="___sch4" localSheetId="9">#REF!</definedName>
    <definedName name="___sch4">#REF!</definedName>
    <definedName name="___sch5" localSheetId="7">#REF!</definedName>
    <definedName name="___sch5" localSheetId="8">#REF!</definedName>
    <definedName name="___sch5" localSheetId="9">#REF!</definedName>
    <definedName name="___sch5">#REF!</definedName>
    <definedName name="___sch6" localSheetId="7">#REF!</definedName>
    <definedName name="___sch6" localSheetId="8">#REF!</definedName>
    <definedName name="___sch6" localSheetId="9">#REF!</definedName>
    <definedName name="___sch6">#REF!</definedName>
    <definedName name="___sch7" localSheetId="7">#REF!</definedName>
    <definedName name="___sch7" localSheetId="8">#REF!</definedName>
    <definedName name="___sch7" localSheetId="9">#REF!</definedName>
    <definedName name="___sch7">#REF!</definedName>
    <definedName name="___sch8" localSheetId="7">#REF!</definedName>
    <definedName name="___sch8" localSheetId="8">#REF!</definedName>
    <definedName name="___sch8" localSheetId="9">#REF!</definedName>
    <definedName name="___sch8">#REF!</definedName>
    <definedName name="___sch9" localSheetId="7">#REF!</definedName>
    <definedName name="___sch9" localSheetId="8">#REF!</definedName>
    <definedName name="___sch9" localSheetId="9">#REF!</definedName>
    <definedName name="___sch9">#REF!</definedName>
    <definedName name="___ti1" localSheetId="7">#REF!</definedName>
    <definedName name="___ti1" localSheetId="8">#REF!</definedName>
    <definedName name="___ti1" localSheetId="9">#REF!</definedName>
    <definedName name="___ti1">#REF!</definedName>
    <definedName name="___ti11" localSheetId="7">#REF!</definedName>
    <definedName name="___ti11" localSheetId="8">#REF!</definedName>
    <definedName name="___ti11" localSheetId="9">#REF!</definedName>
    <definedName name="___ti11">#REF!</definedName>
    <definedName name="___ti2" localSheetId="7">#REF!</definedName>
    <definedName name="___ti2" localSheetId="8">#REF!</definedName>
    <definedName name="___ti2" localSheetId="9">#REF!</definedName>
    <definedName name="___ti2">#REF!</definedName>
    <definedName name="___ti3" localSheetId="7">#REF!</definedName>
    <definedName name="___ti3" localSheetId="8">#REF!</definedName>
    <definedName name="___ti3" localSheetId="9">#REF!</definedName>
    <definedName name="___ti3">#REF!</definedName>
    <definedName name="___ti4" localSheetId="7">#REF!</definedName>
    <definedName name="___ti4" localSheetId="8">#REF!</definedName>
    <definedName name="___ti4" localSheetId="9">#REF!</definedName>
    <definedName name="___ti4">#REF!</definedName>
    <definedName name="___ti5" localSheetId="7">#REF!</definedName>
    <definedName name="___ti5" localSheetId="8">#REF!</definedName>
    <definedName name="___ti5" localSheetId="9">#REF!</definedName>
    <definedName name="___ti5">#REF!</definedName>
    <definedName name="___ti6" localSheetId="7">#REF!</definedName>
    <definedName name="___ti6" localSheetId="8">#REF!</definedName>
    <definedName name="___ti6" localSheetId="9">#REF!</definedName>
    <definedName name="___ti6">#REF!</definedName>
    <definedName name="___ti7" localSheetId="7">#REF!</definedName>
    <definedName name="___ti7" localSheetId="8">#REF!</definedName>
    <definedName name="___ti7" localSheetId="9">#REF!</definedName>
    <definedName name="___ti7">#REF!</definedName>
    <definedName name="___ti8" localSheetId="7">#REF!</definedName>
    <definedName name="___ti8" localSheetId="8">#REF!</definedName>
    <definedName name="___ti8" localSheetId="9">#REF!</definedName>
    <definedName name="___ti8">#REF!</definedName>
    <definedName name="___ti9" localSheetId="7">#REF!</definedName>
    <definedName name="___ti9" localSheetId="8">#REF!</definedName>
    <definedName name="___ti9" localSheetId="9">#REF!</definedName>
    <definedName name="___ti9">#REF!</definedName>
    <definedName name="___ts1" localSheetId="7">#REF!</definedName>
    <definedName name="___ts1" localSheetId="8">#REF!</definedName>
    <definedName name="___ts1" localSheetId="9">#REF!</definedName>
    <definedName name="___ts1">#REF!</definedName>
    <definedName name="___ts10" localSheetId="7">#REF!</definedName>
    <definedName name="___ts10" localSheetId="8">#REF!</definedName>
    <definedName name="___ts10" localSheetId="9">#REF!</definedName>
    <definedName name="___ts10">#REF!</definedName>
    <definedName name="___ts11" localSheetId="7">#REF!</definedName>
    <definedName name="___ts11" localSheetId="8">#REF!</definedName>
    <definedName name="___ts11" localSheetId="9">#REF!</definedName>
    <definedName name="___ts11">#REF!</definedName>
    <definedName name="___ts2" localSheetId="7">#REF!</definedName>
    <definedName name="___ts2" localSheetId="8">#REF!</definedName>
    <definedName name="___ts2" localSheetId="9">#REF!</definedName>
    <definedName name="___ts2">#REF!</definedName>
    <definedName name="___ts3" localSheetId="7">#REF!</definedName>
    <definedName name="___ts3" localSheetId="8">#REF!</definedName>
    <definedName name="___ts3" localSheetId="9">#REF!</definedName>
    <definedName name="___ts3">#REF!</definedName>
    <definedName name="___ts4" localSheetId="7">#REF!</definedName>
    <definedName name="___ts4" localSheetId="8">#REF!</definedName>
    <definedName name="___ts4" localSheetId="9">#REF!</definedName>
    <definedName name="___ts4">#REF!</definedName>
    <definedName name="___ts5" localSheetId="7">#REF!</definedName>
    <definedName name="___ts5" localSheetId="8">#REF!</definedName>
    <definedName name="___ts5" localSheetId="9">#REF!</definedName>
    <definedName name="___ts5">#REF!</definedName>
    <definedName name="___ts6" localSheetId="7">#REF!</definedName>
    <definedName name="___ts6" localSheetId="8">#REF!</definedName>
    <definedName name="___ts6" localSheetId="9">#REF!</definedName>
    <definedName name="___ts6">#REF!</definedName>
    <definedName name="___ts7" localSheetId="7">#REF!</definedName>
    <definedName name="___ts7" localSheetId="8">#REF!</definedName>
    <definedName name="___ts7" localSheetId="9">#REF!</definedName>
    <definedName name="___ts7">#REF!</definedName>
    <definedName name="___ts8" localSheetId="7">#REF!</definedName>
    <definedName name="___ts8" localSheetId="8">#REF!</definedName>
    <definedName name="___ts8" localSheetId="9">#REF!</definedName>
    <definedName name="___ts8">#REF!</definedName>
    <definedName name="___ts9" localSheetId="7">#REF!</definedName>
    <definedName name="___ts9" localSheetId="8">#REF!</definedName>
    <definedName name="___ts9" localSheetId="9">#REF!</definedName>
    <definedName name="___ts9">#REF!</definedName>
    <definedName name="__kin1" localSheetId="7">#REF!</definedName>
    <definedName name="__kin1" localSheetId="8">#REF!</definedName>
    <definedName name="__kin1" localSheetId="9">#REF!</definedName>
    <definedName name="__kin1">#REF!</definedName>
    <definedName name="__sch1" localSheetId="7">#REF!</definedName>
    <definedName name="__sch1" localSheetId="8">#REF!</definedName>
    <definedName name="__sch1" localSheetId="9">#REF!</definedName>
    <definedName name="__sch1">#REF!</definedName>
    <definedName name="__sch11" localSheetId="7">#REF!</definedName>
    <definedName name="__sch11" localSheetId="8">#REF!</definedName>
    <definedName name="__sch11" localSheetId="9">#REF!</definedName>
    <definedName name="__sch11">#REF!</definedName>
    <definedName name="__sch2" localSheetId="7">#REF!</definedName>
    <definedName name="__sch2" localSheetId="8">#REF!</definedName>
    <definedName name="__sch2" localSheetId="9">#REF!</definedName>
    <definedName name="__sch2">#REF!</definedName>
    <definedName name="__sch3" localSheetId="7">#REF!</definedName>
    <definedName name="__sch3" localSheetId="8">#REF!</definedName>
    <definedName name="__sch3" localSheetId="9">#REF!</definedName>
    <definedName name="__sch3">#REF!</definedName>
    <definedName name="__sch4" localSheetId="7">#REF!</definedName>
    <definedName name="__sch4" localSheetId="8">#REF!</definedName>
    <definedName name="__sch4" localSheetId="9">#REF!</definedName>
    <definedName name="__sch4">#REF!</definedName>
    <definedName name="__sch5" localSheetId="7">#REF!</definedName>
    <definedName name="__sch5" localSheetId="8">#REF!</definedName>
    <definedName name="__sch5" localSheetId="9">#REF!</definedName>
    <definedName name="__sch5">#REF!</definedName>
    <definedName name="__sch6" localSheetId="7">#REF!</definedName>
    <definedName name="__sch6" localSheetId="8">#REF!</definedName>
    <definedName name="__sch6" localSheetId="9">#REF!</definedName>
    <definedName name="__sch6">#REF!</definedName>
    <definedName name="__sch7" localSheetId="7">#REF!</definedName>
    <definedName name="__sch7" localSheetId="8">#REF!</definedName>
    <definedName name="__sch7" localSheetId="9">#REF!</definedName>
    <definedName name="__sch7">#REF!</definedName>
    <definedName name="__sch8" localSheetId="7">#REF!</definedName>
    <definedName name="__sch8" localSheetId="8">#REF!</definedName>
    <definedName name="__sch8" localSheetId="9">#REF!</definedName>
    <definedName name="__sch8">#REF!</definedName>
    <definedName name="__sch9" localSheetId="7">#REF!</definedName>
    <definedName name="__sch9" localSheetId="8">#REF!</definedName>
    <definedName name="__sch9" localSheetId="9">#REF!</definedName>
    <definedName name="__sch9">#REF!</definedName>
    <definedName name="__tc1" localSheetId="7">#REF!</definedName>
    <definedName name="__tc1" localSheetId="8">#REF!</definedName>
    <definedName name="__tc1" localSheetId="9">#REF!</definedName>
    <definedName name="__tc1">#REF!</definedName>
    <definedName name="__ti1" localSheetId="7">#REF!</definedName>
    <definedName name="__ti1" localSheetId="8">#REF!</definedName>
    <definedName name="__ti1" localSheetId="9">#REF!</definedName>
    <definedName name="__ti1">#REF!</definedName>
    <definedName name="__ti11" localSheetId="7">#REF!</definedName>
    <definedName name="__ti11" localSheetId="8">#REF!</definedName>
    <definedName name="__ti11" localSheetId="9">#REF!</definedName>
    <definedName name="__ti11">#REF!</definedName>
    <definedName name="__ti2" localSheetId="7">#REF!</definedName>
    <definedName name="__ti2" localSheetId="8">#REF!</definedName>
    <definedName name="__ti2" localSheetId="9">#REF!</definedName>
    <definedName name="__ti2">#REF!</definedName>
    <definedName name="__ti3" localSheetId="7">#REF!</definedName>
    <definedName name="__ti3" localSheetId="8">#REF!</definedName>
    <definedName name="__ti3" localSheetId="9">#REF!</definedName>
    <definedName name="__ti3">#REF!</definedName>
    <definedName name="__ti4" localSheetId="7">#REF!</definedName>
    <definedName name="__ti4" localSheetId="8">#REF!</definedName>
    <definedName name="__ti4" localSheetId="9">#REF!</definedName>
    <definedName name="__ti4">#REF!</definedName>
    <definedName name="__ti5" localSheetId="7">#REF!</definedName>
    <definedName name="__ti5" localSheetId="8">#REF!</definedName>
    <definedName name="__ti5" localSheetId="9">#REF!</definedName>
    <definedName name="__ti5">#REF!</definedName>
    <definedName name="__ti6" localSheetId="7">#REF!</definedName>
    <definedName name="__ti6" localSheetId="8">#REF!</definedName>
    <definedName name="__ti6" localSheetId="9">#REF!</definedName>
    <definedName name="__ti6">#REF!</definedName>
    <definedName name="__ti7" localSheetId="7">#REF!</definedName>
    <definedName name="__ti7" localSheetId="8">#REF!</definedName>
    <definedName name="__ti7" localSheetId="9">#REF!</definedName>
    <definedName name="__ti7">#REF!</definedName>
    <definedName name="__ti8" localSheetId="7">#REF!</definedName>
    <definedName name="__ti8" localSheetId="8">#REF!</definedName>
    <definedName name="__ti8" localSheetId="9">#REF!</definedName>
    <definedName name="__ti8">#REF!</definedName>
    <definedName name="__ti9" localSheetId="7">#REF!</definedName>
    <definedName name="__ti9" localSheetId="8">#REF!</definedName>
    <definedName name="__ti9" localSheetId="9">#REF!</definedName>
    <definedName name="__ti9">#REF!</definedName>
    <definedName name="__ts1" localSheetId="7">#REF!</definedName>
    <definedName name="__ts1" localSheetId="8">#REF!</definedName>
    <definedName name="__ts1" localSheetId="9">#REF!</definedName>
    <definedName name="__ts1">#REF!</definedName>
    <definedName name="__ts10" localSheetId="7">#REF!</definedName>
    <definedName name="__ts10" localSheetId="8">#REF!</definedName>
    <definedName name="__ts10" localSheetId="9">#REF!</definedName>
    <definedName name="__ts10">#REF!</definedName>
    <definedName name="__ts11" localSheetId="7">#REF!</definedName>
    <definedName name="__ts11" localSheetId="8">#REF!</definedName>
    <definedName name="__ts11" localSheetId="9">#REF!</definedName>
    <definedName name="__ts11">#REF!</definedName>
    <definedName name="__ts2" localSheetId="7">#REF!</definedName>
    <definedName name="__ts2" localSheetId="8">#REF!</definedName>
    <definedName name="__ts2" localSheetId="9">#REF!</definedName>
    <definedName name="__ts2">#REF!</definedName>
    <definedName name="__ts3" localSheetId="7">#REF!</definedName>
    <definedName name="__ts3" localSheetId="8">#REF!</definedName>
    <definedName name="__ts3" localSheetId="9">#REF!</definedName>
    <definedName name="__ts3">#REF!</definedName>
    <definedName name="__ts4" localSheetId="7">#REF!</definedName>
    <definedName name="__ts4" localSheetId="8">#REF!</definedName>
    <definedName name="__ts4" localSheetId="9">#REF!</definedName>
    <definedName name="__ts4">#REF!</definedName>
    <definedName name="__ts5" localSheetId="7">#REF!</definedName>
    <definedName name="__ts5" localSheetId="8">#REF!</definedName>
    <definedName name="__ts5" localSheetId="9">#REF!</definedName>
    <definedName name="__ts5">#REF!</definedName>
    <definedName name="__ts6" localSheetId="7">#REF!</definedName>
    <definedName name="__ts6" localSheetId="8">#REF!</definedName>
    <definedName name="__ts6" localSheetId="9">#REF!</definedName>
    <definedName name="__ts6">#REF!</definedName>
    <definedName name="__ts7" localSheetId="7">#REF!</definedName>
    <definedName name="__ts7" localSheetId="8">#REF!</definedName>
    <definedName name="__ts7" localSheetId="9">#REF!</definedName>
    <definedName name="__ts7">#REF!</definedName>
    <definedName name="__ts8" localSheetId="7">#REF!</definedName>
    <definedName name="__ts8" localSheetId="8">#REF!</definedName>
    <definedName name="__ts8" localSheetId="9">#REF!</definedName>
    <definedName name="__ts8">#REF!</definedName>
    <definedName name="__ts9" localSheetId="7">#REF!</definedName>
    <definedName name="__ts9" localSheetId="8">#REF!</definedName>
    <definedName name="__ts9" localSheetId="9">#REF!</definedName>
    <definedName name="__ts9">#REF!</definedName>
    <definedName name="_AUTOEXEC" localSheetId="7">#REF!</definedName>
    <definedName name="_AUTOEXEC" localSheetId="8">#REF!</definedName>
    <definedName name="_AUTOEXEC" localSheetId="9">#REF!</definedName>
    <definedName name="_AUTOEXEC">#REF!</definedName>
    <definedName name="_k" localSheetId="7">#REF!</definedName>
    <definedName name="_k" localSheetId="8">#REF!</definedName>
    <definedName name="_k" localSheetId="9">#REF!</definedName>
    <definedName name="_k">#REF!</definedName>
    <definedName name="_kin1" localSheetId="7">#REF!</definedName>
    <definedName name="_kin1" localSheetId="8">#REF!</definedName>
    <definedName name="_kin1" localSheetId="9">#REF!</definedName>
    <definedName name="_kin1">#REF!</definedName>
    <definedName name="_m" localSheetId="7">#REF!</definedName>
    <definedName name="_m" localSheetId="8">#REF!</definedName>
    <definedName name="_m" localSheetId="9">#REF!</definedName>
    <definedName name="_m">#REF!</definedName>
    <definedName name="_s" localSheetId="7">#REF!</definedName>
    <definedName name="_s" localSheetId="8">#REF!</definedName>
    <definedName name="_s" localSheetId="9">#REF!</definedName>
    <definedName name="_s">#REF!</definedName>
    <definedName name="_sch1" localSheetId="7">#REF!</definedName>
    <definedName name="_sch1" localSheetId="8">#REF!</definedName>
    <definedName name="_sch1" localSheetId="9">#REF!</definedName>
    <definedName name="_sch1">#REF!</definedName>
    <definedName name="_sch11" localSheetId="7">#REF!</definedName>
    <definedName name="_sch11" localSheetId="8">#REF!</definedName>
    <definedName name="_sch11" localSheetId="9">#REF!</definedName>
    <definedName name="_sch11">#REF!</definedName>
    <definedName name="_sch2" localSheetId="7">#REF!</definedName>
    <definedName name="_sch2" localSheetId="8">#REF!</definedName>
    <definedName name="_sch2" localSheetId="9">#REF!</definedName>
    <definedName name="_sch2">#REF!</definedName>
    <definedName name="_sch3" localSheetId="7">#REF!</definedName>
    <definedName name="_sch3" localSheetId="8">#REF!</definedName>
    <definedName name="_sch3" localSheetId="9">#REF!</definedName>
    <definedName name="_sch3">#REF!</definedName>
    <definedName name="_sch4" localSheetId="7">#REF!</definedName>
    <definedName name="_sch4" localSheetId="8">#REF!</definedName>
    <definedName name="_sch4" localSheetId="9">#REF!</definedName>
    <definedName name="_sch4">#REF!</definedName>
    <definedName name="_sch5" localSheetId="7">#REF!</definedName>
    <definedName name="_sch5" localSheetId="8">#REF!</definedName>
    <definedName name="_sch5" localSheetId="9">#REF!</definedName>
    <definedName name="_sch5">#REF!</definedName>
    <definedName name="_sch6" localSheetId="7">#REF!</definedName>
    <definedName name="_sch6" localSheetId="8">#REF!</definedName>
    <definedName name="_sch6" localSheetId="9">#REF!</definedName>
    <definedName name="_sch6">#REF!</definedName>
    <definedName name="_sch7" localSheetId="7">#REF!</definedName>
    <definedName name="_sch7" localSheetId="8">#REF!</definedName>
    <definedName name="_sch7" localSheetId="9">#REF!</definedName>
    <definedName name="_sch7">#REF!</definedName>
    <definedName name="_sch8" localSheetId="7">#REF!</definedName>
    <definedName name="_sch8" localSheetId="8">#REF!</definedName>
    <definedName name="_sch8" localSheetId="9">#REF!</definedName>
    <definedName name="_sch8">#REF!</definedName>
    <definedName name="_sch9" localSheetId="7">#REF!</definedName>
    <definedName name="_sch9" localSheetId="8">#REF!</definedName>
    <definedName name="_sch9" localSheetId="9">#REF!</definedName>
    <definedName name="_sch9">#REF!</definedName>
    <definedName name="_ti1" localSheetId="7">#REF!</definedName>
    <definedName name="_ti1" localSheetId="8">#REF!</definedName>
    <definedName name="_ti1" localSheetId="9">#REF!</definedName>
    <definedName name="_ti1">#REF!</definedName>
    <definedName name="_ti11" localSheetId="7">#REF!</definedName>
    <definedName name="_ti11" localSheetId="8">#REF!</definedName>
    <definedName name="_ti11" localSheetId="9">#REF!</definedName>
    <definedName name="_ti11">#REF!</definedName>
    <definedName name="_ti2" localSheetId="7">#REF!</definedName>
    <definedName name="_ti2" localSheetId="8">#REF!</definedName>
    <definedName name="_ti2" localSheetId="9">#REF!</definedName>
    <definedName name="_ti2">#REF!</definedName>
    <definedName name="_ti3" localSheetId="7">#REF!</definedName>
    <definedName name="_ti3" localSheetId="8">#REF!</definedName>
    <definedName name="_ti3" localSheetId="9">#REF!</definedName>
    <definedName name="_ti3">#REF!</definedName>
    <definedName name="_ti4" localSheetId="7">#REF!</definedName>
    <definedName name="_ti4" localSheetId="8">#REF!</definedName>
    <definedName name="_ti4" localSheetId="9">#REF!</definedName>
    <definedName name="_ti4">#REF!</definedName>
    <definedName name="_ti5" localSheetId="7">#REF!</definedName>
    <definedName name="_ti5" localSheetId="8">#REF!</definedName>
    <definedName name="_ti5" localSheetId="9">#REF!</definedName>
    <definedName name="_ti5">#REF!</definedName>
    <definedName name="_ti6" localSheetId="7">#REF!</definedName>
    <definedName name="_ti6" localSheetId="8">#REF!</definedName>
    <definedName name="_ti6" localSheetId="9">#REF!</definedName>
    <definedName name="_ti6">#REF!</definedName>
    <definedName name="_ti7" localSheetId="7">#REF!</definedName>
    <definedName name="_ti7" localSheetId="8">#REF!</definedName>
    <definedName name="_ti7" localSheetId="9">#REF!</definedName>
    <definedName name="_ti7">#REF!</definedName>
    <definedName name="_ti8" localSheetId="7">#REF!</definedName>
    <definedName name="_ti8" localSheetId="8">#REF!</definedName>
    <definedName name="_ti8" localSheetId="9">#REF!</definedName>
    <definedName name="_ti8">#REF!</definedName>
    <definedName name="_ti9" localSheetId="7">#REF!</definedName>
    <definedName name="_ti9" localSheetId="8">#REF!</definedName>
    <definedName name="_ti9" localSheetId="9">#REF!</definedName>
    <definedName name="_ti9">#REF!</definedName>
    <definedName name="_ts1" localSheetId="7">#REF!</definedName>
    <definedName name="_ts1" localSheetId="8">#REF!</definedName>
    <definedName name="_ts1" localSheetId="9">#REF!</definedName>
    <definedName name="_ts1">#REF!</definedName>
    <definedName name="_ts10" localSheetId="7">#REF!</definedName>
    <definedName name="_ts10" localSheetId="8">#REF!</definedName>
    <definedName name="_ts10" localSheetId="9">#REF!</definedName>
    <definedName name="_ts10">#REF!</definedName>
    <definedName name="_ts11" localSheetId="7">#REF!</definedName>
    <definedName name="_ts11" localSheetId="8">#REF!</definedName>
    <definedName name="_ts11" localSheetId="9">#REF!</definedName>
    <definedName name="_ts11">#REF!</definedName>
    <definedName name="_ts2" localSheetId="7">#REF!</definedName>
    <definedName name="_ts2" localSheetId="8">#REF!</definedName>
    <definedName name="_ts2" localSheetId="9">#REF!</definedName>
    <definedName name="_ts2">#REF!</definedName>
    <definedName name="_ts3" localSheetId="7">#REF!</definedName>
    <definedName name="_ts3" localSheetId="8">#REF!</definedName>
    <definedName name="_ts3" localSheetId="9">#REF!</definedName>
    <definedName name="_ts3">#REF!</definedName>
    <definedName name="_ts4" localSheetId="7">#REF!</definedName>
    <definedName name="_ts4" localSheetId="8">#REF!</definedName>
    <definedName name="_ts4" localSheetId="9">#REF!</definedName>
    <definedName name="_ts4">#REF!</definedName>
    <definedName name="_ts5" localSheetId="7">#REF!</definedName>
    <definedName name="_ts5" localSheetId="8">#REF!</definedName>
    <definedName name="_ts5" localSheetId="9">#REF!</definedName>
    <definedName name="_ts5">#REF!</definedName>
    <definedName name="_ts6" localSheetId="7">#REF!</definedName>
    <definedName name="_ts6" localSheetId="8">#REF!</definedName>
    <definedName name="_ts6" localSheetId="9">#REF!</definedName>
    <definedName name="_ts6">#REF!</definedName>
    <definedName name="_ts7" localSheetId="7">#REF!</definedName>
    <definedName name="_ts7" localSheetId="8">#REF!</definedName>
    <definedName name="_ts7" localSheetId="9">#REF!</definedName>
    <definedName name="_ts7">#REF!</definedName>
    <definedName name="_ts8" localSheetId="7">#REF!</definedName>
    <definedName name="_ts8" localSheetId="8">#REF!</definedName>
    <definedName name="_ts8" localSheetId="9">#REF!</definedName>
    <definedName name="_ts8">#REF!</definedName>
    <definedName name="_ts9" localSheetId="7">#REF!</definedName>
    <definedName name="_ts9" localSheetId="8">#REF!</definedName>
    <definedName name="_ts9" localSheetId="9">#REF!</definedName>
    <definedName name="_ts9">#REF!</definedName>
    <definedName name="_z" localSheetId="7">#REF!</definedName>
    <definedName name="_z" localSheetId="8">#REF!</definedName>
    <definedName name="_z" localSheetId="9">#REF!</definedName>
    <definedName name="_z">#REF!</definedName>
    <definedName name="aaaa" localSheetId="7">#REF!</definedName>
    <definedName name="aaaa" localSheetId="8">#REF!</definedName>
    <definedName name="aaaa" localSheetId="9">#REF!</definedName>
    <definedName name="aaaa">#REF!</definedName>
    <definedName name="asdf" localSheetId="7">#REF!</definedName>
    <definedName name="asdf" localSheetId="8">#REF!</definedName>
    <definedName name="asdf" localSheetId="9">#REF!</definedName>
    <definedName name="asdf">#REF!</definedName>
    <definedName name="asdfasef" localSheetId="7">#REF!</definedName>
    <definedName name="asdfasef" localSheetId="8">#REF!</definedName>
    <definedName name="asdfasef" localSheetId="9">#REF!</definedName>
    <definedName name="asdfasef">#REF!</definedName>
    <definedName name="asdfqw3er" localSheetId="7">#REF!</definedName>
    <definedName name="asdfqw3er" localSheetId="8">#REF!</definedName>
    <definedName name="asdfqw3er" localSheetId="9">#REF!</definedName>
    <definedName name="asdfqw3er">#REF!</definedName>
    <definedName name="CalcMethod">[1]Проект!$B$77</definedName>
    <definedName name="data" localSheetId="7">#REF!</definedName>
    <definedName name="data" localSheetId="8">#REF!</definedName>
    <definedName name="data" localSheetId="9">#REF!</definedName>
    <definedName name="data">#REF!</definedName>
    <definedName name="data02" localSheetId="7">#REF!</definedName>
    <definedName name="data02" localSheetId="8">#REF!</definedName>
    <definedName name="data02" localSheetId="9">#REF!</definedName>
    <definedName name="data02">#REF!</definedName>
    <definedName name="data2" localSheetId="7">#REF!</definedName>
    <definedName name="data2" localSheetId="8">#REF!</definedName>
    <definedName name="data2" localSheetId="9">#REF!</definedName>
    <definedName name="data2">#REF!</definedName>
    <definedName name="dck" localSheetId="8">[2]топография!#REF!</definedName>
    <definedName name="dck" localSheetId="9">[2]топография!#REF!</definedName>
    <definedName name="dck">[2]топография!#REF!</definedName>
    <definedName name="E" localSheetId="7">#REF!</definedName>
    <definedName name="E" localSheetId="8">#REF!</definedName>
    <definedName name="E" localSheetId="9">#REF!</definedName>
    <definedName name="E">#REF!</definedName>
    <definedName name="Excel_BuiltIn_Print_Area_1" localSheetId="7">#REF!</definedName>
    <definedName name="Excel_BuiltIn_Print_Area_1" localSheetId="8">#REF!</definedName>
    <definedName name="Excel_BuiltIn_Print_Area_1" localSheetId="9">#REF!</definedName>
    <definedName name="Excel_BuiltIn_Print_Area_1">#REF!</definedName>
    <definedName name="Excel_BuiltIn_Print_Area_2" localSheetId="7">#REF!</definedName>
    <definedName name="Excel_BuiltIn_Print_Area_2" localSheetId="8">#REF!</definedName>
    <definedName name="Excel_BuiltIn_Print_Area_2" localSheetId="9">#REF!</definedName>
    <definedName name="Excel_BuiltIn_Print_Area_2">#REF!</definedName>
    <definedName name="Excel_BuiltIn_Print_Area_3" localSheetId="7">#REF!</definedName>
    <definedName name="Excel_BuiltIn_Print_Area_3" localSheetId="8">#REF!</definedName>
    <definedName name="Excel_BuiltIn_Print_Area_3" localSheetId="9">#REF!</definedName>
    <definedName name="Excel_BuiltIn_Print_Area_3">#REF!</definedName>
    <definedName name="Excel_BuiltIn_Print_Area_6" localSheetId="7">#REF!</definedName>
    <definedName name="Excel_BuiltIn_Print_Area_6" localSheetId="8">#REF!</definedName>
    <definedName name="Excel_BuiltIn_Print_Area_6" localSheetId="9">#REF!</definedName>
    <definedName name="Excel_BuiltIn_Print_Area_6">#REF!</definedName>
    <definedName name="Excel_BuiltIn_Print_Titles_2" localSheetId="7">#REF!</definedName>
    <definedName name="Excel_BuiltIn_Print_Titles_2" localSheetId="8">#REF!</definedName>
    <definedName name="Excel_BuiltIn_Print_Titles_2" localSheetId="9">#REF!</definedName>
    <definedName name="Excel_BuiltIn_Print_Titles_2">#REF!</definedName>
    <definedName name="fdhb" localSheetId="7">#REF!</definedName>
    <definedName name="fdhb" localSheetId="8">#REF!</definedName>
    <definedName name="fdhb" localSheetId="9">#REF!</definedName>
    <definedName name="fdhb">#REF!</definedName>
    <definedName name="filial" localSheetId="7">#REF!</definedName>
    <definedName name="filial" localSheetId="8">#REF!</definedName>
    <definedName name="filial" localSheetId="9">#REF!</definedName>
    <definedName name="filial">#REF!</definedName>
    <definedName name="gr_blank" localSheetId="7">#REF!</definedName>
    <definedName name="gr_blank" localSheetId="8">#REF!</definedName>
    <definedName name="gr_blank" localSheetId="9">#REF!</definedName>
    <definedName name="gr_blank">#REF!</definedName>
    <definedName name="gr_blankname" localSheetId="7">#REF!</definedName>
    <definedName name="gr_blankname" localSheetId="8">#REF!</definedName>
    <definedName name="gr_blankname" localSheetId="9">#REF!</definedName>
    <definedName name="gr_blankname">#REF!</definedName>
    <definedName name="gr_filial" localSheetId="7">#REF!</definedName>
    <definedName name="gr_filial" localSheetId="8">#REF!</definedName>
    <definedName name="gr_filial" localSheetId="9">#REF!</definedName>
    <definedName name="gr_filial">#REF!</definedName>
    <definedName name="gr_itogoobj" localSheetId="7">#REF!</definedName>
    <definedName name="gr_itogoobj" localSheetId="8">#REF!</definedName>
    <definedName name="gr_itogoobj" localSheetId="9">#REF!</definedName>
    <definedName name="gr_itogoobj">#REF!</definedName>
    <definedName name="gr_pril" localSheetId="7">#REF!</definedName>
    <definedName name="gr_pril" localSheetId="8">#REF!</definedName>
    <definedName name="gr_pril" localSheetId="9">#REF!</definedName>
    <definedName name="gr_pril">#REF!</definedName>
    <definedName name="gr_proc" localSheetId="7">#REF!</definedName>
    <definedName name="gr_proc" localSheetId="8">#REF!</definedName>
    <definedName name="gr_proc" localSheetId="9">#REF!</definedName>
    <definedName name="gr_proc">#REF!</definedName>
    <definedName name="gr_procobj" localSheetId="7">#REF!</definedName>
    <definedName name="gr_procobj" localSheetId="8">#REF!</definedName>
    <definedName name="gr_procobj" localSheetId="9">#REF!</definedName>
    <definedName name="gr_procobj">#REF!</definedName>
    <definedName name="gr_procobj2" localSheetId="7">#REF!</definedName>
    <definedName name="gr_procobj2" localSheetId="8">#REF!</definedName>
    <definedName name="gr_procobj2" localSheetId="9">#REF!</definedName>
    <definedName name="gr_procobj2">#REF!</definedName>
    <definedName name="gr_razdel" localSheetId="7">#REF!</definedName>
    <definedName name="gr_razdel" localSheetId="8">#REF!</definedName>
    <definedName name="gr_razdel" localSheetId="9">#REF!</definedName>
    <definedName name="gr_razdel">#REF!</definedName>
    <definedName name="gr_razdelobj" localSheetId="7">#REF!</definedName>
    <definedName name="gr_razdelobj" localSheetId="8">#REF!</definedName>
    <definedName name="gr_razdelobj" localSheetId="9">#REF!</definedName>
    <definedName name="gr_razdelobj">#REF!</definedName>
    <definedName name="gr_teh" localSheetId="7">#REF!</definedName>
    <definedName name="gr_teh" localSheetId="8">#REF!</definedName>
    <definedName name="gr_teh" localSheetId="9">#REF!</definedName>
    <definedName name="gr_teh">#REF!</definedName>
    <definedName name="gr_vsego" localSheetId="7">#REF!</definedName>
    <definedName name="gr_vsego" localSheetId="8">#REF!</definedName>
    <definedName name="gr_vsego" localSheetId="9">#REF!</definedName>
    <definedName name="gr_vsego">#REF!</definedName>
    <definedName name="hmao" localSheetId="7">#REF!</definedName>
    <definedName name="hmao" localSheetId="8">#REF!</definedName>
    <definedName name="hmao" localSheetId="9">#REF!</definedName>
    <definedName name="hmao">#REF!</definedName>
    <definedName name="Itog" localSheetId="7">#REF!</definedName>
    <definedName name="Itog" localSheetId="8">#REF!</definedName>
    <definedName name="Itog" localSheetId="9">#REF!</definedName>
    <definedName name="Itog">#REF!</definedName>
    <definedName name="K_1" localSheetId="7">#REF!</definedName>
    <definedName name="K_1" localSheetId="8">#REF!</definedName>
    <definedName name="K_1" localSheetId="9">#REF!</definedName>
    <definedName name="K_1">#REF!</definedName>
    <definedName name="Kin" localSheetId="7">#REF!</definedName>
    <definedName name="Kin" localSheetId="8">#REF!</definedName>
    <definedName name="Kin" localSheetId="9">#REF!</definedName>
    <definedName name="Kin">#REF!</definedName>
    <definedName name="kurs" localSheetId="7">#REF!</definedName>
    <definedName name="kurs" localSheetId="8">#REF!</definedName>
    <definedName name="kurs" localSheetId="9">#REF!</definedName>
    <definedName name="kurs">#REF!</definedName>
    <definedName name="Kyrs" localSheetId="7">#REF!</definedName>
    <definedName name="Kyrs" localSheetId="8">#REF!</definedName>
    <definedName name="Kyrs" localSheetId="9">#REF!</definedName>
    <definedName name="Kyrs">#REF!</definedName>
    <definedName name="LINE" localSheetId="7">#REF!</definedName>
    <definedName name="LINE" localSheetId="8">#REF!</definedName>
    <definedName name="LINE" localSheetId="9">#REF!</definedName>
    <definedName name="LINE">#REF!</definedName>
    <definedName name="LINE27">'[3]6.2. Паспорт фин осв ввод'!$23:$23</definedName>
    <definedName name="LINE53" localSheetId="8">#REF!</definedName>
    <definedName name="LINE53" localSheetId="10">#REF!</definedName>
    <definedName name="LINE53">#REF!</definedName>
    <definedName name="Nalog" localSheetId="7">#REF!</definedName>
    <definedName name="Nalog" localSheetId="8">#REF!</definedName>
    <definedName name="Nalog" localSheetId="9">#REF!</definedName>
    <definedName name="Nalog">#REF!</definedName>
    <definedName name="numformat" localSheetId="7">#REF!</definedName>
    <definedName name="numformat" localSheetId="8">#REF!</definedName>
    <definedName name="numformat" localSheetId="9">#REF!</definedName>
    <definedName name="numformat">#REF!</definedName>
    <definedName name="numformat_osreg" localSheetId="7">#REF!</definedName>
    <definedName name="numformat_osreg" localSheetId="8">#REF!</definedName>
    <definedName name="numformat_osreg" localSheetId="9">#REF!</definedName>
    <definedName name="numformat_osreg">#REF!</definedName>
    <definedName name="numformat_osv3" localSheetId="7">#REF!</definedName>
    <definedName name="numformat_osv3" localSheetId="8">#REF!</definedName>
    <definedName name="numformat_osv3" localSheetId="9">#REF!</definedName>
    <definedName name="numformat_osv3">#REF!</definedName>
    <definedName name="perdolya02" localSheetId="7">#REF!</definedName>
    <definedName name="perdolya02" localSheetId="8">#REF!</definedName>
    <definedName name="perdolya02" localSheetId="9">#REF!</definedName>
    <definedName name="perdolya02">#REF!</definedName>
    <definedName name="rr" localSheetId="8">'[4]Пример расчета'!#REF!</definedName>
    <definedName name="rr" localSheetId="9">'[4]Пример расчета'!#REF!</definedName>
    <definedName name="rr">'[4]Пример расчета'!#REF!</definedName>
    <definedName name="sadf" localSheetId="7">#REF!</definedName>
    <definedName name="sadf" localSheetId="8">#REF!</definedName>
    <definedName name="sadf" localSheetId="9">#REF!</definedName>
    <definedName name="sadf">#REF!</definedName>
    <definedName name="sdfd" localSheetId="7">#REF!</definedName>
    <definedName name="sdfd" localSheetId="8">#REF!</definedName>
    <definedName name="sdfd" localSheetId="9">#REF!</definedName>
    <definedName name="sdfd">#REF!</definedName>
    <definedName name="SM" localSheetId="7">#REF!</definedName>
    <definedName name="SM" localSheetId="8">#REF!</definedName>
    <definedName name="SM" localSheetId="9">#REF!</definedName>
    <definedName name="SM">#REF!</definedName>
    <definedName name="SM_SM" localSheetId="7">#REF!</definedName>
    <definedName name="SM_SM" localSheetId="8">#REF!</definedName>
    <definedName name="SM_SM" localSheetId="9">#REF!</definedName>
    <definedName name="SM_SM">#REF!</definedName>
    <definedName name="SM_STO" localSheetId="8">'[5]93-110'!#REF!</definedName>
    <definedName name="SM_STO" localSheetId="9">'[5]93-110'!#REF!</definedName>
    <definedName name="SM_STO">'[5]93-110'!#REF!</definedName>
    <definedName name="SM_STO1" localSheetId="7">#REF!</definedName>
    <definedName name="SM_STO1" localSheetId="8">#REF!</definedName>
    <definedName name="SM_STO1" localSheetId="9">#REF!</definedName>
    <definedName name="SM_STO1">#REF!</definedName>
    <definedName name="SM_STO2" localSheetId="7">#REF!</definedName>
    <definedName name="SM_STO2" localSheetId="8">#REF!</definedName>
    <definedName name="SM_STO2" localSheetId="9">#REF!</definedName>
    <definedName name="SM_STO2">#REF!</definedName>
    <definedName name="SM_STO3" localSheetId="7">#REF!</definedName>
    <definedName name="SM_STO3" localSheetId="8">#REF!</definedName>
    <definedName name="SM_STO3" localSheetId="9">#REF!</definedName>
    <definedName name="SM_STO3">#REF!</definedName>
    <definedName name="SPP" localSheetId="7">#REF!</definedName>
    <definedName name="SPP" localSheetId="8">#REF!</definedName>
    <definedName name="SPP" localSheetId="9">#REF!</definedName>
    <definedName name="SPP">#REF!</definedName>
    <definedName name="SUM_" localSheetId="7">#REF!</definedName>
    <definedName name="SUM_" localSheetId="8">#REF!</definedName>
    <definedName name="SUM_" localSheetId="9">#REF!</definedName>
    <definedName name="SUM_">#REF!</definedName>
    <definedName name="SUM_1" localSheetId="7">#REF!</definedName>
    <definedName name="SUM_1" localSheetId="8">#REF!</definedName>
    <definedName name="SUM_1" localSheetId="9">#REF!</definedName>
    <definedName name="SUM_1">#REF!</definedName>
    <definedName name="SUM_3" localSheetId="7">#REF!</definedName>
    <definedName name="SUM_3" localSheetId="8">#REF!</definedName>
    <definedName name="SUM_3" localSheetId="9">#REF!</definedName>
    <definedName name="SUM_3">#REF!</definedName>
    <definedName name="TABLINE" localSheetId="7">#REF!</definedName>
    <definedName name="TABLINE" localSheetId="8">#REF!</definedName>
    <definedName name="TABLINE" localSheetId="9">#REF!</definedName>
    <definedName name="TABLINE">#REF!</definedName>
    <definedName name="tabobsch02" localSheetId="7">#REF!</definedName>
    <definedName name="tabobsch02" localSheetId="8">#REF!</definedName>
    <definedName name="tabobsch02" localSheetId="9">#REF!</definedName>
    <definedName name="tabobsch02">#REF!</definedName>
    <definedName name="tabreg02" localSheetId="7">#REF!</definedName>
    <definedName name="tabreg02" localSheetId="8">#REF!</definedName>
    <definedName name="tabreg02" localSheetId="9">#REF!</definedName>
    <definedName name="tabreg02">#REF!</definedName>
    <definedName name="tc" localSheetId="7">#REF!</definedName>
    <definedName name="tc" localSheetId="8">#REF!</definedName>
    <definedName name="tc" localSheetId="9">#REF!</definedName>
    <definedName name="tc">#REF!</definedName>
    <definedName name="temp" localSheetId="7">#REF!</definedName>
    <definedName name="temp" localSheetId="8">#REF!</definedName>
    <definedName name="temp" localSheetId="9">#REF!</definedName>
    <definedName name="temp">#REF!</definedName>
    <definedName name="test" localSheetId="7">#REF!</definedName>
    <definedName name="test" localSheetId="8">#REF!</definedName>
    <definedName name="test" localSheetId="9">#REF!</definedName>
    <definedName name="test">#REF!</definedName>
    <definedName name="tpnum" localSheetId="7">#REF!</definedName>
    <definedName name="tpnum" localSheetId="8">#REF!</definedName>
    <definedName name="tpnum" localSheetId="9">#REF!</definedName>
    <definedName name="tpnum">#REF!</definedName>
    <definedName name="trans" localSheetId="7">#REF!</definedName>
    <definedName name="trans" localSheetId="8">#REF!</definedName>
    <definedName name="trans" localSheetId="9">#REF!</definedName>
    <definedName name="trans">#REF!</definedName>
    <definedName name="vsego02" localSheetId="7">#REF!</definedName>
    <definedName name="vsego02" localSheetId="8">#REF!</definedName>
    <definedName name="vsego02" localSheetId="9">#REF!</definedName>
    <definedName name="vsego02">#REF!</definedName>
    <definedName name="yanao" localSheetId="7">#REF!</definedName>
    <definedName name="yanao" localSheetId="8">#REF!</definedName>
    <definedName name="yanao" localSheetId="9">#REF!</definedName>
    <definedName name="yanao">#REF!</definedName>
    <definedName name="yug" localSheetId="7">#REF!</definedName>
    <definedName name="yug" localSheetId="8">#REF!</definedName>
    <definedName name="yug" localSheetId="9">#REF!</definedName>
    <definedName name="yug">#REF!</definedName>
    <definedName name="yyy" localSheetId="7">#REF!</definedName>
    <definedName name="yyy" localSheetId="8">#REF!</definedName>
    <definedName name="yyy" localSheetId="9">#REF!</definedName>
    <definedName name="yyy">#REF!</definedName>
    <definedName name="ZAK1" localSheetId="7">#REF!</definedName>
    <definedName name="ZAK1" localSheetId="8">#REF!</definedName>
    <definedName name="ZAK1" localSheetId="9">#REF!</definedName>
    <definedName name="ZAK1">#REF!</definedName>
    <definedName name="ZAK2" localSheetId="7">#REF!</definedName>
    <definedName name="ZAK2" localSheetId="8">#REF!</definedName>
    <definedName name="ZAK2" localSheetId="9">#REF!</definedName>
    <definedName name="ZAK2">#REF!</definedName>
    <definedName name="а" localSheetId="7">#REF!</definedName>
    <definedName name="а" localSheetId="8">#REF!</definedName>
    <definedName name="а" localSheetId="9">#REF!</definedName>
    <definedName name="а">#REF!</definedName>
    <definedName name="А15" localSheetId="7">#REF!</definedName>
    <definedName name="А15" localSheetId="8">#REF!</definedName>
    <definedName name="А15" localSheetId="9">#REF!</definedName>
    <definedName name="А15">#REF!</definedName>
    <definedName name="А2" localSheetId="7">#REF!</definedName>
    <definedName name="А2" localSheetId="8">#REF!</definedName>
    <definedName name="А2" localSheetId="9">#REF!</definedName>
    <definedName name="А2">#REF!</definedName>
    <definedName name="а36" localSheetId="7">#REF!</definedName>
    <definedName name="а36" localSheetId="8">#REF!</definedName>
    <definedName name="а36" localSheetId="9">#REF!</definedName>
    <definedName name="а36">#REF!</definedName>
    <definedName name="ааа" localSheetId="7">#REF!</definedName>
    <definedName name="ааа" localSheetId="8">#REF!</definedName>
    <definedName name="ааа" localSheetId="9">#REF!</definedName>
    <definedName name="ааа">#REF!</definedName>
    <definedName name="ав" localSheetId="7">#REF!</definedName>
    <definedName name="ав" localSheetId="8">#REF!</definedName>
    <definedName name="ав" localSheetId="9">#REF!</definedName>
    <definedName name="ав">#REF!</definedName>
    <definedName name="Авторский_надзор" localSheetId="7">#REF!</definedName>
    <definedName name="Авторский_надзор" localSheetId="8">#REF!</definedName>
    <definedName name="Авторский_надзор" localSheetId="9">#REF!</definedName>
    <definedName name="Авторский_надзор">#REF!</definedName>
    <definedName name="аренда">[6]Общие!$B$3</definedName>
    <definedName name="АФС" localSheetId="8">[7]топография!#REF!</definedName>
    <definedName name="АФС" localSheetId="9">[7]топография!#REF!</definedName>
    <definedName name="АФС">[7]топография!#REF!</definedName>
    <definedName name="Бланк_сметы" localSheetId="7">#REF!</definedName>
    <definedName name="Бланк_сметы" localSheetId="8">#REF!</definedName>
    <definedName name="Бланк_сметы" localSheetId="9">#REF!</definedName>
    <definedName name="Бланк_сметы">#REF!</definedName>
    <definedName name="БСИР" localSheetId="7">#REF!</definedName>
    <definedName name="БСИР" localSheetId="8">#REF!</definedName>
    <definedName name="БСИР" localSheetId="9">#REF!</definedName>
    <definedName name="БСИР">#REF!</definedName>
    <definedName name="Внут_Т" localSheetId="7">#REF!</definedName>
    <definedName name="Внут_Т" localSheetId="8">#REF!</definedName>
    <definedName name="Внут_Т" localSheetId="9">#REF!</definedName>
    <definedName name="Внут_Т">#REF!</definedName>
    <definedName name="Возвратные_суммы" localSheetId="7">#REF!</definedName>
    <definedName name="Возвратные_суммы" localSheetId="8">#REF!</definedName>
    <definedName name="Возвратные_суммы" localSheetId="9">#REF!</definedName>
    <definedName name="Возвратные_суммы">#REF!</definedName>
    <definedName name="вравар" localSheetId="7">#REF!</definedName>
    <definedName name="вравар" localSheetId="8">#REF!</definedName>
    <definedName name="вравар" localSheetId="9">#REF!</definedName>
    <definedName name="вравар">#REF!</definedName>
    <definedName name="Временные_здания_линия" localSheetId="7">#REF!</definedName>
    <definedName name="Временные_здания_линия" localSheetId="8">#REF!</definedName>
    <definedName name="Временные_здания_линия" localSheetId="9">#REF!</definedName>
    <definedName name="Временные_здания_линия">#REF!</definedName>
    <definedName name="Временные_здания_площадка" localSheetId="7">#REF!</definedName>
    <definedName name="Временные_здания_площадка" localSheetId="8">#REF!</definedName>
    <definedName name="Временные_здания_площадка" localSheetId="9">#REF!</definedName>
    <definedName name="Временные_здания_площадка">#REF!</definedName>
    <definedName name="ВСЕГО" localSheetId="8">'[8]09-13-02'!#REF!</definedName>
    <definedName name="ВСЕГО" localSheetId="9">'[8]09-13-02'!#REF!</definedName>
    <definedName name="ВСЕГО">'[8]09-13-02'!#REF!</definedName>
    <definedName name="Вспом" localSheetId="7">#REF!</definedName>
    <definedName name="Вспом" localSheetId="8">#REF!</definedName>
    <definedName name="Вспом" localSheetId="9">#REF!</definedName>
    <definedName name="Вспом">#REF!</definedName>
    <definedName name="г" localSheetId="7">#REF!</definedName>
    <definedName name="г" localSheetId="8">#REF!</definedName>
    <definedName name="г" localSheetId="9">#REF!</definedName>
    <definedName name="г">#REF!</definedName>
    <definedName name="геодез1">[9]геолог!$L$81</definedName>
    <definedName name="геол" localSheetId="8">[10]Смета!#REF!</definedName>
    <definedName name="геол" localSheetId="9">[10]Смета!#REF!</definedName>
    <definedName name="геол">[10]Смета!#REF!</definedName>
    <definedName name="геол1" localSheetId="7">#REF!</definedName>
    <definedName name="геол1" localSheetId="8">#REF!</definedName>
    <definedName name="геол1" localSheetId="9">#REF!</definedName>
    <definedName name="геол1">#REF!</definedName>
    <definedName name="гид" localSheetId="8">[11]Смета!#REF!</definedName>
    <definedName name="гид" localSheetId="9">[11]Смета!#REF!</definedName>
    <definedName name="гид">[11]Смета!#REF!</definedName>
    <definedName name="Гидр" localSheetId="8">[12]топография!#REF!</definedName>
    <definedName name="Гидр" localSheetId="9">[12]топография!#REF!</definedName>
    <definedName name="Гидр">[12]топография!#REF!</definedName>
    <definedName name="ГИП" localSheetId="7">#REF!</definedName>
    <definedName name="ГИП" localSheetId="8">#REF!</definedName>
    <definedName name="ГИП" localSheetId="9">#REF!</definedName>
    <definedName name="ГИП">#REF!</definedName>
    <definedName name="Горевая" localSheetId="7">#REF!</definedName>
    <definedName name="Горевая" localSheetId="8">#REF!</definedName>
    <definedName name="Горевая" localSheetId="9">#REF!</definedName>
    <definedName name="Горевая">#REF!</definedName>
    <definedName name="гшшг">NA()</definedName>
    <definedName name="Д" localSheetId="7">#REF!</definedName>
    <definedName name="Д" localSheetId="8">#REF!</definedName>
    <definedName name="Д" localSheetId="9">#REF!</definedName>
    <definedName name="Д">#REF!</definedName>
    <definedName name="Дата_Договора" localSheetId="7">#REF!</definedName>
    <definedName name="Дата_Договора" localSheetId="8">#REF!</definedName>
    <definedName name="Дата_Договора" localSheetId="9">#REF!</definedName>
    <definedName name="Дата_Договора">#REF!</definedName>
    <definedName name="Дата_Зак" localSheetId="7">#REF!</definedName>
    <definedName name="Дата_Зак" localSheetId="8">#REF!</definedName>
    <definedName name="Дата_Зак" localSheetId="9">#REF!</definedName>
    <definedName name="Дата_Зак">#REF!</definedName>
    <definedName name="ДатаЗак" localSheetId="7">#REF!</definedName>
    <definedName name="ДатаЗак" localSheetId="8">#REF!</definedName>
    <definedName name="ДатаЗак" localSheetId="9">#REF!</definedName>
    <definedName name="ДатаЗак">#REF!</definedName>
    <definedName name="ДатаПост" localSheetId="7">#REF!</definedName>
    <definedName name="ДатаПост" localSheetId="8">#REF!</definedName>
    <definedName name="ДатаПост" localSheetId="9">#REF!</definedName>
    <definedName name="ДатаПост">#REF!</definedName>
    <definedName name="дд" localSheetId="8">[13]Смета!#REF!</definedName>
    <definedName name="дд" localSheetId="9">[13]Смета!#REF!</definedName>
    <definedName name="дд">[13]Смета!#REF!</definedName>
    <definedName name="Дефлятор" localSheetId="7">#REF!</definedName>
    <definedName name="Дефлятор" localSheetId="8">#REF!</definedName>
    <definedName name="Дефлятор" localSheetId="9">#REF!</definedName>
    <definedName name="Дефлятор">#REF!</definedName>
    <definedName name="Длинна_границы" localSheetId="7">#REF!</definedName>
    <definedName name="Длинна_границы" localSheetId="8">#REF!</definedName>
    <definedName name="Длинна_границы" localSheetId="9">#REF!</definedName>
    <definedName name="Длинна_границы">#REF!</definedName>
    <definedName name="Длинна_трассы" localSheetId="7">#REF!</definedName>
    <definedName name="Длинна_трассы" localSheetId="8">#REF!</definedName>
    <definedName name="Длинна_трассы" localSheetId="9">#REF!</definedName>
    <definedName name="Длинна_трассы">#REF!</definedName>
    <definedName name="Добровольное_страхование" localSheetId="7">#REF!</definedName>
    <definedName name="Добровольное_страхование" localSheetId="8">#REF!</definedName>
    <definedName name="Добровольное_страхование" localSheetId="9">#REF!</definedName>
    <definedName name="Добровольное_страхование">#REF!</definedName>
    <definedName name="Доп.затраты_в_зимнее_время" localSheetId="7">#REF!</definedName>
    <definedName name="Доп.затраты_в_зимнее_время" localSheetId="8">#REF!</definedName>
    <definedName name="Доп.затраты_в_зимнее_время" localSheetId="9">#REF!</definedName>
    <definedName name="Доп.затраты_в_зимнее_время">#REF!</definedName>
    <definedName name="ДСК" localSheetId="8">[14]топография!#REF!</definedName>
    <definedName name="ДСК" localSheetId="9">[14]топография!#REF!</definedName>
    <definedName name="ДСК">[14]топография!#REF!</definedName>
    <definedName name="е" localSheetId="7">#REF!</definedName>
    <definedName name="е" localSheetId="8">#REF!</definedName>
    <definedName name="е" localSheetId="9">#REF!</definedName>
    <definedName name="е">#REF!</definedName>
    <definedName name="ЕРПКЕ" localSheetId="7">#REF!</definedName>
    <definedName name="ЕРПКЕ" localSheetId="8">#REF!</definedName>
    <definedName name="ЕРПКЕ" localSheetId="9">#REF!</definedName>
    <definedName name="ЕРПКЕ">#REF!</definedName>
    <definedName name="еы2" localSheetId="7">#REF!</definedName>
    <definedName name="еы2" localSheetId="8">#REF!</definedName>
    <definedName name="еы2" localSheetId="9">#REF!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 localSheetId="8">#REF!</definedName>
    <definedName name="Заказчик" localSheetId="9">#REF!</definedName>
    <definedName name="Заказчик">#REF!</definedName>
    <definedName name="Затраты_на_дирекцию" localSheetId="7">#REF!</definedName>
    <definedName name="Затраты_на_дирекцию" localSheetId="8">#REF!</definedName>
    <definedName name="Затраты_на_дирекцию" localSheetId="9">#REF!</definedName>
    <definedName name="Затраты_на_дирекцию">#REF!</definedName>
    <definedName name="изыск" localSheetId="7">#REF!</definedName>
    <definedName name="изыск" localSheetId="8">#REF!</definedName>
    <definedName name="изыск" localSheetId="9">#REF!</definedName>
    <definedName name="изыск">#REF!</definedName>
    <definedName name="инж" localSheetId="7">#REF!</definedName>
    <definedName name="инж" localSheetId="8">#REF!</definedName>
    <definedName name="инж" localSheetId="9">#REF!</definedName>
    <definedName name="инж">#REF!</definedName>
    <definedName name="ИПусто" localSheetId="7">#REF!</definedName>
    <definedName name="ИПусто" localSheetId="8">#REF!</definedName>
    <definedName name="ИПусто" localSheetId="9">#REF!</definedName>
    <definedName name="ИПусто">#REF!</definedName>
    <definedName name="й" localSheetId="7">#REF!</definedName>
    <definedName name="й" localSheetId="8">#REF!</definedName>
    <definedName name="й" localSheetId="9">#REF!</definedName>
    <definedName name="й">#REF!</definedName>
    <definedName name="йцйц">NA()</definedName>
    <definedName name="кака" localSheetId="7">#REF!</definedName>
    <definedName name="кака" localSheetId="8">#REF!</definedName>
    <definedName name="кака" localSheetId="9">#REF!</definedName>
    <definedName name="кака">#REF!</definedName>
    <definedName name="калплан" localSheetId="7">#REF!</definedName>
    <definedName name="калплан" localSheetId="8">#REF!</definedName>
    <definedName name="калплан" localSheetId="9">#REF!</definedName>
    <definedName name="калплан">#REF!</definedName>
    <definedName name="Кам_стац" localSheetId="7">#REF!</definedName>
    <definedName name="Кам_стац" localSheetId="8">#REF!</definedName>
    <definedName name="Кам_стац" localSheetId="9">#REF!</definedName>
    <definedName name="Кам_стац">#REF!</definedName>
    <definedName name="Камер_эксп_усл" localSheetId="7">#REF!</definedName>
    <definedName name="Камер_эксп_усл" localSheetId="8">#REF!</definedName>
    <definedName name="Камер_эксп_усл" localSheetId="9">#REF!</definedName>
    <definedName name="Камер_эксп_усл">#REF!</definedName>
    <definedName name="Категория_сложности" localSheetId="7">#REF!</definedName>
    <definedName name="Категория_сложности" localSheetId="8">#REF!</definedName>
    <definedName name="Категория_сложности" localSheetId="9">#REF!</definedName>
    <definedName name="Категория_сложности">#REF!</definedName>
    <definedName name="кгкг" localSheetId="7">#REF!</definedName>
    <definedName name="кгкг" localSheetId="8">#REF!</definedName>
    <definedName name="кгкг" localSheetId="9">#REF!</definedName>
    <definedName name="кгкг">#REF!</definedName>
    <definedName name="кеке" localSheetId="7">#REF!</definedName>
    <definedName name="кеке" localSheetId="8">#REF!</definedName>
    <definedName name="кеке" localSheetId="9">#REF!</definedName>
    <definedName name="кеке">#REF!</definedName>
    <definedName name="Кин45" localSheetId="7">#REF!</definedName>
    <definedName name="Кин45" localSheetId="8">#REF!</definedName>
    <definedName name="Кин45" localSheetId="9">#REF!</definedName>
    <definedName name="Кин45">#REF!</definedName>
    <definedName name="ккк" localSheetId="7">#REF!</definedName>
    <definedName name="ккк" localSheetId="8">#REF!</definedName>
    <definedName name="ккк" localSheetId="9">#REF!</definedName>
    <definedName name="ккк">#REF!</definedName>
    <definedName name="Количество_землепользователей" localSheetId="7">#REF!</definedName>
    <definedName name="Количество_землепользователей" localSheetId="8">#REF!</definedName>
    <definedName name="Количество_землепользователей" localSheetId="9">#REF!</definedName>
    <definedName name="Количество_землепользователей">#REF!</definedName>
    <definedName name="Количество_контуров" localSheetId="7">#REF!</definedName>
    <definedName name="Количество_контуров" localSheetId="8">#REF!</definedName>
    <definedName name="Количество_контуров" localSheetId="9">#REF!</definedName>
    <definedName name="Количество_контуров">#REF!</definedName>
    <definedName name="Количество_культур" localSheetId="7">#REF!</definedName>
    <definedName name="Количество_культур" localSheetId="8">#REF!</definedName>
    <definedName name="Количество_культур" localSheetId="9">#REF!</definedName>
    <definedName name="Количество_культур">#REF!</definedName>
    <definedName name="Количество_планшетов" localSheetId="7">#REF!</definedName>
    <definedName name="Количество_планшетов" localSheetId="8">#REF!</definedName>
    <definedName name="Количество_планшетов" localSheetId="9">#REF!</definedName>
    <definedName name="Количество_планшетов">#REF!</definedName>
    <definedName name="Количество_предприятий" localSheetId="7">#REF!</definedName>
    <definedName name="Количество_предприятий" localSheetId="8">#REF!</definedName>
    <definedName name="Количество_предприятий" localSheetId="9">#REF!</definedName>
    <definedName name="Количество_предприятий">#REF!</definedName>
    <definedName name="Количество_согласований" localSheetId="7">#REF!</definedName>
    <definedName name="Количество_согласований" localSheetId="8">#REF!</definedName>
    <definedName name="Количество_согласований" localSheetId="9">#REF!</definedName>
    <definedName name="Количество_согласований">#REF!</definedName>
    <definedName name="Командировочные_расходы" localSheetId="7">#REF!</definedName>
    <definedName name="Командировочные_расходы" localSheetId="8">#REF!</definedName>
    <definedName name="Командировочные_расходы" localSheetId="9">#REF!</definedName>
    <definedName name="Командировочные_расходы">#REF!</definedName>
    <definedName name="комплектация" localSheetId="7">#REF!</definedName>
    <definedName name="комплектация" localSheetId="8">#REF!</definedName>
    <definedName name="комплектация" localSheetId="9">#REF!</definedName>
    <definedName name="комплектация">#REF!</definedName>
    <definedName name="Коэффициент" localSheetId="7">#REF!</definedName>
    <definedName name="Коэффициент" localSheetId="8">#REF!</definedName>
    <definedName name="Коэффициент" localSheetId="9">#REF!</definedName>
    <definedName name="Коэффициент">#REF!</definedName>
    <definedName name="куку" localSheetId="7">#REF!</definedName>
    <definedName name="куку" localSheetId="8">#REF!</definedName>
    <definedName name="куку" localSheetId="9">#REF!</definedName>
    <definedName name="куку">#REF!</definedName>
    <definedName name="Курс" localSheetId="7">#REF!</definedName>
    <definedName name="Курс" localSheetId="8">#REF!</definedName>
    <definedName name="Курс" localSheetId="9">#REF!</definedName>
    <definedName name="Курс">#REF!</definedName>
    <definedName name="курс_дол" localSheetId="7">#REF!</definedName>
    <definedName name="курс_дол" localSheetId="8">#REF!</definedName>
    <definedName name="курс_дол" localSheetId="9">#REF!</definedName>
    <definedName name="курс_дол">#REF!</definedName>
    <definedName name="Курс_доллара">'[15]Курс доллара'!$A$2</definedName>
    <definedName name="Курск" localSheetId="7">#REF!</definedName>
    <definedName name="Курск" localSheetId="8">#REF!</definedName>
    <definedName name="Курск" localSheetId="9">#REF!</definedName>
    <definedName name="Курск">#REF!</definedName>
    <definedName name="КурсКоп" localSheetId="7">#REF!</definedName>
    <definedName name="КурсКоп" localSheetId="8">#REF!</definedName>
    <definedName name="КурсКоп" localSheetId="9">#REF!</definedName>
    <definedName name="КурсКоп">#REF!</definedName>
    <definedName name="Курср" localSheetId="7">#REF!</definedName>
    <definedName name="Курср" localSheetId="8">#REF!</definedName>
    <definedName name="Курср" localSheetId="9">#REF!</definedName>
    <definedName name="Курср">#REF!</definedName>
    <definedName name="КурсРуб" localSheetId="7">#REF!</definedName>
    <definedName name="КурсРуб" localSheetId="8">#REF!</definedName>
    <definedName name="КурсРуб" localSheetId="9">#REF!</definedName>
    <definedName name="КурсРуб">#REF!</definedName>
    <definedName name="Лаб_стац" localSheetId="7">#REF!</definedName>
    <definedName name="Лаб_стац" localSheetId="8">#REF!</definedName>
    <definedName name="Лаб_стац" localSheetId="9">#REF!</definedName>
    <definedName name="Лаб_стац">#REF!</definedName>
    <definedName name="Лаб_эксп_усл" localSheetId="7">#REF!</definedName>
    <definedName name="Лаб_эксп_усл" localSheetId="8">#REF!</definedName>
    <definedName name="Лаб_эксп_усл" localSheetId="9">#REF!</definedName>
    <definedName name="Лаб_эксп_усл">#REF!</definedName>
    <definedName name="мат" localSheetId="7">#REF!</definedName>
    <definedName name="мат" localSheetId="8">#REF!</definedName>
    <definedName name="мат" localSheetId="9">#REF!</definedName>
    <definedName name="мат">#REF!</definedName>
    <definedName name="Метео" localSheetId="7">#REF!</definedName>
    <definedName name="Метео" localSheetId="8">#REF!</definedName>
    <definedName name="Метео" localSheetId="9">#REF!</definedName>
    <definedName name="Метео">#REF!</definedName>
    <definedName name="МетеорУТ" localSheetId="8">[12]топография!#REF!</definedName>
    <definedName name="МетеорУТ" localSheetId="9">[12]топография!#REF!</definedName>
    <definedName name="МетеорУТ">[12]топография!#REF!</definedName>
    <definedName name="митюгов">'[16]Данные для расчёта сметы'!$J$33</definedName>
    <definedName name="монраб" localSheetId="7">#REF!</definedName>
    <definedName name="монраб" localSheetId="8">#REF!</definedName>
    <definedName name="монраб" localSheetId="9">#REF!</definedName>
    <definedName name="монраб">#REF!</definedName>
    <definedName name="монт" localSheetId="7">#REF!</definedName>
    <definedName name="монт" localSheetId="8">#REF!</definedName>
    <definedName name="монт" localSheetId="9">#REF!</definedName>
    <definedName name="монт">#REF!</definedName>
    <definedName name="н" localSheetId="7">#REF!</definedName>
    <definedName name="н" localSheetId="8">#REF!</definedName>
    <definedName name="н" localSheetId="9">#REF!</definedName>
    <definedName name="н">#REF!</definedName>
    <definedName name="Название_проекта" localSheetId="7">#REF!</definedName>
    <definedName name="Название_проекта" localSheetId="8">#REF!</definedName>
    <definedName name="Название_проекта" localSheetId="9">#REF!</definedName>
    <definedName name="Название_проекта">#REF!</definedName>
    <definedName name="Наим_объекта" localSheetId="7">#REF!</definedName>
    <definedName name="Наим_объекта" localSheetId="8">#REF!</definedName>
    <definedName name="Наим_объекта" localSheetId="9">#REF!</definedName>
    <definedName name="Наим_объекта">#REF!</definedName>
    <definedName name="Наименование" localSheetId="7">#REF!</definedName>
    <definedName name="Наименование" localSheetId="8">#REF!</definedName>
    <definedName name="Наименование" localSheetId="9">#REF!</definedName>
    <definedName name="Наименование">#REF!</definedName>
    <definedName name="накладные" localSheetId="7">#REF!</definedName>
    <definedName name="накладные" localSheetId="8">#REF!</definedName>
    <definedName name="накладные" localSheetId="9">#REF!</definedName>
    <definedName name="накладные">#REF!</definedName>
    <definedName name="накрутки" localSheetId="7">#REF!</definedName>
    <definedName name="накрутки" localSheetId="8">#REF!</definedName>
    <definedName name="накрутки" localSheetId="9">#REF!</definedName>
    <definedName name="накрутки">#REF!</definedName>
    <definedName name="налад" localSheetId="7">#REF!</definedName>
    <definedName name="налад" localSheetId="8">#REF!</definedName>
    <definedName name="налад" localSheetId="9">#REF!</definedName>
    <definedName name="налад">#REF!</definedName>
    <definedName name="наладка" localSheetId="7">#REF!</definedName>
    <definedName name="наладка" localSheetId="8">#REF!</definedName>
    <definedName name="наладка" localSheetId="9">#REF!</definedName>
    <definedName name="наладка">#REF!</definedName>
    <definedName name="Налог_на_добавленную_стоимость" localSheetId="7">#REF!</definedName>
    <definedName name="Налог_на_добавленную_стоимость" localSheetId="8">#REF!</definedName>
    <definedName name="Налог_на_добавленную_стоимость" localSheetId="9">#REF!</definedName>
    <definedName name="Налог_на_добавленную_стоимость">#REF!</definedName>
    <definedName name="Налог_на_пользавтелей_автдорог" localSheetId="7">#REF!</definedName>
    <definedName name="Налог_на_пользавтелей_автдорог" localSheetId="8">#REF!</definedName>
    <definedName name="Налог_на_пользавтелей_автдорог" localSheetId="9">#REF!</definedName>
    <definedName name="Налог_на_пользавтелей_автдорог">#REF!</definedName>
    <definedName name="нац" localSheetId="7">#REF!</definedName>
    <definedName name="нац" localSheetId="8">#REF!</definedName>
    <definedName name="нац" localSheetId="9">#REF!</definedName>
    <definedName name="нац">#REF!</definedName>
    <definedName name="Нач.см.отд" localSheetId="7">#REF!</definedName>
    <definedName name="Нач.см.отд" localSheetId="8">#REF!</definedName>
    <definedName name="Нач.см.отд" localSheetId="9">#REF!</definedName>
    <definedName name="Нач.см.отд">#REF!</definedName>
    <definedName name="НДС" localSheetId="7">#REF!</definedName>
    <definedName name="НДС" localSheetId="8">#REF!</definedName>
    <definedName name="НДС" localSheetId="9">#REF!</definedName>
    <definedName name="НДС">#REF!</definedName>
    <definedName name="НДС_ост_раб" localSheetId="7">#REF!</definedName>
    <definedName name="НДС_ост_раб" localSheetId="8">#REF!</definedName>
    <definedName name="НДС_ост_раб" localSheetId="9">#REF!</definedName>
    <definedName name="НДС_ост_раб">#REF!</definedName>
    <definedName name="НДС_по" localSheetId="7">#REF!</definedName>
    <definedName name="НДС_по" localSheetId="8">#REF!</definedName>
    <definedName name="НДС_по" localSheetId="9">#REF!</definedName>
    <definedName name="НДС_по">#REF!</definedName>
    <definedName name="НДС_по_раб" localSheetId="7">#REF!</definedName>
    <definedName name="НДС_по_раб" localSheetId="8">#REF!</definedName>
    <definedName name="НДС_по_раб" localSheetId="9">#REF!</definedName>
    <definedName name="НДС_по_раб">#REF!</definedName>
    <definedName name="НДС_по2" localSheetId="7">#REF!</definedName>
    <definedName name="НДС_по2" localSheetId="8">#REF!</definedName>
    <definedName name="НДС_по2" localSheetId="9">#REF!</definedName>
    <definedName name="НДС_по2">#REF!</definedName>
    <definedName name="НДС_по3" localSheetId="7">#REF!</definedName>
    <definedName name="НДС_по3" localSheetId="8">#REF!</definedName>
    <definedName name="НДС_по3" localSheetId="9">#REF!</definedName>
    <definedName name="НДС_по3">#REF!</definedName>
    <definedName name="НДС05" localSheetId="7">#REF!</definedName>
    <definedName name="НДС05" localSheetId="8">#REF!</definedName>
    <definedName name="НДС05" localSheetId="9">#REF!</definedName>
    <definedName name="НДС05">#REF!</definedName>
    <definedName name="Непредвиденные_расходы" localSheetId="7">#REF!</definedName>
    <definedName name="Непредвиденные_расходы" localSheetId="8">#REF!</definedName>
    <definedName name="Непредвиденные_расходы" localSheetId="9">#REF!</definedName>
    <definedName name="Непредвиденные_расходы">#REF!</definedName>
    <definedName name="НОВ" localSheetId="7">#REF!</definedName>
    <definedName name="НОВ" localSheetId="8">#REF!</definedName>
    <definedName name="НОВ" localSheetId="9">#REF!</definedName>
    <definedName name="НОВ">#REF!</definedName>
    <definedName name="Номер_договора" localSheetId="7">#REF!</definedName>
    <definedName name="Номер_договора" localSheetId="8">#REF!</definedName>
    <definedName name="Номер_договора" localSheetId="9">#REF!</definedName>
    <definedName name="Номер_договора">#REF!</definedName>
    <definedName name="Нормативно_сметная_база" localSheetId="7">#REF!</definedName>
    <definedName name="Нормативно_сметная_база" localSheetId="8">#REF!</definedName>
    <definedName name="Нормативно_сметная_база" localSheetId="9">#REF!</definedName>
    <definedName name="Нормативно_сметная_база">#REF!</definedName>
    <definedName name="о" localSheetId="7">#REF!</definedName>
    <definedName name="о" localSheetId="8">#REF!</definedName>
    <definedName name="о" localSheetId="9">#REF!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сведения'!$A$1:$B$78</definedName>
    <definedName name="_xlnm.Print_Area">#REF!</definedName>
    <definedName name="объем">#N/A</definedName>
    <definedName name="объем___0" localSheetId="7">#REF!</definedName>
    <definedName name="объем___0" localSheetId="8">#REF!</definedName>
    <definedName name="объем___0" localSheetId="9">#REF!</definedName>
    <definedName name="объем___0">#REF!</definedName>
    <definedName name="объем___0___0" localSheetId="7">#REF!</definedName>
    <definedName name="объем___0___0" localSheetId="8">#REF!</definedName>
    <definedName name="объем___0___0" localSheetId="9">#REF!</definedName>
    <definedName name="объем___0___0">#REF!</definedName>
    <definedName name="объем___0___0___0" localSheetId="7">#REF!</definedName>
    <definedName name="объем___0___0___0" localSheetId="8">#REF!</definedName>
    <definedName name="объем___0___0___0" localSheetId="9">#REF!</definedName>
    <definedName name="объем___0___0___0">#REF!</definedName>
    <definedName name="объем___0___0___0___0" localSheetId="7">#REF!</definedName>
    <definedName name="объем___0___0___0___0" localSheetId="8">#REF!</definedName>
    <definedName name="объем___0___0___0___0" localSheetId="9">#REF!</definedName>
    <definedName name="объем___0___0___0___0">#REF!</definedName>
    <definedName name="объем___0___0___2" localSheetId="7">#REF!</definedName>
    <definedName name="объем___0___0___2" localSheetId="8">#REF!</definedName>
    <definedName name="объем___0___0___2" localSheetId="9">#REF!</definedName>
    <definedName name="объем___0___0___2">#REF!</definedName>
    <definedName name="объем___0___0___3" localSheetId="7">#REF!</definedName>
    <definedName name="объем___0___0___3" localSheetId="8">#REF!</definedName>
    <definedName name="объем___0___0___3" localSheetId="9">#REF!</definedName>
    <definedName name="объем___0___0___3">#REF!</definedName>
    <definedName name="объем___0___0___4" localSheetId="7">#REF!</definedName>
    <definedName name="объем___0___0___4" localSheetId="8">#REF!</definedName>
    <definedName name="объем___0___0___4" localSheetId="9">#REF!</definedName>
    <definedName name="объем___0___0___4">#REF!</definedName>
    <definedName name="объем___0___1" localSheetId="7">#REF!</definedName>
    <definedName name="объем___0___1" localSheetId="8">#REF!</definedName>
    <definedName name="объем___0___1" localSheetId="9">#REF!</definedName>
    <definedName name="объем___0___1">#REF!</definedName>
    <definedName name="объем___0___10" localSheetId="7">#REF!</definedName>
    <definedName name="объем___0___10" localSheetId="8">#REF!</definedName>
    <definedName name="объем___0___10" localSheetId="9">#REF!</definedName>
    <definedName name="объем___0___10">#REF!</definedName>
    <definedName name="объем___0___12" localSheetId="7">#REF!</definedName>
    <definedName name="объем___0___12" localSheetId="8">#REF!</definedName>
    <definedName name="объем___0___12" localSheetId="9">#REF!</definedName>
    <definedName name="объем___0___12">#REF!</definedName>
    <definedName name="объем___0___2" localSheetId="7">#REF!</definedName>
    <definedName name="объем___0___2" localSheetId="8">#REF!</definedName>
    <definedName name="объем___0___2" localSheetId="9">#REF!</definedName>
    <definedName name="объем___0___2">#REF!</definedName>
    <definedName name="объем___0___2___0" localSheetId="7">#REF!</definedName>
    <definedName name="объем___0___2___0" localSheetId="8">#REF!</definedName>
    <definedName name="объем___0___2___0" localSheetId="9">#REF!</definedName>
    <definedName name="объем___0___2___0">#REF!</definedName>
    <definedName name="объем___0___3" localSheetId="7">#REF!</definedName>
    <definedName name="объем___0___3" localSheetId="8">#REF!</definedName>
    <definedName name="объем___0___3" localSheetId="9">#REF!</definedName>
    <definedName name="объем___0___3">#REF!</definedName>
    <definedName name="объем___0___4" localSheetId="7">#REF!</definedName>
    <definedName name="объем___0___4" localSheetId="8">#REF!</definedName>
    <definedName name="объем___0___4" localSheetId="9">#REF!</definedName>
    <definedName name="объем___0___4">#REF!</definedName>
    <definedName name="объем___0___5" localSheetId="7">#REF!</definedName>
    <definedName name="объем___0___5" localSheetId="8">#REF!</definedName>
    <definedName name="объем___0___5" localSheetId="9">#REF!</definedName>
    <definedName name="объем___0___5">#REF!</definedName>
    <definedName name="объем___0___6" localSheetId="7">#REF!</definedName>
    <definedName name="объем___0___6" localSheetId="8">#REF!</definedName>
    <definedName name="объем___0___6" localSheetId="9">#REF!</definedName>
    <definedName name="объем___0___6">#REF!</definedName>
    <definedName name="объем___0___8" localSheetId="7">#REF!</definedName>
    <definedName name="объем___0___8" localSheetId="8">#REF!</definedName>
    <definedName name="объем___0___8" localSheetId="9">#REF!</definedName>
    <definedName name="объем___0___8">#REF!</definedName>
    <definedName name="объем___1" localSheetId="7">#REF!</definedName>
    <definedName name="объем___1" localSheetId="8">#REF!</definedName>
    <definedName name="объем___1" localSheetId="9">#REF!</definedName>
    <definedName name="объем___1">#REF!</definedName>
    <definedName name="объем___1___0" localSheetId="7">#REF!</definedName>
    <definedName name="объем___1___0" localSheetId="8">#REF!</definedName>
    <definedName name="объем___1___0" localSheetId="9">#REF!</definedName>
    <definedName name="объем___1___0">#REF!</definedName>
    <definedName name="объем___10" localSheetId="7">#REF!</definedName>
    <definedName name="объем___10" localSheetId="8">#REF!</definedName>
    <definedName name="объем___10" localSheetId="9">#REF!</definedName>
    <definedName name="объем___10">#REF!</definedName>
    <definedName name="объем___10___0">NA()</definedName>
    <definedName name="объем___10___0___0" localSheetId="7">#REF!</definedName>
    <definedName name="объем___10___0___0" localSheetId="8">#REF!</definedName>
    <definedName name="объем___10___0___0" localSheetId="9">#REF!</definedName>
    <definedName name="объем___10___0___0">#REF!</definedName>
    <definedName name="объем___10___1" localSheetId="7">#REF!</definedName>
    <definedName name="объем___10___1" localSheetId="8">#REF!</definedName>
    <definedName name="объем___10___1" localSheetId="9">#REF!</definedName>
    <definedName name="объем___10___1">#REF!</definedName>
    <definedName name="объем___10___10" localSheetId="7">#REF!</definedName>
    <definedName name="объем___10___10" localSheetId="8">#REF!</definedName>
    <definedName name="объем___10___10" localSheetId="9">#REF!</definedName>
    <definedName name="объем___10___10">#REF!</definedName>
    <definedName name="объем___10___12" localSheetId="7">#REF!</definedName>
    <definedName name="объем___10___12" localSheetId="8">#REF!</definedName>
    <definedName name="объем___10___12" localSheetId="9">#REF!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7">#REF!</definedName>
    <definedName name="объем___11" localSheetId="8">#REF!</definedName>
    <definedName name="объем___11" localSheetId="9">#REF!</definedName>
    <definedName name="объем___11">#REF!</definedName>
    <definedName name="объем___11___0">NA()</definedName>
    <definedName name="объем___11___10" localSheetId="7">#REF!</definedName>
    <definedName name="объем___11___10" localSheetId="8">#REF!</definedName>
    <definedName name="объем___11___10" localSheetId="9">#REF!</definedName>
    <definedName name="объем___11___10">#REF!</definedName>
    <definedName name="объем___11___2" localSheetId="7">#REF!</definedName>
    <definedName name="объем___11___2" localSheetId="8">#REF!</definedName>
    <definedName name="объем___11___2" localSheetId="9">#REF!</definedName>
    <definedName name="объем___11___2">#REF!</definedName>
    <definedName name="объем___11___4" localSheetId="7">#REF!</definedName>
    <definedName name="объем___11___4" localSheetId="8">#REF!</definedName>
    <definedName name="объем___11___4" localSheetId="9">#REF!</definedName>
    <definedName name="объем___11___4">#REF!</definedName>
    <definedName name="объем___11___6" localSheetId="7">#REF!</definedName>
    <definedName name="объем___11___6" localSheetId="8">#REF!</definedName>
    <definedName name="объем___11___6" localSheetId="9">#REF!</definedName>
    <definedName name="объем___11___6">#REF!</definedName>
    <definedName name="объем___11___8" localSheetId="7">#REF!</definedName>
    <definedName name="объем___11___8" localSheetId="8">#REF!</definedName>
    <definedName name="объем___11___8" localSheetId="9">#REF!</definedName>
    <definedName name="объем___11___8">#REF!</definedName>
    <definedName name="объем___12">NA()</definedName>
    <definedName name="объем___2" localSheetId="7">#REF!</definedName>
    <definedName name="объем___2" localSheetId="8">#REF!</definedName>
    <definedName name="объем___2" localSheetId="9">#REF!</definedName>
    <definedName name="объем___2">#REF!</definedName>
    <definedName name="объем___2___0" localSheetId="7">#REF!</definedName>
    <definedName name="объем___2___0" localSheetId="8">#REF!</definedName>
    <definedName name="объем___2___0" localSheetId="9">#REF!</definedName>
    <definedName name="объем___2___0">#REF!</definedName>
    <definedName name="объем___2___0___0" localSheetId="7">#REF!</definedName>
    <definedName name="объем___2___0___0" localSheetId="8">#REF!</definedName>
    <definedName name="объем___2___0___0" localSheetId="9">#REF!</definedName>
    <definedName name="объем___2___0___0">#REF!</definedName>
    <definedName name="объем___2___0___0___0" localSheetId="7">#REF!</definedName>
    <definedName name="объем___2___0___0___0" localSheetId="8">#REF!</definedName>
    <definedName name="объем___2___0___0___0" localSheetId="9">#REF!</definedName>
    <definedName name="объем___2___0___0___0">#REF!</definedName>
    <definedName name="объем___2___1" localSheetId="7">#REF!</definedName>
    <definedName name="объем___2___1" localSheetId="8">#REF!</definedName>
    <definedName name="объем___2___1" localSheetId="9">#REF!</definedName>
    <definedName name="объем___2___1">#REF!</definedName>
    <definedName name="объем___2___10" localSheetId="7">#REF!</definedName>
    <definedName name="объем___2___10" localSheetId="8">#REF!</definedName>
    <definedName name="объем___2___10" localSheetId="9">#REF!</definedName>
    <definedName name="объем___2___10">#REF!</definedName>
    <definedName name="объем___2___12" localSheetId="7">#REF!</definedName>
    <definedName name="объем___2___12" localSheetId="8">#REF!</definedName>
    <definedName name="объем___2___12" localSheetId="9">#REF!</definedName>
    <definedName name="объем___2___12">#REF!</definedName>
    <definedName name="объем___2___2" localSheetId="7">#REF!</definedName>
    <definedName name="объем___2___2" localSheetId="8">#REF!</definedName>
    <definedName name="объем___2___2" localSheetId="9">#REF!</definedName>
    <definedName name="объем___2___2">#REF!</definedName>
    <definedName name="объем___2___3" localSheetId="7">#REF!</definedName>
    <definedName name="объем___2___3" localSheetId="8">#REF!</definedName>
    <definedName name="объем___2___3" localSheetId="9">#REF!</definedName>
    <definedName name="объем___2___3">#REF!</definedName>
    <definedName name="объем___2___4" localSheetId="7">#REF!</definedName>
    <definedName name="объем___2___4" localSheetId="8">#REF!</definedName>
    <definedName name="объем___2___4" localSheetId="9">#REF!</definedName>
    <definedName name="объем___2___4">#REF!</definedName>
    <definedName name="объем___2___6" localSheetId="7">#REF!</definedName>
    <definedName name="объем___2___6" localSheetId="8">#REF!</definedName>
    <definedName name="объем___2___6" localSheetId="9">#REF!</definedName>
    <definedName name="объем___2___6">#REF!</definedName>
    <definedName name="объем___2___8" localSheetId="7">#REF!</definedName>
    <definedName name="объем___2___8" localSheetId="8">#REF!</definedName>
    <definedName name="объем___2___8" localSheetId="9">#REF!</definedName>
    <definedName name="объем___2___8">#REF!</definedName>
    <definedName name="объем___3" localSheetId="7">#REF!</definedName>
    <definedName name="объем___3" localSheetId="8">#REF!</definedName>
    <definedName name="объем___3" localSheetId="9">#REF!</definedName>
    <definedName name="объем___3">#REF!</definedName>
    <definedName name="объем___3___0">NA()</definedName>
    <definedName name="объем___3___0___0">NA()</definedName>
    <definedName name="объем___3___10" localSheetId="7">#REF!</definedName>
    <definedName name="объем___3___10" localSheetId="8">#REF!</definedName>
    <definedName name="объем___3___10" localSheetId="9">#REF!</definedName>
    <definedName name="объем___3___10">#REF!</definedName>
    <definedName name="объем___3___2" localSheetId="7">#REF!</definedName>
    <definedName name="объем___3___2" localSheetId="8">#REF!</definedName>
    <definedName name="объем___3___2" localSheetId="9">#REF!</definedName>
    <definedName name="объем___3___2">#REF!</definedName>
    <definedName name="объем___3___3" localSheetId="7">#REF!</definedName>
    <definedName name="объем___3___3" localSheetId="8">#REF!</definedName>
    <definedName name="объем___3___3" localSheetId="9">#REF!</definedName>
    <definedName name="объем___3___3">#REF!</definedName>
    <definedName name="объем___3___4" localSheetId="7">#REF!</definedName>
    <definedName name="объем___3___4" localSheetId="8">#REF!</definedName>
    <definedName name="объем___3___4" localSheetId="9">#REF!</definedName>
    <definedName name="объем___3___4">#REF!</definedName>
    <definedName name="объем___3___6" localSheetId="7">#REF!</definedName>
    <definedName name="объем___3___6" localSheetId="8">#REF!</definedName>
    <definedName name="объем___3___6" localSheetId="9">#REF!</definedName>
    <definedName name="объем___3___6">#REF!</definedName>
    <definedName name="объем___3___8" localSheetId="7">#REF!</definedName>
    <definedName name="объем___3___8" localSheetId="8">#REF!</definedName>
    <definedName name="объем___3___8" localSheetId="9">#REF!</definedName>
    <definedName name="объем___3___8">#REF!</definedName>
    <definedName name="объем___4">NA()</definedName>
    <definedName name="объем___4___0" localSheetId="7">#REF!</definedName>
    <definedName name="объем___4___0" localSheetId="8">#REF!</definedName>
    <definedName name="объем___4___0" localSheetId="9">#REF!</definedName>
    <definedName name="объем___4___0">#REF!</definedName>
    <definedName name="объем___4___0___0" localSheetId="7">#REF!</definedName>
    <definedName name="объем___4___0___0" localSheetId="8">#REF!</definedName>
    <definedName name="объем___4___0___0" localSheetId="9">#REF!</definedName>
    <definedName name="объем___4___0___0">#REF!</definedName>
    <definedName name="объем___4___0___0___0" localSheetId="7">#REF!</definedName>
    <definedName name="объем___4___0___0___0" localSheetId="8">#REF!</definedName>
    <definedName name="объем___4___0___0___0" localSheetId="9">#REF!</definedName>
    <definedName name="объем___4___0___0___0">#REF!</definedName>
    <definedName name="объем___4___10" localSheetId="7">#REF!</definedName>
    <definedName name="объем___4___10" localSheetId="8">#REF!</definedName>
    <definedName name="объем___4___10" localSheetId="9">#REF!</definedName>
    <definedName name="объем___4___10">#REF!</definedName>
    <definedName name="объем___4___12" localSheetId="7">#REF!</definedName>
    <definedName name="объем___4___12" localSheetId="8">#REF!</definedName>
    <definedName name="объем___4___12" localSheetId="9">#REF!</definedName>
    <definedName name="объем___4___12">#REF!</definedName>
    <definedName name="объем___4___2" localSheetId="7">#REF!</definedName>
    <definedName name="объем___4___2" localSheetId="8">#REF!</definedName>
    <definedName name="объем___4___2" localSheetId="9">#REF!</definedName>
    <definedName name="объем___4___2">#REF!</definedName>
    <definedName name="объем___4___3" localSheetId="7">#REF!</definedName>
    <definedName name="объем___4___3" localSheetId="8">#REF!</definedName>
    <definedName name="объем___4___3" localSheetId="9">#REF!</definedName>
    <definedName name="объем___4___3">#REF!</definedName>
    <definedName name="объем___4___4" localSheetId="7">#REF!</definedName>
    <definedName name="объем___4___4" localSheetId="8">#REF!</definedName>
    <definedName name="объем___4___4" localSheetId="9">#REF!</definedName>
    <definedName name="объем___4___4">#REF!</definedName>
    <definedName name="объем___4___6" localSheetId="7">#REF!</definedName>
    <definedName name="объем___4___6" localSheetId="8">#REF!</definedName>
    <definedName name="объем___4___6" localSheetId="9">#REF!</definedName>
    <definedName name="объем___4___6">#REF!</definedName>
    <definedName name="объем___4___8" localSheetId="7">#REF!</definedName>
    <definedName name="объем___4___8" localSheetId="8">#REF!</definedName>
    <definedName name="объем___4___8" localSheetId="9">#REF!</definedName>
    <definedName name="объем___4___8">#REF!</definedName>
    <definedName name="объем___5">NA()</definedName>
    <definedName name="объем___5___0" localSheetId="7">#REF!</definedName>
    <definedName name="объем___5___0" localSheetId="8">#REF!</definedName>
    <definedName name="объем___5___0" localSheetId="9">#REF!</definedName>
    <definedName name="объем___5___0">#REF!</definedName>
    <definedName name="объем___5___0___0" localSheetId="7">#REF!</definedName>
    <definedName name="объем___5___0___0" localSheetId="8">#REF!</definedName>
    <definedName name="объем___5___0___0" localSheetId="9">#REF!</definedName>
    <definedName name="объем___5___0___0">#REF!</definedName>
    <definedName name="объем___5___0___0___0" localSheetId="7">#REF!</definedName>
    <definedName name="объем___5___0___0___0" localSheetId="8">#REF!</definedName>
    <definedName name="объем___5___0___0___0" localSheetId="9">#REF!</definedName>
    <definedName name="объем___5___0___0___0">#REF!</definedName>
    <definedName name="объем___5___3">NA()</definedName>
    <definedName name="объем___6" localSheetId="7">#REF!</definedName>
    <definedName name="объем___6" localSheetId="8">#REF!</definedName>
    <definedName name="объем___6" localSheetId="9">#REF!</definedName>
    <definedName name="объем___6">#REF!</definedName>
    <definedName name="объем___6___0" localSheetId="7">#REF!</definedName>
    <definedName name="объем___6___0" localSheetId="8">#REF!</definedName>
    <definedName name="объем___6___0" localSheetId="9">#REF!</definedName>
    <definedName name="объем___6___0">#REF!</definedName>
    <definedName name="объем___6___0___0" localSheetId="7">#REF!</definedName>
    <definedName name="объем___6___0___0" localSheetId="8">#REF!</definedName>
    <definedName name="объем___6___0___0" localSheetId="9">#REF!</definedName>
    <definedName name="объем___6___0___0">#REF!</definedName>
    <definedName name="объем___6___0___0___0" localSheetId="7">#REF!</definedName>
    <definedName name="объем___6___0___0___0" localSheetId="8">#REF!</definedName>
    <definedName name="объем___6___0___0___0" localSheetId="9">#REF!</definedName>
    <definedName name="объем___6___0___0___0">#REF!</definedName>
    <definedName name="объем___6___1" localSheetId="7">#REF!</definedName>
    <definedName name="объем___6___1" localSheetId="8">#REF!</definedName>
    <definedName name="объем___6___1" localSheetId="9">#REF!</definedName>
    <definedName name="объем___6___1">#REF!</definedName>
    <definedName name="объем___6___10" localSheetId="7">#REF!</definedName>
    <definedName name="объем___6___10" localSheetId="8">#REF!</definedName>
    <definedName name="объем___6___10" localSheetId="9">#REF!</definedName>
    <definedName name="объем___6___10">#REF!</definedName>
    <definedName name="объем___6___12" localSheetId="7">#REF!</definedName>
    <definedName name="объем___6___12" localSheetId="8">#REF!</definedName>
    <definedName name="объем___6___12" localSheetId="9">#REF!</definedName>
    <definedName name="объем___6___12">#REF!</definedName>
    <definedName name="объем___6___2" localSheetId="7">#REF!</definedName>
    <definedName name="объем___6___2" localSheetId="8">#REF!</definedName>
    <definedName name="объем___6___2" localSheetId="9">#REF!</definedName>
    <definedName name="объем___6___2">#REF!</definedName>
    <definedName name="объем___6___4" localSheetId="7">#REF!</definedName>
    <definedName name="объем___6___4" localSheetId="8">#REF!</definedName>
    <definedName name="объем___6___4" localSheetId="9">#REF!</definedName>
    <definedName name="объем___6___4">#REF!</definedName>
    <definedName name="объем___6___6" localSheetId="7">#REF!</definedName>
    <definedName name="объем___6___6" localSheetId="8">#REF!</definedName>
    <definedName name="объем___6___6" localSheetId="9">#REF!</definedName>
    <definedName name="объем___6___6">#REF!</definedName>
    <definedName name="объем___6___8" localSheetId="7">#REF!</definedName>
    <definedName name="объем___6___8" localSheetId="8">#REF!</definedName>
    <definedName name="объем___6___8" localSheetId="9">#REF!</definedName>
    <definedName name="объем___6___8">#REF!</definedName>
    <definedName name="объем___7" localSheetId="7">#REF!</definedName>
    <definedName name="объем___7" localSheetId="8">#REF!</definedName>
    <definedName name="объем___7" localSheetId="9">#REF!</definedName>
    <definedName name="объем___7">#REF!</definedName>
    <definedName name="объем___7___0" localSheetId="7">#REF!</definedName>
    <definedName name="объем___7___0" localSheetId="8">#REF!</definedName>
    <definedName name="объем___7___0" localSheetId="9">#REF!</definedName>
    <definedName name="объем___7___0">#REF!</definedName>
    <definedName name="объем___7___10" localSheetId="7">#REF!</definedName>
    <definedName name="объем___7___10" localSheetId="8">#REF!</definedName>
    <definedName name="объем___7___10" localSheetId="9">#REF!</definedName>
    <definedName name="объем___7___10">#REF!</definedName>
    <definedName name="объем___7___2" localSheetId="7">#REF!</definedName>
    <definedName name="объем___7___2" localSheetId="8">#REF!</definedName>
    <definedName name="объем___7___2" localSheetId="9">#REF!</definedName>
    <definedName name="объем___7___2">#REF!</definedName>
    <definedName name="объем___7___4" localSheetId="7">#REF!</definedName>
    <definedName name="объем___7___4" localSheetId="8">#REF!</definedName>
    <definedName name="объем___7___4" localSheetId="9">#REF!</definedName>
    <definedName name="объем___7___4">#REF!</definedName>
    <definedName name="объем___7___6" localSheetId="7">#REF!</definedName>
    <definedName name="объем___7___6" localSheetId="8">#REF!</definedName>
    <definedName name="объем___7___6" localSheetId="9">#REF!</definedName>
    <definedName name="объем___7___6">#REF!</definedName>
    <definedName name="объем___7___8" localSheetId="7">#REF!</definedName>
    <definedName name="объем___7___8" localSheetId="8">#REF!</definedName>
    <definedName name="объем___7___8" localSheetId="9">#REF!</definedName>
    <definedName name="объем___7___8">#REF!</definedName>
    <definedName name="объем___8" localSheetId="7">#REF!</definedName>
    <definedName name="объем___8" localSheetId="8">#REF!</definedName>
    <definedName name="объем___8" localSheetId="9">#REF!</definedName>
    <definedName name="объем___8">#REF!</definedName>
    <definedName name="объем___8___0" localSheetId="7">#REF!</definedName>
    <definedName name="объем___8___0" localSheetId="8">#REF!</definedName>
    <definedName name="объем___8___0" localSheetId="9">#REF!</definedName>
    <definedName name="объем___8___0">#REF!</definedName>
    <definedName name="объем___8___0___0" localSheetId="7">#REF!</definedName>
    <definedName name="объем___8___0___0" localSheetId="8">#REF!</definedName>
    <definedName name="объем___8___0___0" localSheetId="9">#REF!</definedName>
    <definedName name="объем___8___0___0">#REF!</definedName>
    <definedName name="объем___8___0___0___0" localSheetId="7">#REF!</definedName>
    <definedName name="объем___8___0___0___0" localSheetId="8">#REF!</definedName>
    <definedName name="объем___8___0___0___0" localSheetId="9">#REF!</definedName>
    <definedName name="объем___8___0___0___0">#REF!</definedName>
    <definedName name="объем___8___1" localSheetId="7">#REF!</definedName>
    <definedName name="объем___8___1" localSheetId="8">#REF!</definedName>
    <definedName name="объем___8___1" localSheetId="9">#REF!</definedName>
    <definedName name="объем___8___1">#REF!</definedName>
    <definedName name="объем___8___10" localSheetId="7">#REF!</definedName>
    <definedName name="объем___8___10" localSheetId="8">#REF!</definedName>
    <definedName name="объем___8___10" localSheetId="9">#REF!</definedName>
    <definedName name="объем___8___10">#REF!</definedName>
    <definedName name="объем___8___12" localSheetId="7">#REF!</definedName>
    <definedName name="объем___8___12" localSheetId="8">#REF!</definedName>
    <definedName name="объем___8___12" localSheetId="9">#REF!</definedName>
    <definedName name="объем___8___12">#REF!</definedName>
    <definedName name="объем___8___2" localSheetId="7">#REF!</definedName>
    <definedName name="объем___8___2" localSheetId="8">#REF!</definedName>
    <definedName name="объем___8___2" localSheetId="9">#REF!</definedName>
    <definedName name="объем___8___2">#REF!</definedName>
    <definedName name="объем___8___4" localSheetId="7">#REF!</definedName>
    <definedName name="объем___8___4" localSheetId="8">#REF!</definedName>
    <definedName name="объем___8___4" localSheetId="9">#REF!</definedName>
    <definedName name="объем___8___4">#REF!</definedName>
    <definedName name="объем___8___6" localSheetId="7">#REF!</definedName>
    <definedName name="объем___8___6" localSheetId="8">#REF!</definedName>
    <definedName name="объем___8___6" localSheetId="9">#REF!</definedName>
    <definedName name="объем___8___6">#REF!</definedName>
    <definedName name="объем___8___8" localSheetId="7">#REF!</definedName>
    <definedName name="объем___8___8" localSheetId="8">#REF!</definedName>
    <definedName name="объем___8___8" localSheetId="9">#REF!</definedName>
    <definedName name="объем___8___8">#REF!</definedName>
    <definedName name="объем___9" localSheetId="7">#REF!</definedName>
    <definedName name="объем___9" localSheetId="8">#REF!</definedName>
    <definedName name="объем___9" localSheetId="9">#REF!</definedName>
    <definedName name="объем___9">#REF!</definedName>
    <definedName name="объем___9___0" localSheetId="7">#REF!</definedName>
    <definedName name="объем___9___0" localSheetId="8">#REF!</definedName>
    <definedName name="объем___9___0" localSheetId="9">#REF!</definedName>
    <definedName name="объем___9___0">#REF!</definedName>
    <definedName name="объем___9___0___0" localSheetId="7">#REF!</definedName>
    <definedName name="объем___9___0___0" localSheetId="8">#REF!</definedName>
    <definedName name="объем___9___0___0" localSheetId="9">#REF!</definedName>
    <definedName name="объем___9___0___0">#REF!</definedName>
    <definedName name="объем___9___0___0___0" localSheetId="7">#REF!</definedName>
    <definedName name="объем___9___0___0___0" localSheetId="8">#REF!</definedName>
    <definedName name="объем___9___0___0___0" localSheetId="9">#REF!</definedName>
    <definedName name="объем___9___0___0___0">#REF!</definedName>
    <definedName name="объем___9___10" localSheetId="7">#REF!</definedName>
    <definedName name="объем___9___10" localSheetId="8">#REF!</definedName>
    <definedName name="объем___9___10" localSheetId="9">#REF!</definedName>
    <definedName name="объем___9___10">#REF!</definedName>
    <definedName name="объем___9___2" localSheetId="7">#REF!</definedName>
    <definedName name="объем___9___2" localSheetId="8">#REF!</definedName>
    <definedName name="объем___9___2" localSheetId="9">#REF!</definedName>
    <definedName name="объем___9___2">#REF!</definedName>
    <definedName name="объем___9___4" localSheetId="7">#REF!</definedName>
    <definedName name="объем___9___4" localSheetId="8">#REF!</definedName>
    <definedName name="объем___9___4" localSheetId="9">#REF!</definedName>
    <definedName name="объем___9___4">#REF!</definedName>
    <definedName name="объем___9___6" localSheetId="7">#REF!</definedName>
    <definedName name="объем___9___6" localSheetId="8">#REF!</definedName>
    <definedName name="объем___9___6" localSheetId="9">#REF!</definedName>
    <definedName name="объем___9___6">#REF!</definedName>
    <definedName name="объем___9___8" localSheetId="7">#REF!</definedName>
    <definedName name="объем___9___8" localSheetId="8">#REF!</definedName>
    <definedName name="объем___9___8" localSheetId="9">#REF!</definedName>
    <definedName name="объем___9___8">#REF!</definedName>
    <definedName name="объем1" localSheetId="7">#REF!</definedName>
    <definedName name="объем1" localSheetId="8">#REF!</definedName>
    <definedName name="объем1" localSheetId="9">#REF!</definedName>
    <definedName name="объем1">#REF!</definedName>
    <definedName name="ок" localSheetId="7">#REF!</definedName>
    <definedName name="ок" localSheetId="8">#REF!</definedName>
    <definedName name="ок" localSheetId="9">#REF!</definedName>
    <definedName name="ок">#REF!</definedName>
    <definedName name="орп" localSheetId="8">[17]Смета!#REF!</definedName>
    <definedName name="орп" localSheetId="9">[17]Смета!#REF!</definedName>
    <definedName name="орп">[17]Смета!#REF!</definedName>
    <definedName name="Осн_Камер" localSheetId="8">'[8]09-13-02'!#REF!</definedName>
    <definedName name="Осн_Камер" localSheetId="9">'[8]09-13-02'!#REF!</definedName>
    <definedName name="Осн_Камер">'[8]09-13-02'!#REF!</definedName>
    <definedName name="Ост_раб" localSheetId="7">#REF!</definedName>
    <definedName name="Ост_раб" localSheetId="8">#REF!</definedName>
    <definedName name="Ост_раб" localSheetId="9">#REF!</definedName>
    <definedName name="Ост_раб">#REF!</definedName>
    <definedName name="п" localSheetId="7">#REF!</definedName>
    <definedName name="п" localSheetId="8">#REF!</definedName>
    <definedName name="п" localSheetId="9">#REF!</definedName>
    <definedName name="п">#REF!</definedName>
    <definedName name="Пи" localSheetId="7">#REF!</definedName>
    <definedName name="Пи" localSheetId="8">#REF!</definedName>
    <definedName name="Пи" localSheetId="9">#REF!</definedName>
    <definedName name="Пи">#REF!</definedName>
    <definedName name="Пи_" localSheetId="7">#REF!</definedName>
    <definedName name="Пи_" localSheetId="8">#REF!</definedName>
    <definedName name="Пи_" localSheetId="9">#REF!</definedName>
    <definedName name="Пи_">#REF!</definedName>
    <definedName name="ПИСС_стац" localSheetId="7">#REF!</definedName>
    <definedName name="ПИСС_стац" localSheetId="8">#REF!</definedName>
    <definedName name="ПИСС_стац" localSheetId="9">#REF!</definedName>
    <definedName name="ПИСС_стац">#REF!</definedName>
    <definedName name="ПИСС_эксп" localSheetId="7">#REF!</definedName>
    <definedName name="ПИСС_эксп" localSheetId="8">#REF!</definedName>
    <definedName name="ПИСС_эксп" localSheetId="9">#REF!</definedName>
    <definedName name="ПИСС_эксп">#REF!</definedName>
    <definedName name="план" localSheetId="8">[12]топография!#REF!</definedName>
    <definedName name="план" localSheetId="9">[12]топография!#REF!</definedName>
    <definedName name="план">[12]топография!#REF!</definedName>
    <definedName name="Площадь" localSheetId="7">#REF!</definedName>
    <definedName name="Площадь" localSheetId="8">#REF!</definedName>
    <definedName name="Площадь" localSheetId="9">#REF!</definedName>
    <definedName name="Площадь">#REF!</definedName>
    <definedName name="Площадь_нелинейных_объектов" localSheetId="7">#REF!</definedName>
    <definedName name="Площадь_нелинейных_объектов" localSheetId="8">#REF!</definedName>
    <definedName name="Площадь_нелинейных_объектов" localSheetId="9">#REF!</definedName>
    <definedName name="Площадь_нелинейных_объектов">#REF!</definedName>
    <definedName name="Площадь_планшетов" localSheetId="7">#REF!</definedName>
    <definedName name="Площадь_планшетов" localSheetId="8">#REF!</definedName>
    <definedName name="Площадь_планшетов" localSheetId="9">#REF!</definedName>
    <definedName name="Площадь_планшетов">#REF!</definedName>
    <definedName name="ПО_2" localSheetId="7">#REF!</definedName>
    <definedName name="ПО_2" localSheetId="8">#REF!</definedName>
    <definedName name="ПО_2" localSheetId="9">#REF!</definedName>
    <definedName name="ПО_2">#REF!</definedName>
    <definedName name="ПО_3" localSheetId="7">#REF!</definedName>
    <definedName name="ПО_3" localSheetId="8">#REF!</definedName>
    <definedName name="ПО_3" localSheetId="9">#REF!</definedName>
    <definedName name="ПО_3">#REF!</definedName>
    <definedName name="ПО_раб" localSheetId="7">#REF!</definedName>
    <definedName name="ПО_раб" localSheetId="8">#REF!</definedName>
    <definedName name="ПО_раб" localSheetId="9">#REF!</definedName>
    <definedName name="ПО_раб">#REF!</definedName>
    <definedName name="Подрядчик" localSheetId="7">#REF!</definedName>
    <definedName name="Подрядчик" localSheetId="8">#REF!</definedName>
    <definedName name="Подрядчик" localSheetId="9">#REF!</definedName>
    <definedName name="Подрядчик">#REF!</definedName>
    <definedName name="Пожарная_охрана" localSheetId="7">#REF!</definedName>
    <definedName name="Пожарная_охрана" localSheetId="8">#REF!</definedName>
    <definedName name="Пожарная_охрана" localSheetId="9">#REF!</definedName>
    <definedName name="Пожарная_охрана">#REF!</definedName>
    <definedName name="Полевые" localSheetId="7">#REF!</definedName>
    <definedName name="Полевые" localSheetId="8">#REF!</definedName>
    <definedName name="Полевые" localSheetId="9">#REF!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7">#REF!</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9">#REF!</definedName>
    <definedName name="Поправочные_коэффициенты_по_письму_Госстроя_от_25.12.90___0">#REF!</definedName>
    <definedName name="Поправочные_коэффициенты_по_письму_Госстроя_от_25.12.90___0___0" localSheetId="7">#REF!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9">#REF!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7">#REF!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9">#REF!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7">#REF!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9">#REF!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7">#REF!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9">#REF!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7">#REF!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9">#REF!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7">#REF!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9">#REF!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7">#REF!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9">#REF!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7">#REF!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9">#REF!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7">#REF!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9">#REF!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7">#REF!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9">#REF!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7">#REF!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9">#REF!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7">#REF!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9">#REF!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7">#REF!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9">#REF!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7">#REF!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9">#REF!</definedName>
    <definedName name="Поправочные_коэффициенты_по_письму_Госстроя_от_25.12.90___0___4">#REF!</definedName>
    <definedName name="Поправочные_коэффициенты_по_письму_Госстроя_от_25.12.90___0___5" localSheetId="7">#REF!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9">#REF!</definedName>
    <definedName name="Поправочные_коэффициенты_по_письму_Госстроя_от_25.12.90___0___5">#REF!</definedName>
    <definedName name="Поправочные_коэффициенты_по_письму_Госстроя_от_25.12.90___0___6" localSheetId="7">#REF!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9">#REF!</definedName>
    <definedName name="Поправочные_коэффициенты_по_письму_Госстроя_от_25.12.90___0___6">#REF!</definedName>
    <definedName name="Поправочные_коэффициенты_по_письму_Госстроя_от_25.12.90___0___8" localSheetId="7">#REF!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9">#REF!</definedName>
    <definedName name="Поправочные_коэффициенты_по_письму_Госстроя_от_25.12.90___0___8">#REF!</definedName>
    <definedName name="Поправочные_коэффициенты_по_письму_Госстроя_от_25.12.90___1" localSheetId="7">#REF!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9">#REF!</definedName>
    <definedName name="Поправочные_коэффициенты_по_письму_Госстроя_от_25.12.90___1">#REF!</definedName>
    <definedName name="Поправочные_коэффициенты_по_письму_Госстроя_от_25.12.90___1___0" localSheetId="7">#REF!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9">#REF!</definedName>
    <definedName name="Поправочные_коэффициенты_по_письму_Госстроя_от_25.12.90___1___0">#REF!</definedName>
    <definedName name="Поправочные_коэффициенты_по_письму_Госстроя_от_25.12.90___1___3" localSheetId="7">#REF!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9">#REF!</definedName>
    <definedName name="Поправочные_коэффициенты_по_письму_Госстроя_от_25.12.90___1___3">#REF!</definedName>
    <definedName name="Поправочные_коэффициенты_по_письму_Госстроя_от_25.12.90___10" localSheetId="7">#REF!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9">#REF!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7">#REF!</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9">#REF!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7">#REF!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9">#REF!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7">#REF!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9">#REF!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7">#REF!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9">#REF!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7">#REF!</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9">#REF!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7">#REF!</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9">#REF!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7">#REF!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9">#REF!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7">#REF!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9">#REF!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7">#REF!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9">#REF!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7">#REF!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9">#REF!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7">#REF!</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9">#REF!</definedName>
    <definedName name="Поправочные_коэффициенты_по_письму_Госстроя_от_25.12.90___2">#REF!</definedName>
    <definedName name="Поправочные_коэффициенты_по_письму_Госстроя_от_25.12.90___2___0" localSheetId="7">#REF!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9">#REF!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7">#REF!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9">#REF!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7">#REF!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9">#REF!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7">#REF!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9">#REF!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7">#REF!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9">#REF!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7">#REF!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9">#REF!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7">#REF!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9">#REF!</definedName>
    <definedName name="Поправочные_коэффициенты_по_письму_Госстроя_от_25.12.90___2___2">#REF!</definedName>
    <definedName name="Поправочные_коэффициенты_по_письму_Госстроя_от_25.12.90___2___3" localSheetId="7">#REF!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9">#REF!</definedName>
    <definedName name="Поправочные_коэффициенты_по_письму_Госстроя_от_25.12.90___2___3">#REF!</definedName>
    <definedName name="Поправочные_коэффициенты_по_письму_Госстроя_от_25.12.90___2___4" localSheetId="7">#REF!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9">#REF!</definedName>
    <definedName name="Поправочные_коэффициенты_по_письму_Госстроя_от_25.12.90___2___4">#REF!</definedName>
    <definedName name="Поправочные_коэффициенты_по_письму_Госстроя_от_25.12.90___2___6" localSheetId="7">#REF!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9">#REF!</definedName>
    <definedName name="Поправочные_коэффициенты_по_письму_Госстроя_от_25.12.90___2___6">#REF!</definedName>
    <definedName name="Поправочные_коэффициенты_по_письму_Госстроя_от_25.12.90___2___8" localSheetId="7">#REF!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9">#REF!</definedName>
    <definedName name="Поправочные_коэффициенты_по_письму_Госстроя_от_25.12.90___2___8">#REF!</definedName>
    <definedName name="Поправочные_коэффициенты_по_письму_Госстроя_от_25.12.90___3" localSheetId="7">#REF!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9">#REF!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7">#REF!</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9">#REF!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7">#REF!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9">#REF!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7">#REF!</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9">#REF!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7">#REF!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9">#REF!</definedName>
    <definedName name="Поправочные_коэффициенты_по_письму_Госстроя_от_25.12.90___3___2">#REF!</definedName>
    <definedName name="Поправочные_коэффициенты_по_письму_Госстроя_от_25.12.90___3___3" localSheetId="7">#REF!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9">#REF!</definedName>
    <definedName name="Поправочные_коэффициенты_по_письму_Госстроя_от_25.12.90___3___3">#REF!</definedName>
    <definedName name="Поправочные_коэффициенты_по_письму_Госстроя_от_25.12.90___3___4" localSheetId="7">#REF!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9">#REF!</definedName>
    <definedName name="Поправочные_коэффициенты_по_письму_Госстроя_от_25.12.90___3___4">#REF!</definedName>
    <definedName name="Поправочные_коэффициенты_по_письму_Госстроя_от_25.12.90___3___6" localSheetId="7">#REF!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9">#REF!</definedName>
    <definedName name="Поправочные_коэффициенты_по_письму_Госстроя_от_25.12.90___3___6">#REF!</definedName>
    <definedName name="Поправочные_коэффициенты_по_письму_Госстроя_от_25.12.90___3___8" localSheetId="7">#REF!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9">#REF!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7">#REF!</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9">#REF!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7">#REF!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9">#REF!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7">#REF!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9">#REF!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7">#REF!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9">#REF!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7">#REF!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9">#REF!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7">#REF!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9">#REF!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7">#REF!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9">#REF!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7">#REF!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9">#REF!</definedName>
    <definedName name="Поправочные_коэффициенты_по_письму_Госстроя_от_25.12.90___4___2">#REF!</definedName>
    <definedName name="Поправочные_коэффициенты_по_письму_Госстроя_от_25.12.90___4___3" localSheetId="7">#REF!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9">#REF!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7">#REF!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9">#REF!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7">#REF!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9">#REF!</definedName>
    <definedName name="Поправочные_коэффициенты_по_письму_Госстроя_от_25.12.90___4___4">#REF!</definedName>
    <definedName name="Поправочные_коэффициенты_по_письму_Госстроя_от_25.12.90___4___6" localSheetId="7">#REF!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9">#REF!</definedName>
    <definedName name="Поправочные_коэффициенты_по_письму_Госстроя_от_25.12.90___4___6">#REF!</definedName>
    <definedName name="Поправочные_коэффициенты_по_письму_Госстроя_от_25.12.90___4___8" localSheetId="7">#REF!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9">#REF!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7">#REF!</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9">#REF!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7">#REF!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9">#REF!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7">#REF!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9">#REF!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7">#REF!</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9">#REF!</definedName>
    <definedName name="Поправочные_коэффициенты_по_письму_Госстроя_от_25.12.90___6">#REF!</definedName>
    <definedName name="Поправочные_коэффициенты_по_письму_Госстроя_от_25.12.90___6___0" localSheetId="7">#REF!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9">#REF!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7">#REF!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9">#REF!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7">#REF!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9">#REF!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7">#REF!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9">#REF!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7">#REF!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9">#REF!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7">#REF!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9">#REF!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7">#REF!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9">#REF!</definedName>
    <definedName name="Поправочные_коэффициенты_по_письму_Госстроя_от_25.12.90___6___2">#REF!</definedName>
    <definedName name="Поправочные_коэффициенты_по_письму_Госстроя_от_25.12.90___6___4" localSheetId="7">#REF!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9">#REF!</definedName>
    <definedName name="Поправочные_коэффициенты_по_письму_Госстроя_от_25.12.90___6___4">#REF!</definedName>
    <definedName name="Поправочные_коэффициенты_по_письму_Госстроя_от_25.12.90___6___6" localSheetId="7">#REF!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9">#REF!</definedName>
    <definedName name="Поправочные_коэффициенты_по_письму_Госстроя_от_25.12.90___6___6">#REF!</definedName>
    <definedName name="Поправочные_коэффициенты_по_письму_Госстроя_от_25.12.90___6___8" localSheetId="7">#REF!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9">#REF!</definedName>
    <definedName name="Поправочные_коэффициенты_по_письму_Госстроя_от_25.12.90___6___8">#REF!</definedName>
    <definedName name="Поправочные_коэффициенты_по_письму_Госстроя_от_25.12.90___7" localSheetId="7">#REF!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9">#REF!</definedName>
    <definedName name="Поправочные_коэффициенты_по_письму_Госстроя_от_25.12.90___7">#REF!</definedName>
    <definedName name="Поправочные_коэффициенты_по_письму_Госстроя_от_25.12.90___7___0" localSheetId="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9">#REF!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7">#REF!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9">#REF!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7">#REF!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9">#REF!</definedName>
    <definedName name="Поправочные_коэффициенты_по_письму_Госстроя_от_25.12.90___7___2">#REF!</definedName>
    <definedName name="Поправочные_коэффициенты_по_письму_Госстроя_от_25.12.90___7___4" localSheetId="7">#REF!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9">#REF!</definedName>
    <definedName name="Поправочные_коэффициенты_по_письму_Госстроя_от_25.12.90___7___4">#REF!</definedName>
    <definedName name="Поправочные_коэффициенты_по_письму_Госстроя_от_25.12.90___7___6" localSheetId="7">#REF!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9">#REF!</definedName>
    <definedName name="Поправочные_коэффициенты_по_письму_Госстроя_от_25.12.90___7___6">#REF!</definedName>
    <definedName name="Поправочные_коэффициенты_по_письму_Госстроя_от_25.12.90___7___8" localSheetId="7">#REF!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9">#REF!</definedName>
    <definedName name="Поправочные_коэффициенты_по_письму_Госстроя_от_25.12.90___7___8">#REF!</definedName>
    <definedName name="Поправочные_коэффициенты_по_письму_Госстроя_от_25.12.90___8" localSheetId="7">#REF!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9">#REF!</definedName>
    <definedName name="Поправочные_коэффициенты_по_письму_Госстроя_от_25.12.90___8">#REF!</definedName>
    <definedName name="Поправочные_коэффициенты_по_письму_Госстроя_от_25.12.90___8___0" localSheetId="7">#REF!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9">#REF!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7">#REF!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9">#REF!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7">#REF!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9">#REF!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7">#REF!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9">#REF!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7">#REF!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9">#REF!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7">#REF!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9">#REF!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7">#REF!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9">#REF!</definedName>
    <definedName name="Поправочные_коэффициенты_по_письму_Госстроя_от_25.12.90___8___2">#REF!</definedName>
    <definedName name="Поправочные_коэффициенты_по_письму_Госстроя_от_25.12.90___8___4" localSheetId="7">#REF!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9">#REF!</definedName>
    <definedName name="Поправочные_коэффициенты_по_письму_Госстроя_от_25.12.90___8___4">#REF!</definedName>
    <definedName name="Поправочные_коэффициенты_по_письму_Госстроя_от_25.12.90___8___6" localSheetId="7">#REF!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9">#REF!</definedName>
    <definedName name="Поправочные_коэффициенты_по_письму_Госстроя_от_25.12.90___8___6">#REF!</definedName>
    <definedName name="Поправочные_коэффициенты_по_письму_Госстроя_от_25.12.90___8___8" localSheetId="7">#REF!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9">#REF!</definedName>
    <definedName name="Поправочные_коэффициенты_по_письму_Госстроя_от_25.12.90___8___8">#REF!</definedName>
    <definedName name="Поправочные_коэффициенты_по_письму_Госстроя_от_25.12.90___9" localSheetId="7">#REF!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9">#REF!</definedName>
    <definedName name="Поправочные_коэффициенты_по_письму_Госстроя_от_25.12.90___9">#REF!</definedName>
    <definedName name="Поправочные_коэффициенты_по_письму_Госстроя_от_25.12.90___9___0" localSheetId="7">#REF!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9">#REF!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7">#REF!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9">#REF!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7">#REF!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9">#REF!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7">#REF!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9">#REF!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7">#REF!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9">#REF!</definedName>
    <definedName name="Поправочные_коэффициенты_по_письму_Госстроя_от_25.12.90___9___2">#REF!</definedName>
    <definedName name="Поправочные_коэффициенты_по_письму_Госстроя_от_25.12.90___9___4" localSheetId="7">#REF!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9">#REF!</definedName>
    <definedName name="Поправочные_коэффициенты_по_письму_Госстроя_от_25.12.90___9___4">#REF!</definedName>
    <definedName name="Поправочные_коэффициенты_по_письму_Госстроя_от_25.12.90___9___6" localSheetId="7">#REF!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9">#REF!</definedName>
    <definedName name="Поправочные_коэффициенты_по_письму_Госстроя_от_25.12.90___9___6">#REF!</definedName>
    <definedName name="Поправочные_коэффициенты_по_письму_Госстроя_от_25.12.90___9___8" localSheetId="7">#REF!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9">#REF!</definedName>
    <definedName name="Поправочные_коэффициенты_по_письму_Госстроя_от_25.12.90___9___8">#REF!</definedName>
    <definedName name="Поставщик" localSheetId="7">#REF!</definedName>
    <definedName name="Поставщик" localSheetId="8">#REF!</definedName>
    <definedName name="Поставщик" localSheetId="9">#REF!</definedName>
    <definedName name="Поставщик">#REF!</definedName>
    <definedName name="ппа" localSheetId="7">#REF!</definedName>
    <definedName name="ппа" localSheetId="8">#REF!</definedName>
    <definedName name="ппа" localSheetId="9">#REF!</definedName>
    <definedName name="ппа">#REF!</definedName>
    <definedName name="Предоплата" localSheetId="7">#REF!</definedName>
    <definedName name="Предоплата" localSheetId="8">#REF!</definedName>
    <definedName name="Предоплата" localSheetId="9">#REF!</definedName>
    <definedName name="Предоплата">#REF!</definedName>
    <definedName name="Премирование" localSheetId="7">#REF!</definedName>
    <definedName name="Премирование" localSheetId="8">#REF!</definedName>
    <definedName name="Премирование" localSheetId="9">#REF!</definedName>
    <definedName name="Премирование">#REF!</definedName>
    <definedName name="пробная" localSheetId="7">#REF!</definedName>
    <definedName name="пробная" localSheetId="8">#REF!</definedName>
    <definedName name="пробная" localSheetId="9">#REF!</definedName>
    <definedName name="пробная">#REF!</definedName>
    <definedName name="Промежуточный_коэфф._К1" localSheetId="7">#REF!</definedName>
    <definedName name="Промежуточный_коэфф._К1" localSheetId="8">#REF!</definedName>
    <definedName name="Промежуточный_коэфф._К1" localSheetId="9">#REF!</definedName>
    <definedName name="Промежуточный_коэфф._К1">#REF!</definedName>
    <definedName name="Промежуточный_коэфф._К2" localSheetId="7">#REF!</definedName>
    <definedName name="Промежуточный_коэфф._К2" localSheetId="8">#REF!</definedName>
    <definedName name="Промежуточный_коэфф._К2" localSheetId="9">#REF!</definedName>
    <definedName name="Промежуточный_коэфф._К2">#REF!</definedName>
    <definedName name="пррр" localSheetId="7">#REF!</definedName>
    <definedName name="пррр" localSheetId="8">#REF!</definedName>
    <definedName name="пррр" localSheetId="9">#REF!</definedName>
    <definedName name="пррр">#REF!</definedName>
    <definedName name="р" localSheetId="7">#REF!</definedName>
    <definedName name="р" localSheetId="8">#REF!</definedName>
    <definedName name="р" localSheetId="9">#REF!</definedName>
    <definedName name="р">#REF!</definedName>
    <definedName name="рентабельн" localSheetId="7">#REF!</definedName>
    <definedName name="рентабельн" localSheetId="8">#REF!</definedName>
    <definedName name="рентабельн" localSheetId="9">#REF!</definedName>
    <definedName name="рентабельн">#REF!</definedName>
    <definedName name="рентабельность" localSheetId="7">#REF!</definedName>
    <definedName name="рентабельность" localSheetId="8">#REF!</definedName>
    <definedName name="рентабельность" localSheetId="9">#REF!</definedName>
    <definedName name="рентабельность">#REF!</definedName>
    <definedName name="ролл">[18]Общие!$B$3</definedName>
    <definedName name="РРК" localSheetId="7">#REF!</definedName>
    <definedName name="РРК" localSheetId="8">#REF!</definedName>
    <definedName name="РРК" localSheetId="9">#REF!</definedName>
    <definedName name="РРК">#REF!</definedName>
    <definedName name="РСЛ" localSheetId="7">#REF!</definedName>
    <definedName name="РСЛ" localSheetId="8">#REF!</definedName>
    <definedName name="РСЛ" localSheetId="9">#REF!</definedName>
    <definedName name="РСЛ">#REF!</definedName>
    <definedName name="Руководитель" localSheetId="7">#REF!</definedName>
    <definedName name="Руководитель" localSheetId="8">#REF!</definedName>
    <definedName name="Руководитель" localSheetId="9">#REF!</definedName>
    <definedName name="Руководитель">#REF!</definedName>
    <definedName name="Свод" localSheetId="7">#REF!</definedName>
    <definedName name="Свод" localSheetId="8">#REF!</definedName>
    <definedName name="Свод" localSheetId="9">#REF!</definedName>
    <definedName name="Свод">#REF!</definedName>
    <definedName name="СводнУТ" localSheetId="8">[12]топография!#REF!</definedName>
    <definedName name="СводнУТ" localSheetId="9">[12]топография!#REF!</definedName>
    <definedName name="СводнУТ">[12]топография!#REF!</definedName>
    <definedName name="СводУТ" localSheetId="7">#REF!</definedName>
    <definedName name="СводУТ" localSheetId="8">#REF!</definedName>
    <definedName name="СводУТ" localSheetId="9">#REF!</definedName>
    <definedName name="СводУТ">#REF!</definedName>
    <definedName name="см" localSheetId="7">#REF!</definedName>
    <definedName name="см" localSheetId="8">#REF!</definedName>
    <definedName name="см" localSheetId="9">#REF!</definedName>
    <definedName name="см">#REF!</definedName>
    <definedName name="смета" localSheetId="7">#REF!</definedName>
    <definedName name="смета" localSheetId="8">#REF!</definedName>
    <definedName name="смета" localSheetId="9">#REF!</definedName>
    <definedName name="смета">#REF!</definedName>
    <definedName name="смр" localSheetId="7">#REF!</definedName>
    <definedName name="смр" localSheetId="8">#REF!</definedName>
    <definedName name="смр" localSheetId="9">#REF!</definedName>
    <definedName name="смр">#REF!</definedName>
    <definedName name="Согласование" localSheetId="7">#REF!</definedName>
    <definedName name="Согласование" localSheetId="8">#REF!</definedName>
    <definedName name="Согласование" localSheetId="9">#REF!</definedName>
    <definedName name="Согласование">#REF!</definedName>
    <definedName name="Содерж_Осн_Базы" localSheetId="7">#REF!</definedName>
    <definedName name="Содерж_Осн_Базы" localSheetId="8">#REF!</definedName>
    <definedName name="Содерж_Осн_Базы" localSheetId="9">#REF!</definedName>
    <definedName name="Содерж_Осн_Базы">#REF!</definedName>
    <definedName name="Составитель" localSheetId="7">#REF!</definedName>
    <definedName name="Составитель" localSheetId="8">#REF!</definedName>
    <definedName name="Составитель" localSheetId="9">#REF!</definedName>
    <definedName name="Составитель">#REF!</definedName>
    <definedName name="спрвка" localSheetId="7">#REF!</definedName>
    <definedName name="спрвка" localSheetId="8">#REF!</definedName>
    <definedName name="спрвка" localSheetId="9">#REF!</definedName>
    <definedName name="спрвка">#REF!</definedName>
    <definedName name="Ст" localSheetId="7">#REF!</definedName>
    <definedName name="Ст" localSheetId="8">#REF!</definedName>
    <definedName name="Ст" localSheetId="9">#REF!</definedName>
    <definedName name="Ст">#REF!</definedName>
    <definedName name="СтЗ" localSheetId="7">#REF!</definedName>
    <definedName name="СтЗ" localSheetId="8">#REF!</definedName>
    <definedName name="СтЗ" localSheetId="9">#REF!</definedName>
    <definedName name="СтЗ">#REF!</definedName>
    <definedName name="Стоимость_ПИР" localSheetId="7">#REF!</definedName>
    <definedName name="Стоимость_ПИР" localSheetId="8">#REF!</definedName>
    <definedName name="Стоимость_ПИР" localSheetId="9">#REF!</definedName>
    <definedName name="Стоимость_ПИР">#REF!</definedName>
    <definedName name="Строительная_полоса" localSheetId="7">#REF!</definedName>
    <definedName name="Строительная_полоса" localSheetId="8">#REF!</definedName>
    <definedName name="Строительная_полоса" localSheetId="9">#REF!</definedName>
    <definedName name="Строительная_полоса">#REF!</definedName>
    <definedName name="стрраб" localSheetId="7">#REF!</definedName>
    <definedName name="стрраб" localSheetId="8">#REF!</definedName>
    <definedName name="стрраб" localSheetId="9">#REF!</definedName>
    <definedName name="стрраб">#REF!</definedName>
    <definedName name="Сумма" localSheetId="7">#REF!</definedName>
    <definedName name="Сумма" localSheetId="8">#REF!</definedName>
    <definedName name="Сумма" localSheetId="9">#REF!</definedName>
    <definedName name="Сумма">#REF!</definedName>
    <definedName name="Сумма_прописью" localSheetId="7">#REF!</definedName>
    <definedName name="Сумма_прописью" localSheetId="8">#REF!</definedName>
    <definedName name="Сумма_прописью" localSheetId="9">#REF!</definedName>
    <definedName name="Сумма_прописью">#REF!</definedName>
    <definedName name="Сумма_ц" localSheetId="7">#REF!</definedName>
    <definedName name="Сумма_ц" localSheetId="8">#REF!</definedName>
    <definedName name="Сумма_ц" localSheetId="9">#REF!</definedName>
    <definedName name="Сумма_ц">#REF!</definedName>
    <definedName name="Сургут">NA()</definedName>
    <definedName name="топ1" localSheetId="7">#REF!</definedName>
    <definedName name="топ1" localSheetId="8">#REF!</definedName>
    <definedName name="топ1" localSheetId="9">#REF!</definedName>
    <definedName name="топ1">#REF!</definedName>
    <definedName name="топо" localSheetId="7">#REF!</definedName>
    <definedName name="топо" localSheetId="8">#REF!</definedName>
    <definedName name="топо" localSheetId="9">#REF!</definedName>
    <definedName name="топо">#REF!</definedName>
    <definedName name="трзаг" localSheetId="7">#REF!</definedName>
    <definedName name="трзаг" localSheetId="8">#REF!</definedName>
    <definedName name="трзаг" localSheetId="9">#REF!</definedName>
    <definedName name="трзаг">#REF!</definedName>
    <definedName name="у" localSheetId="7">#REF!</definedName>
    <definedName name="у" localSheetId="8">#REF!</definedName>
    <definedName name="у" localSheetId="9">#REF!</definedName>
    <definedName name="у">#REF!</definedName>
    <definedName name="уу" localSheetId="7">#REF!</definedName>
    <definedName name="уу" localSheetId="8">#REF!</definedName>
    <definedName name="уу" localSheetId="9">#REF!</definedName>
    <definedName name="уу">#REF!</definedName>
    <definedName name="уцуц" localSheetId="7">#REF!</definedName>
    <definedName name="уцуц" localSheetId="8">#REF!</definedName>
    <definedName name="уцуц" localSheetId="9">#REF!</definedName>
    <definedName name="уцуц">#REF!</definedName>
    <definedName name="Участок" localSheetId="7">#REF!</definedName>
    <definedName name="Участок" localSheetId="8">#REF!</definedName>
    <definedName name="Участок" localSheetId="9">#REF!</definedName>
    <definedName name="Участок">#REF!</definedName>
    <definedName name="ц" localSheetId="7">#REF!</definedName>
    <definedName name="ц" localSheetId="8">#REF!</definedName>
    <definedName name="ц" localSheetId="9">#REF!</definedName>
    <definedName name="ц">#REF!</definedName>
    <definedName name="цена">#N/A</definedName>
    <definedName name="цена___0" localSheetId="7">#REF!</definedName>
    <definedName name="цена___0" localSheetId="8">#REF!</definedName>
    <definedName name="цена___0" localSheetId="9">#REF!</definedName>
    <definedName name="цена___0">#REF!</definedName>
    <definedName name="цена___0___0" localSheetId="7">#REF!</definedName>
    <definedName name="цена___0___0" localSheetId="8">#REF!</definedName>
    <definedName name="цена___0___0" localSheetId="9">#REF!</definedName>
    <definedName name="цена___0___0">#REF!</definedName>
    <definedName name="цена___0___0___0" localSheetId="7">#REF!</definedName>
    <definedName name="цена___0___0___0" localSheetId="8">#REF!</definedName>
    <definedName name="цена___0___0___0" localSheetId="9">#REF!</definedName>
    <definedName name="цена___0___0___0">#REF!</definedName>
    <definedName name="цена___0___0___0___0" localSheetId="7">#REF!</definedName>
    <definedName name="цена___0___0___0___0" localSheetId="8">#REF!</definedName>
    <definedName name="цена___0___0___0___0" localSheetId="9">#REF!</definedName>
    <definedName name="цена___0___0___0___0">#REF!</definedName>
    <definedName name="цена___0___0___2" localSheetId="7">#REF!</definedName>
    <definedName name="цена___0___0___2" localSheetId="8">#REF!</definedName>
    <definedName name="цена___0___0___2" localSheetId="9">#REF!</definedName>
    <definedName name="цена___0___0___2">#REF!</definedName>
    <definedName name="цена___0___0___3" localSheetId="7">#REF!</definedName>
    <definedName name="цена___0___0___3" localSheetId="8">#REF!</definedName>
    <definedName name="цена___0___0___3" localSheetId="9">#REF!</definedName>
    <definedName name="цена___0___0___3">#REF!</definedName>
    <definedName name="цена___0___0___4" localSheetId="7">#REF!</definedName>
    <definedName name="цена___0___0___4" localSheetId="8">#REF!</definedName>
    <definedName name="цена___0___0___4" localSheetId="9">#REF!</definedName>
    <definedName name="цена___0___0___4">#REF!</definedName>
    <definedName name="цена___0___1" localSheetId="7">#REF!</definedName>
    <definedName name="цена___0___1" localSheetId="8">#REF!</definedName>
    <definedName name="цена___0___1" localSheetId="9">#REF!</definedName>
    <definedName name="цена___0___1">#REF!</definedName>
    <definedName name="цена___0___10" localSheetId="7">#REF!</definedName>
    <definedName name="цена___0___10" localSheetId="8">#REF!</definedName>
    <definedName name="цена___0___10" localSheetId="9">#REF!</definedName>
    <definedName name="цена___0___10">#REF!</definedName>
    <definedName name="цена___0___12" localSheetId="7">#REF!</definedName>
    <definedName name="цена___0___12" localSheetId="8">#REF!</definedName>
    <definedName name="цена___0___12" localSheetId="9">#REF!</definedName>
    <definedName name="цена___0___12">#REF!</definedName>
    <definedName name="цена___0___2" localSheetId="7">#REF!</definedName>
    <definedName name="цена___0___2" localSheetId="8">#REF!</definedName>
    <definedName name="цена___0___2" localSheetId="9">#REF!</definedName>
    <definedName name="цена___0___2">#REF!</definedName>
    <definedName name="цена___0___2___0" localSheetId="7">#REF!</definedName>
    <definedName name="цена___0___2___0" localSheetId="8">#REF!</definedName>
    <definedName name="цена___0___2___0" localSheetId="9">#REF!</definedName>
    <definedName name="цена___0___2___0">#REF!</definedName>
    <definedName name="цена___0___3" localSheetId="7">#REF!</definedName>
    <definedName name="цена___0___3" localSheetId="8">#REF!</definedName>
    <definedName name="цена___0___3" localSheetId="9">#REF!</definedName>
    <definedName name="цена___0___3">#REF!</definedName>
    <definedName name="цена___0___4" localSheetId="7">#REF!</definedName>
    <definedName name="цена___0___4" localSheetId="8">#REF!</definedName>
    <definedName name="цена___0___4" localSheetId="9">#REF!</definedName>
    <definedName name="цена___0___4">#REF!</definedName>
    <definedName name="цена___0___5" localSheetId="7">#REF!</definedName>
    <definedName name="цена___0___5" localSheetId="8">#REF!</definedName>
    <definedName name="цена___0___5" localSheetId="9">#REF!</definedName>
    <definedName name="цена___0___5">#REF!</definedName>
    <definedName name="цена___0___6" localSheetId="7">#REF!</definedName>
    <definedName name="цена___0___6" localSheetId="8">#REF!</definedName>
    <definedName name="цена___0___6" localSheetId="9">#REF!</definedName>
    <definedName name="цена___0___6">#REF!</definedName>
    <definedName name="цена___0___8" localSheetId="7">#REF!</definedName>
    <definedName name="цена___0___8" localSheetId="8">#REF!</definedName>
    <definedName name="цена___0___8" localSheetId="9">#REF!</definedName>
    <definedName name="цена___0___8">#REF!</definedName>
    <definedName name="цена___1" localSheetId="7">#REF!</definedName>
    <definedName name="цена___1" localSheetId="8">#REF!</definedName>
    <definedName name="цена___1" localSheetId="9">#REF!</definedName>
    <definedName name="цена___1">#REF!</definedName>
    <definedName name="цена___1___0" localSheetId="7">#REF!</definedName>
    <definedName name="цена___1___0" localSheetId="8">#REF!</definedName>
    <definedName name="цена___1___0" localSheetId="9">#REF!</definedName>
    <definedName name="цена___1___0">#REF!</definedName>
    <definedName name="цена___10" localSheetId="7">#REF!</definedName>
    <definedName name="цена___10" localSheetId="8">#REF!</definedName>
    <definedName name="цена___10" localSheetId="9">#REF!</definedName>
    <definedName name="цена___10">#REF!</definedName>
    <definedName name="цена___10___0">NA()</definedName>
    <definedName name="цена___10___0___0" localSheetId="7">#REF!</definedName>
    <definedName name="цена___10___0___0" localSheetId="8">#REF!</definedName>
    <definedName name="цена___10___0___0" localSheetId="9">#REF!</definedName>
    <definedName name="цена___10___0___0">#REF!</definedName>
    <definedName name="цена___10___1" localSheetId="7">#REF!</definedName>
    <definedName name="цена___10___1" localSheetId="8">#REF!</definedName>
    <definedName name="цена___10___1" localSheetId="9">#REF!</definedName>
    <definedName name="цена___10___1">#REF!</definedName>
    <definedName name="цена___10___10" localSheetId="7">#REF!</definedName>
    <definedName name="цена___10___10" localSheetId="8">#REF!</definedName>
    <definedName name="цена___10___10" localSheetId="9">#REF!</definedName>
    <definedName name="цена___10___10">#REF!</definedName>
    <definedName name="цена___10___12" localSheetId="7">#REF!</definedName>
    <definedName name="цена___10___12" localSheetId="8">#REF!</definedName>
    <definedName name="цена___10___12" localSheetId="9">#REF!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7">#REF!</definedName>
    <definedName name="цена___11" localSheetId="8">#REF!</definedName>
    <definedName name="цена___11" localSheetId="9">#REF!</definedName>
    <definedName name="цена___11">#REF!</definedName>
    <definedName name="цена___11___0">NA()</definedName>
    <definedName name="цена___11___10" localSheetId="7">#REF!</definedName>
    <definedName name="цена___11___10" localSheetId="8">#REF!</definedName>
    <definedName name="цена___11___10" localSheetId="9">#REF!</definedName>
    <definedName name="цена___11___10">#REF!</definedName>
    <definedName name="цена___11___2" localSheetId="7">#REF!</definedName>
    <definedName name="цена___11___2" localSheetId="8">#REF!</definedName>
    <definedName name="цена___11___2" localSheetId="9">#REF!</definedName>
    <definedName name="цена___11___2">#REF!</definedName>
    <definedName name="цена___11___4" localSheetId="7">#REF!</definedName>
    <definedName name="цена___11___4" localSheetId="8">#REF!</definedName>
    <definedName name="цена___11___4" localSheetId="9">#REF!</definedName>
    <definedName name="цена___11___4">#REF!</definedName>
    <definedName name="цена___11___6" localSheetId="7">#REF!</definedName>
    <definedName name="цена___11___6" localSheetId="8">#REF!</definedName>
    <definedName name="цена___11___6" localSheetId="9">#REF!</definedName>
    <definedName name="цена___11___6">#REF!</definedName>
    <definedName name="цена___11___8" localSheetId="7">#REF!</definedName>
    <definedName name="цена___11___8" localSheetId="8">#REF!</definedName>
    <definedName name="цена___11___8" localSheetId="9">#REF!</definedName>
    <definedName name="цена___11___8">#REF!</definedName>
    <definedName name="цена___12">NA()</definedName>
    <definedName name="цена___2" localSheetId="7">#REF!</definedName>
    <definedName name="цена___2" localSheetId="8">#REF!</definedName>
    <definedName name="цена___2" localSheetId="9">#REF!</definedName>
    <definedName name="цена___2">#REF!</definedName>
    <definedName name="цена___2___0" localSheetId="7">#REF!</definedName>
    <definedName name="цена___2___0" localSheetId="8">#REF!</definedName>
    <definedName name="цена___2___0" localSheetId="9">#REF!</definedName>
    <definedName name="цена___2___0">#REF!</definedName>
    <definedName name="цена___2___0___0" localSheetId="7">#REF!</definedName>
    <definedName name="цена___2___0___0" localSheetId="8">#REF!</definedName>
    <definedName name="цена___2___0___0" localSheetId="9">#REF!</definedName>
    <definedName name="цена___2___0___0">#REF!</definedName>
    <definedName name="цена___2___0___0___0" localSheetId="7">#REF!</definedName>
    <definedName name="цена___2___0___0___0" localSheetId="8">#REF!</definedName>
    <definedName name="цена___2___0___0___0" localSheetId="9">#REF!</definedName>
    <definedName name="цена___2___0___0___0">#REF!</definedName>
    <definedName name="цена___2___1" localSheetId="7">#REF!</definedName>
    <definedName name="цена___2___1" localSheetId="8">#REF!</definedName>
    <definedName name="цена___2___1" localSheetId="9">#REF!</definedName>
    <definedName name="цена___2___1">#REF!</definedName>
    <definedName name="цена___2___10" localSheetId="7">#REF!</definedName>
    <definedName name="цена___2___10" localSheetId="8">#REF!</definedName>
    <definedName name="цена___2___10" localSheetId="9">#REF!</definedName>
    <definedName name="цена___2___10">#REF!</definedName>
    <definedName name="цена___2___12" localSheetId="7">#REF!</definedName>
    <definedName name="цена___2___12" localSheetId="8">#REF!</definedName>
    <definedName name="цена___2___12" localSheetId="9">#REF!</definedName>
    <definedName name="цена___2___12">#REF!</definedName>
    <definedName name="цена___2___2" localSheetId="7">#REF!</definedName>
    <definedName name="цена___2___2" localSheetId="8">#REF!</definedName>
    <definedName name="цена___2___2" localSheetId="9">#REF!</definedName>
    <definedName name="цена___2___2">#REF!</definedName>
    <definedName name="цена___2___3" localSheetId="7">#REF!</definedName>
    <definedName name="цена___2___3" localSheetId="8">#REF!</definedName>
    <definedName name="цена___2___3" localSheetId="9">#REF!</definedName>
    <definedName name="цена___2___3">#REF!</definedName>
    <definedName name="цена___2___4" localSheetId="7">#REF!</definedName>
    <definedName name="цена___2___4" localSheetId="8">#REF!</definedName>
    <definedName name="цена___2___4" localSheetId="9">#REF!</definedName>
    <definedName name="цена___2___4">#REF!</definedName>
    <definedName name="цена___2___6" localSheetId="7">#REF!</definedName>
    <definedName name="цена___2___6" localSheetId="8">#REF!</definedName>
    <definedName name="цена___2___6" localSheetId="9">#REF!</definedName>
    <definedName name="цена___2___6">#REF!</definedName>
    <definedName name="цена___2___8" localSheetId="7">#REF!</definedName>
    <definedName name="цена___2___8" localSheetId="8">#REF!</definedName>
    <definedName name="цена___2___8" localSheetId="9">#REF!</definedName>
    <definedName name="цена___2___8">#REF!</definedName>
    <definedName name="цена___3" localSheetId="7">#REF!</definedName>
    <definedName name="цена___3" localSheetId="8">#REF!</definedName>
    <definedName name="цена___3" localSheetId="9">#REF!</definedName>
    <definedName name="цена___3">#REF!</definedName>
    <definedName name="цена___3___0">NA()</definedName>
    <definedName name="цена___3___0___0">NA()</definedName>
    <definedName name="цена___3___10" localSheetId="7">#REF!</definedName>
    <definedName name="цена___3___10" localSheetId="8">#REF!</definedName>
    <definedName name="цена___3___10" localSheetId="9">#REF!</definedName>
    <definedName name="цена___3___10">#REF!</definedName>
    <definedName name="цена___3___2" localSheetId="7">#REF!</definedName>
    <definedName name="цена___3___2" localSheetId="8">#REF!</definedName>
    <definedName name="цена___3___2" localSheetId="9">#REF!</definedName>
    <definedName name="цена___3___2">#REF!</definedName>
    <definedName name="цена___3___3" localSheetId="7">#REF!</definedName>
    <definedName name="цена___3___3" localSheetId="8">#REF!</definedName>
    <definedName name="цена___3___3" localSheetId="9">#REF!</definedName>
    <definedName name="цена___3___3">#REF!</definedName>
    <definedName name="цена___3___4" localSheetId="7">#REF!</definedName>
    <definedName name="цена___3___4" localSheetId="8">#REF!</definedName>
    <definedName name="цена___3___4" localSheetId="9">#REF!</definedName>
    <definedName name="цена___3___4">#REF!</definedName>
    <definedName name="цена___3___6" localSheetId="7">#REF!</definedName>
    <definedName name="цена___3___6" localSheetId="8">#REF!</definedName>
    <definedName name="цена___3___6" localSheetId="9">#REF!</definedName>
    <definedName name="цена___3___6">#REF!</definedName>
    <definedName name="цена___3___8" localSheetId="7">#REF!</definedName>
    <definedName name="цена___3___8" localSheetId="8">#REF!</definedName>
    <definedName name="цена___3___8" localSheetId="9">#REF!</definedName>
    <definedName name="цена___3___8">#REF!</definedName>
    <definedName name="цена___4">NA()</definedName>
    <definedName name="цена___4___0" localSheetId="7">#REF!</definedName>
    <definedName name="цена___4___0" localSheetId="8">#REF!</definedName>
    <definedName name="цена___4___0" localSheetId="9">#REF!</definedName>
    <definedName name="цена___4___0">#REF!</definedName>
    <definedName name="цена___4___0___0" localSheetId="7">#REF!</definedName>
    <definedName name="цена___4___0___0" localSheetId="8">#REF!</definedName>
    <definedName name="цена___4___0___0" localSheetId="9">#REF!</definedName>
    <definedName name="цена___4___0___0">#REF!</definedName>
    <definedName name="цена___4___0___0___0" localSheetId="7">#REF!</definedName>
    <definedName name="цена___4___0___0___0" localSheetId="8">#REF!</definedName>
    <definedName name="цена___4___0___0___0" localSheetId="9">#REF!</definedName>
    <definedName name="цена___4___0___0___0">#REF!</definedName>
    <definedName name="цена___4___10" localSheetId="7">#REF!</definedName>
    <definedName name="цена___4___10" localSheetId="8">#REF!</definedName>
    <definedName name="цена___4___10" localSheetId="9">#REF!</definedName>
    <definedName name="цена___4___10">#REF!</definedName>
    <definedName name="цена___4___12" localSheetId="7">#REF!</definedName>
    <definedName name="цена___4___12" localSheetId="8">#REF!</definedName>
    <definedName name="цена___4___12" localSheetId="9">#REF!</definedName>
    <definedName name="цена___4___12">#REF!</definedName>
    <definedName name="цена___4___2" localSheetId="7">#REF!</definedName>
    <definedName name="цена___4___2" localSheetId="8">#REF!</definedName>
    <definedName name="цена___4___2" localSheetId="9">#REF!</definedName>
    <definedName name="цена___4___2">#REF!</definedName>
    <definedName name="цена___4___3" localSheetId="7">#REF!</definedName>
    <definedName name="цена___4___3" localSheetId="8">#REF!</definedName>
    <definedName name="цена___4___3" localSheetId="9">#REF!</definedName>
    <definedName name="цена___4___3">#REF!</definedName>
    <definedName name="цена___4___4" localSheetId="7">#REF!</definedName>
    <definedName name="цена___4___4" localSheetId="8">#REF!</definedName>
    <definedName name="цена___4___4" localSheetId="9">#REF!</definedName>
    <definedName name="цена___4___4">#REF!</definedName>
    <definedName name="цена___4___6" localSheetId="7">#REF!</definedName>
    <definedName name="цена___4___6" localSheetId="8">#REF!</definedName>
    <definedName name="цена___4___6" localSheetId="9">#REF!</definedName>
    <definedName name="цена___4___6">#REF!</definedName>
    <definedName name="цена___4___8" localSheetId="7">#REF!</definedName>
    <definedName name="цена___4___8" localSheetId="8">#REF!</definedName>
    <definedName name="цена___4___8" localSheetId="9">#REF!</definedName>
    <definedName name="цена___4___8">#REF!</definedName>
    <definedName name="цена___5">NA()</definedName>
    <definedName name="цена___5___0" localSheetId="7">#REF!</definedName>
    <definedName name="цена___5___0" localSheetId="8">#REF!</definedName>
    <definedName name="цена___5___0" localSheetId="9">#REF!</definedName>
    <definedName name="цена___5___0">#REF!</definedName>
    <definedName name="цена___5___0___0" localSheetId="7">#REF!</definedName>
    <definedName name="цена___5___0___0" localSheetId="8">#REF!</definedName>
    <definedName name="цена___5___0___0" localSheetId="9">#REF!</definedName>
    <definedName name="цена___5___0___0">#REF!</definedName>
    <definedName name="цена___5___0___0___0" localSheetId="7">#REF!</definedName>
    <definedName name="цена___5___0___0___0" localSheetId="8">#REF!</definedName>
    <definedName name="цена___5___0___0___0" localSheetId="9">#REF!</definedName>
    <definedName name="цена___5___0___0___0">#REF!</definedName>
    <definedName name="цена___5___3">NA()</definedName>
    <definedName name="цена___6" localSheetId="7">#REF!</definedName>
    <definedName name="цена___6" localSheetId="8">#REF!</definedName>
    <definedName name="цена___6" localSheetId="9">#REF!</definedName>
    <definedName name="цена___6">#REF!</definedName>
    <definedName name="цена___6___0" localSheetId="7">#REF!</definedName>
    <definedName name="цена___6___0" localSheetId="8">#REF!</definedName>
    <definedName name="цена___6___0" localSheetId="9">#REF!</definedName>
    <definedName name="цена___6___0">#REF!</definedName>
    <definedName name="цена___6___0___0" localSheetId="7">#REF!</definedName>
    <definedName name="цена___6___0___0" localSheetId="8">#REF!</definedName>
    <definedName name="цена___6___0___0" localSheetId="9">#REF!</definedName>
    <definedName name="цена___6___0___0">#REF!</definedName>
    <definedName name="цена___6___0___0___0" localSheetId="7">#REF!</definedName>
    <definedName name="цена___6___0___0___0" localSheetId="8">#REF!</definedName>
    <definedName name="цена___6___0___0___0" localSheetId="9">#REF!</definedName>
    <definedName name="цена___6___0___0___0">#REF!</definedName>
    <definedName name="цена___6___1" localSheetId="7">#REF!</definedName>
    <definedName name="цена___6___1" localSheetId="8">#REF!</definedName>
    <definedName name="цена___6___1" localSheetId="9">#REF!</definedName>
    <definedName name="цена___6___1">#REF!</definedName>
    <definedName name="цена___6___10" localSheetId="7">#REF!</definedName>
    <definedName name="цена___6___10" localSheetId="8">#REF!</definedName>
    <definedName name="цена___6___10" localSheetId="9">#REF!</definedName>
    <definedName name="цена___6___10">#REF!</definedName>
    <definedName name="цена___6___12" localSheetId="7">#REF!</definedName>
    <definedName name="цена___6___12" localSheetId="8">#REF!</definedName>
    <definedName name="цена___6___12" localSheetId="9">#REF!</definedName>
    <definedName name="цена___6___12">#REF!</definedName>
    <definedName name="цена___6___2" localSheetId="7">#REF!</definedName>
    <definedName name="цена___6___2" localSheetId="8">#REF!</definedName>
    <definedName name="цена___6___2" localSheetId="9">#REF!</definedName>
    <definedName name="цена___6___2">#REF!</definedName>
    <definedName name="цена___6___4" localSheetId="7">#REF!</definedName>
    <definedName name="цена___6___4" localSheetId="8">#REF!</definedName>
    <definedName name="цена___6___4" localSheetId="9">#REF!</definedName>
    <definedName name="цена___6___4">#REF!</definedName>
    <definedName name="цена___6___6" localSheetId="7">#REF!</definedName>
    <definedName name="цена___6___6" localSheetId="8">#REF!</definedName>
    <definedName name="цена___6___6" localSheetId="9">#REF!</definedName>
    <definedName name="цена___6___6">#REF!</definedName>
    <definedName name="цена___6___8" localSheetId="7">#REF!</definedName>
    <definedName name="цена___6___8" localSheetId="8">#REF!</definedName>
    <definedName name="цена___6___8" localSheetId="9">#REF!</definedName>
    <definedName name="цена___6___8">#REF!</definedName>
    <definedName name="цена___7" localSheetId="7">#REF!</definedName>
    <definedName name="цена___7" localSheetId="8">#REF!</definedName>
    <definedName name="цена___7" localSheetId="9">#REF!</definedName>
    <definedName name="цена___7">#REF!</definedName>
    <definedName name="цена___7___0" localSheetId="7">#REF!</definedName>
    <definedName name="цена___7___0" localSheetId="8">#REF!</definedName>
    <definedName name="цена___7___0" localSheetId="9">#REF!</definedName>
    <definedName name="цена___7___0">#REF!</definedName>
    <definedName name="цена___7___10" localSheetId="7">#REF!</definedName>
    <definedName name="цена___7___10" localSheetId="8">#REF!</definedName>
    <definedName name="цена___7___10" localSheetId="9">#REF!</definedName>
    <definedName name="цена___7___10">#REF!</definedName>
    <definedName name="цена___7___2" localSheetId="7">#REF!</definedName>
    <definedName name="цена___7___2" localSheetId="8">#REF!</definedName>
    <definedName name="цена___7___2" localSheetId="9">#REF!</definedName>
    <definedName name="цена___7___2">#REF!</definedName>
    <definedName name="цена___7___4" localSheetId="7">#REF!</definedName>
    <definedName name="цена___7___4" localSheetId="8">#REF!</definedName>
    <definedName name="цена___7___4" localSheetId="9">#REF!</definedName>
    <definedName name="цена___7___4">#REF!</definedName>
    <definedName name="цена___7___6" localSheetId="7">#REF!</definedName>
    <definedName name="цена___7___6" localSheetId="8">#REF!</definedName>
    <definedName name="цена___7___6" localSheetId="9">#REF!</definedName>
    <definedName name="цена___7___6">#REF!</definedName>
    <definedName name="цена___7___8" localSheetId="7">#REF!</definedName>
    <definedName name="цена___7___8" localSheetId="8">#REF!</definedName>
    <definedName name="цена___7___8" localSheetId="9">#REF!</definedName>
    <definedName name="цена___7___8">#REF!</definedName>
    <definedName name="цена___8" localSheetId="7">#REF!</definedName>
    <definedName name="цена___8" localSheetId="8">#REF!</definedName>
    <definedName name="цена___8" localSheetId="9">#REF!</definedName>
    <definedName name="цена___8">#REF!</definedName>
    <definedName name="цена___8___0" localSheetId="7">#REF!</definedName>
    <definedName name="цена___8___0" localSheetId="8">#REF!</definedName>
    <definedName name="цена___8___0" localSheetId="9">#REF!</definedName>
    <definedName name="цена___8___0">#REF!</definedName>
    <definedName name="цена___8___0___0" localSheetId="7">#REF!</definedName>
    <definedName name="цена___8___0___0" localSheetId="8">#REF!</definedName>
    <definedName name="цена___8___0___0" localSheetId="9">#REF!</definedName>
    <definedName name="цена___8___0___0">#REF!</definedName>
    <definedName name="цена___8___0___0___0" localSheetId="7">#REF!</definedName>
    <definedName name="цена___8___0___0___0" localSheetId="8">#REF!</definedName>
    <definedName name="цена___8___0___0___0" localSheetId="9">#REF!</definedName>
    <definedName name="цена___8___0___0___0">#REF!</definedName>
    <definedName name="цена___8___1" localSheetId="7">#REF!</definedName>
    <definedName name="цена___8___1" localSheetId="8">#REF!</definedName>
    <definedName name="цена___8___1" localSheetId="9">#REF!</definedName>
    <definedName name="цена___8___1">#REF!</definedName>
    <definedName name="цена___8___10" localSheetId="7">#REF!</definedName>
    <definedName name="цена___8___10" localSheetId="8">#REF!</definedName>
    <definedName name="цена___8___10" localSheetId="9">#REF!</definedName>
    <definedName name="цена___8___10">#REF!</definedName>
    <definedName name="цена___8___12" localSheetId="7">#REF!</definedName>
    <definedName name="цена___8___12" localSheetId="8">#REF!</definedName>
    <definedName name="цена___8___12" localSheetId="9">#REF!</definedName>
    <definedName name="цена___8___12">#REF!</definedName>
    <definedName name="цена___8___2" localSheetId="7">#REF!</definedName>
    <definedName name="цена___8___2" localSheetId="8">#REF!</definedName>
    <definedName name="цена___8___2" localSheetId="9">#REF!</definedName>
    <definedName name="цена___8___2">#REF!</definedName>
    <definedName name="цена___8___4" localSheetId="7">#REF!</definedName>
    <definedName name="цена___8___4" localSheetId="8">#REF!</definedName>
    <definedName name="цена___8___4" localSheetId="9">#REF!</definedName>
    <definedName name="цена___8___4">#REF!</definedName>
    <definedName name="цена___8___6" localSheetId="7">#REF!</definedName>
    <definedName name="цена___8___6" localSheetId="8">#REF!</definedName>
    <definedName name="цена___8___6" localSheetId="9">#REF!</definedName>
    <definedName name="цена___8___6">#REF!</definedName>
    <definedName name="цена___8___8" localSheetId="7">#REF!</definedName>
    <definedName name="цена___8___8" localSheetId="8">#REF!</definedName>
    <definedName name="цена___8___8" localSheetId="9">#REF!</definedName>
    <definedName name="цена___8___8">#REF!</definedName>
    <definedName name="цена___9" localSheetId="7">#REF!</definedName>
    <definedName name="цена___9" localSheetId="8">#REF!</definedName>
    <definedName name="цена___9" localSheetId="9">#REF!</definedName>
    <definedName name="цена___9">#REF!</definedName>
    <definedName name="цена___9___0" localSheetId="7">#REF!</definedName>
    <definedName name="цена___9___0" localSheetId="8">#REF!</definedName>
    <definedName name="цена___9___0" localSheetId="9">#REF!</definedName>
    <definedName name="цена___9___0">#REF!</definedName>
    <definedName name="цена___9___0___0" localSheetId="7">#REF!</definedName>
    <definedName name="цена___9___0___0" localSheetId="8">#REF!</definedName>
    <definedName name="цена___9___0___0" localSheetId="9">#REF!</definedName>
    <definedName name="цена___9___0___0">#REF!</definedName>
    <definedName name="цена___9___0___0___0" localSheetId="7">#REF!</definedName>
    <definedName name="цена___9___0___0___0" localSheetId="8">#REF!</definedName>
    <definedName name="цена___9___0___0___0" localSheetId="9">#REF!</definedName>
    <definedName name="цена___9___0___0___0">#REF!</definedName>
    <definedName name="цена___9___10" localSheetId="7">#REF!</definedName>
    <definedName name="цена___9___10" localSheetId="8">#REF!</definedName>
    <definedName name="цена___9___10" localSheetId="9">#REF!</definedName>
    <definedName name="цена___9___10">#REF!</definedName>
    <definedName name="цена___9___2" localSheetId="7">#REF!</definedName>
    <definedName name="цена___9___2" localSheetId="8">#REF!</definedName>
    <definedName name="цена___9___2" localSheetId="9">#REF!</definedName>
    <definedName name="цена___9___2">#REF!</definedName>
    <definedName name="цена___9___4" localSheetId="7">#REF!</definedName>
    <definedName name="цена___9___4" localSheetId="8">#REF!</definedName>
    <definedName name="цена___9___4" localSheetId="9">#REF!</definedName>
    <definedName name="цена___9___4">#REF!</definedName>
    <definedName name="цена___9___6" localSheetId="7">#REF!</definedName>
    <definedName name="цена___9___6" localSheetId="8">#REF!</definedName>
    <definedName name="цена___9___6" localSheetId="9">#REF!</definedName>
    <definedName name="цена___9___6">#REF!</definedName>
    <definedName name="цена___9___8" localSheetId="7">#REF!</definedName>
    <definedName name="цена___9___8" localSheetId="8">#REF!</definedName>
    <definedName name="цена___9___8" localSheetId="9">#REF!</definedName>
    <definedName name="цена___9___8">#REF!</definedName>
    <definedName name="ш" localSheetId="7">#REF!</definedName>
    <definedName name="ш" localSheetId="8">#REF!</definedName>
    <definedName name="ш" localSheetId="9">#REF!</definedName>
    <definedName name="ш">#REF!</definedName>
    <definedName name="Шифр_объекта" localSheetId="7">#REF!</definedName>
    <definedName name="Шифр_объекта" localSheetId="8">#REF!</definedName>
    <definedName name="Шифр_объекта" localSheetId="9">#REF!</definedName>
    <definedName name="Шифр_объекта">#REF!</definedName>
    <definedName name="эко" localSheetId="7">#REF!</definedName>
    <definedName name="эко" localSheetId="8">#REF!</definedName>
    <definedName name="эко" localSheetId="9">#REF!</definedName>
    <definedName name="эко">#REF!</definedName>
    <definedName name="эко1" localSheetId="7">#REF!</definedName>
    <definedName name="эко1" localSheetId="8">#REF!</definedName>
    <definedName name="эко1" localSheetId="9">#REF!</definedName>
    <definedName name="эко1">#REF!</definedName>
    <definedName name="экол1" localSheetId="7">#REF!</definedName>
    <definedName name="экол1" localSheetId="8">#REF!</definedName>
    <definedName name="экол1" localSheetId="9">#REF!</definedName>
    <definedName name="экол1">#REF!</definedName>
    <definedName name="экол2" localSheetId="7">#REF!</definedName>
    <definedName name="экол2" localSheetId="8">#REF!</definedName>
    <definedName name="экол2" localSheetId="9">#REF!</definedName>
    <definedName name="экол2">#REF!</definedName>
    <definedName name="экология">NA()</definedName>
    <definedName name="элраб" localSheetId="7">#REF!</definedName>
    <definedName name="элраб" localSheetId="8">#REF!</definedName>
    <definedName name="элраб" localSheetId="9">#REF!</definedName>
    <definedName name="элраб">#REF!</definedName>
  </definedNames>
  <calcPr calcId="162913"/>
</workbook>
</file>

<file path=xl/calcChain.xml><?xml version="1.0" encoding="utf-8"?>
<calcChain xmlns="http://schemas.openxmlformats.org/spreadsheetml/2006/main">
  <c r="AW24" i="27" l="1"/>
  <c r="B73" i="22" l="1"/>
  <c r="B26" i="22"/>
  <c r="B22" i="22"/>
  <c r="A15" i="24" l="1"/>
  <c r="A12" i="24"/>
  <c r="A9" i="24"/>
  <c r="A5" i="24"/>
  <c r="B27" i="22" l="1"/>
  <c r="A15" i="27" l="1"/>
  <c r="A12" i="27"/>
  <c r="A9" i="27"/>
  <c r="A14" i="25"/>
  <c r="A11" i="25"/>
  <c r="A8" i="25"/>
  <c r="A15" i="26"/>
  <c r="A12" i="26"/>
  <c r="A9" i="26"/>
  <c r="B21" i="22" l="1"/>
  <c r="C23" i="6" l="1"/>
  <c r="A5" i="27"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A5" i="26" l="1"/>
  <c r="A4" i="25" s="1"/>
  <c r="A5" i="22" l="1"/>
  <c r="A5" i="10"/>
  <c r="A4" i="17"/>
  <c r="A5" i="6"/>
  <c r="A5" i="14"/>
  <c r="A6" i="13"/>
  <c r="A10" i="13"/>
  <c r="A13" i="13"/>
  <c r="A16" i="13"/>
  <c r="A4" i="12"/>
  <c r="A15" i="22" l="1"/>
  <c r="A12" i="22"/>
  <c r="A9" i="22"/>
  <c r="A15" i="10" l="1"/>
  <c r="A12" i="10"/>
  <c r="A9" i="10"/>
  <c r="A14" i="17"/>
  <c r="A11" i="17"/>
  <c r="A8" i="17"/>
  <c r="A15" i="6"/>
  <c r="A12" i="6"/>
  <c r="A9" i="6"/>
  <c r="A15" i="14"/>
  <c r="A9" i="14"/>
  <c r="A12" i="14"/>
  <c r="A14" i="12"/>
  <c r="A11" i="12"/>
  <c r="A8" i="12"/>
</calcChain>
</file>

<file path=xl/sharedStrings.xml><?xml version="1.0" encoding="utf-8"?>
<sst xmlns="http://schemas.openxmlformats.org/spreadsheetml/2006/main" count="1373" uniqueCount="674">
  <si>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</si>
  <si>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</si>
  <si>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</si>
  <si>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</si>
  <si>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</si>
  <si>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</si>
  <si>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</si>
  <si>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</si>
  <si>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</si>
  <si>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</si>
  <si>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</si>
  <si>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</si>
  <si>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</si>
  <si>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</si>
  <si>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</si>
  <si>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</si>
  <si>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</si>
  <si>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</si>
  <si>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</si>
  <si>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</si>
  <si>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</si>
  <si>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</si>
  <si>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</si>
  <si>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</si>
  <si>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</si>
  <si>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</si>
  <si>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</si>
  <si>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</si>
  <si>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</si>
  <si>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</si>
  <si>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</si>
  <si>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</si>
  <si>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</si>
  <si>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</si>
  <si>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</si>
  <si>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</si>
  <si>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</si>
  <si>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</si>
  <si>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</si>
  <si>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</si>
  <si>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</si>
  <si>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</si>
  <si>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</si>
  <si>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</si>
  <si>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</si>
  <si>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</si>
  <si>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</si>
  <si>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</si>
  <si>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</si>
  <si>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</si>
  <si>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</si>
  <si>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</si>
  <si>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</si>
  <si>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</si>
  <si>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</si>
  <si>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</si>
  <si>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</si>
  <si>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</si>
  <si>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</si>
  <si>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</si>
  <si>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</si>
  <si>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</si>
  <si>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</si>
  <si>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</si>
  <si>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</si>
  <si>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</si>
  <si>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</si>
  <si>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</si>
  <si>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</si>
  <si>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</si>
  <si>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</si>
  <si>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</si>
  <si>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</si>
  <si>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</si>
  <si>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</si>
  <si>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</si>
  <si>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</si>
  <si>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</si>
  <si>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</si>
  <si>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</si>
  <si>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</si>
  <si>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</si>
  <si>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</si>
  <si>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</si>
  <si>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</si>
  <si>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</si>
  <si>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</si>
  <si>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</si>
  <si>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</si>
  <si>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</si>
  <si>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</si>
  <si>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</si>
  <si>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</si>
  <si>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</si>
  <si>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</si>
  <si>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</si>
  <si>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</si>
  <si>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</si>
  <si>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</si>
  <si>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</si>
  <si>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</si>
  <si>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</si>
  <si>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</si>
  <si>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</si>
  <si>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</si>
  <si>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</si>
  <si>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</si>
  <si>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</si>
  <si>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</si>
  <si>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</si>
  <si>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</si>
  <si>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</si>
  <si>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</si>
  <si>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</si>
  <si>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</si>
  <si>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</si>
  <si>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</si>
  <si>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</si>
  <si>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</si>
  <si>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</si>
  <si>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</si>
  <si>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</si>
  <si>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</si>
  <si>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</si>
  <si>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</si>
  <si>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</si>
  <si>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</si>
  <si>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</si>
  <si>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</si>
  <si>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</si>
  <si>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</si>
  <si>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</si>
  <si>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</si>
  <si>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</si>
  <si>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</si>
  <si>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</si>
  <si>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</si>
  <si>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</si>
  <si>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</si>
  <si>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</si>
  <si>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</si>
  <si>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</si>
  <si>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</si>
  <si>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</si>
  <si>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</si>
  <si>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</si>
  <si>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</si>
  <si>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</si>
  <si>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</si>
  <si>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</si>
  <si>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</si>
  <si>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</si>
  <si>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</si>
  <si>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</si>
  <si>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</si>
  <si>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</si>
  <si>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</si>
  <si>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</si>
  <si>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</si>
  <si>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</si>
  <si>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</si>
  <si>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</si>
  <si>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</si>
  <si>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</si>
  <si>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</si>
  <si>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</si>
  <si>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</si>
  <si>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</si>
  <si>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</si>
  <si>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</si>
  <si>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</si>
  <si>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</si>
  <si>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</si>
  <si>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</si>
  <si>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</si>
  <si>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</si>
  <si>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</si>
  <si>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</si>
  <si>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</si>
  <si>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</si>
  <si>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</si>
  <si>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</si>
  <si>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</si>
  <si>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</si>
  <si>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</si>
  <si>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</si>
  <si>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</si>
  <si>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</si>
  <si>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</si>
  <si>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</si>
  <si>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</si>
  <si>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</si>
  <si>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</si>
  <si>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</si>
  <si>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</si>
  <si>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</si>
  <si>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</si>
  <si>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</si>
  <si>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</si>
  <si>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</si>
  <si>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</si>
  <si>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</si>
  <si>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</si>
  <si>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</si>
  <si>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</si>
  <si>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</si>
  <si>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</si>
  <si>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</si>
  <si>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</si>
  <si>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</si>
  <si>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</si>
  <si>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</si>
  <si>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</si>
  <si>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</si>
  <si>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</si>
  <si>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</si>
  <si>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</si>
  <si>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</si>
  <si>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</si>
  <si>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</si>
  <si>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</si>
  <si>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</si>
  <si>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</si>
  <si>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</si>
  <si>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</si>
  <si>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</si>
  <si>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</si>
  <si>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</si>
  <si>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</si>
  <si>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</si>
  <si>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</si>
  <si>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</si>
  <si>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</si>
  <si>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</si>
  <si>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</si>
  <si>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</si>
  <si>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</si>
  <si>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</si>
  <si>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</si>
  <si>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</si>
  <si>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</si>
  <si>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</si>
  <si>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</si>
  <si>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</si>
  <si>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</si>
  <si>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</si>
  <si>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</si>
  <si>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</si>
  <si>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</si>
  <si>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</si>
  <si>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</si>
  <si>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</si>
  <si>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</si>
  <si>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</si>
  <si>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</si>
  <si>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</si>
  <si>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</si>
  <si>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</si>
  <si>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</si>
  <si>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</si>
  <si>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</si>
  <si>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</si>
  <si>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</si>
  <si>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</si>
  <si>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</si>
  <si>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</si>
  <si>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</si>
  <si>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</si>
  <si>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</si>
  <si>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</si>
  <si>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</si>
  <si>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</si>
  <si>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</si>
  <si>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</si>
  <si>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</si>
  <si>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</si>
  <si>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</si>
  <si>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</si>
  <si>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</si>
  <si>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</si>
  <si>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</si>
  <si>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</si>
  <si>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</si>
  <si>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</si>
  <si>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</si>
  <si>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</si>
  <si>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</si>
  <si>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</si>
  <si>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</si>
  <si>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</si>
  <si>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</si>
  <si>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</si>
  <si>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</si>
  <si>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</si>
  <si>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</si>
  <si>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</si>
  <si>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</si>
  <si>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</si>
  <si>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</si>
  <si>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</si>
  <si>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</si>
  <si>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</si>
  <si>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</si>
  <si>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</si>
  <si>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</si>
  <si>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</si>
  <si>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</si>
  <si>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</si>
  <si>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</si>
  <si>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</si>
  <si>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</si>
  <si>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</si>
  <si>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</si>
  <si>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</si>
  <si>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</si>
  <si>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</si>
  <si>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</si>
  <si>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</si>
  <si>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</si>
  <si>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</si>
  <si>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</si>
  <si>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</si>
  <si>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</si>
  <si>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</si>
  <si>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</si>
  <si>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</si>
  <si>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</si>
  <si>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</si>
  <si>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</si>
  <si>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</si>
  <si>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</si>
  <si>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</si>
  <si>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</si>
  <si>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</si>
  <si>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</si>
  <si>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</si>
  <si>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</si>
  <si>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</si>
  <si>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</si>
  <si>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</si>
  <si>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</si>
  <si>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</si>
  <si>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</si>
  <si>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</si>
  <si>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</si>
  <si>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</si>
  <si>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</si>
  <si>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</si>
  <si>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</si>
  <si>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</si>
  <si>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</si>
  <si>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</si>
  <si>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</si>
  <si>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</si>
  <si>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</si>
  <si>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</si>
  <si>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</si>
  <si>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</si>
  <si>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</si>
  <si>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</si>
  <si>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</si>
  <si>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</si>
  <si>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</si>
  <si>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</si>
  <si>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</si>
  <si>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</si>
  <si>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</si>
  <si>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</si>
  <si>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</si>
  <si>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</si>
  <si>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</si>
  <si>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</si>
  <si>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</si>
  <si>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</si>
  <si>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</si>
  <si>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</si>
  <si>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</si>
  <si>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</si>
  <si>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</si>
  <si>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</si>
  <si>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</si>
  <si>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</si>
  <si>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</si>
  <si>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</si>
  <si>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</si>
  <si>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</si>
  <si>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</si>
  <si>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</si>
  <si>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</si>
  <si>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</si>
  <si>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</si>
  <si>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</si>
  <si>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</si>
  <si>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</si>
  <si>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</si>
  <si>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</si>
  <si>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</si>
  <si>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</si>
  <si>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</si>
  <si>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</si>
  <si>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</si>
  <si>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</si>
  <si>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</si>
  <si>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</si>
  <si>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</si>
  <si>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</si>
  <si>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</si>
  <si>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</si>
  <si>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</si>
  <si>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</si>
  <si>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</si>
  <si>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</si>
  <si>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</si>
  <si>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</si>
  <si>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</si>
  <si>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</si>
  <si>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</si>
  <si>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</si>
  <si>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</si>
  <si>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</si>
  <si>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</si>
  <si>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</si>
  <si>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</si>
  <si>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</si>
  <si>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</si>
  <si>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</si>
  <si>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</si>
  <si>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</si>
  <si>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</si>
  <si>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</si>
  <si>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</si>
  <si>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</si>
  <si>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</si>
  <si>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</si>
  <si>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</si>
  <si>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</si>
  <si>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</si>
  <si>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</si>
  <si>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</si>
  <si>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</si>
  <si>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</si>
  <si>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</si>
  <si>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</si>
  <si>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</si>
  <si>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</si>
  <si>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</si>
  <si>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</si>
  <si>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</si>
  <si>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</si>
  <si>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</si>
  <si>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</si>
  <si>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</si>
  <si>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</si>
  <si>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</si>
  <si>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</si>
  <si>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</si>
  <si>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</si>
  <si>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</si>
  <si>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</si>
  <si>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</si>
  <si>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</si>
  <si>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</si>
  <si>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</si>
  <si>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</si>
  <si>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</si>
  <si>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</si>
  <si>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</si>
  <si>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</si>
  <si>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</si>
  <si>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</si>
  <si>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</si>
  <si>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предумотрено</t>
  </si>
  <si>
    <t>2018</t>
  </si>
  <si>
    <t>основная быстродействующая защита</t>
  </si>
  <si>
    <t>ПС 110/10кВ "Аромашево"</t>
  </si>
  <si>
    <t>Защита ВЛ-110кВ "Голышманово"</t>
  </si>
  <si>
    <t>Защита ВЛ-110кВ "Кротово"</t>
  </si>
  <si>
    <t>ПС 110/10кВ "Кротово"</t>
  </si>
  <si>
    <t>Защита ВЛ-110кВ "Аромашево"</t>
  </si>
  <si>
    <t>ПС 110/10кВ "Ламенка"</t>
  </si>
  <si>
    <t>Защита ВЛ-110кВ "Татарка"</t>
  </si>
  <si>
    <t>F_TP3500.PS.0016</t>
  </si>
  <si>
    <t>нет</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</si>
  <si>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</si>
  <si>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 xml:space="preserve"> </t>
  </si>
  <si>
    <t>объем заключенного договора 16/2017/97 от 15.05.2017 . ООО ПТК "ЭКРА-Урал"    в ценах 2017 года с НДС, млн. руб</t>
  </si>
  <si>
    <t>панели защит и автоматики, ВЧ-заградители, оборудование устройств РЗиА</t>
  </si>
  <si>
    <t> 15.05.2017</t>
  </si>
  <si>
    <t>2017.0165</t>
  </si>
  <si>
    <t>Реконструкция и техперевооружение электросетевых объектов</t>
  </si>
  <si>
    <t>12.2018;
12.2018</t>
  </si>
  <si>
    <t>ПИР</t>
  </si>
  <si>
    <t>Выполнение проектных работ по реконструкции РЗА ВЛ110 кВ Ишимского ТПО филиала АО "Тюменьэнерго"- "Тюменские распределительные сети"</t>
  </si>
  <si>
    <t>Предварительный расчет стоимости работ</t>
  </si>
  <si>
    <t>ОЗП</t>
  </si>
  <si>
    <t>ООО ПТК "ЭКРА-Урал"</t>
  </si>
  <si>
    <t>31704743417</t>
  </si>
  <si>
    <t>www.etp.rosseti.ru</t>
  </si>
  <si>
    <t>01.02.2017</t>
  </si>
  <si>
    <t>22.03.2017</t>
  </si>
  <si>
    <t>14.04.2017</t>
  </si>
  <si>
    <t/>
  </si>
  <si>
    <t>23.05.2017</t>
  </si>
  <si>
    <t>15.05.2017</t>
  </si>
  <si>
    <t>30.11.2017</t>
  </si>
  <si>
    <t>ООО "ТюменьСвязь"</t>
  </si>
  <si>
    <t>ООО "УМНК"</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</si>
  <si>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</si>
  <si>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</si>
  <si>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</si>
  <si>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</si>
  <si>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</si>
  <si>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</si>
  <si>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</si>
  <si>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</si>
  <si>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</si>
  <si>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</si>
  <si>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</si>
  <si>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</si>
  <si>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</si>
  <si>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</si>
  <si>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</si>
  <si>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</si>
  <si>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3.2</t>
  </si>
  <si>
    <t>3.3</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</si>
  <si>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</si>
  <si>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</si>
  <si>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</si>
  <si>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</si>
  <si>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</si>
  <si>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3.7</t>
  </si>
  <si>
    <t>4.1</t>
  </si>
  <si>
    <t>4.2</t>
  </si>
  <si>
    <t>4.3</t>
  </si>
  <si>
    <t>4.4</t>
  </si>
  <si>
    <t>4.5</t>
  </si>
  <si>
    <t>4.6</t>
  </si>
  <si>
    <t>4.7</t>
  </si>
  <si>
    <t>5.1</t>
  </si>
  <si>
    <t>5.2</t>
  </si>
  <si>
    <t>5.3</t>
  </si>
  <si>
    <t>5.4</t>
  </si>
  <si>
    <t>5.5</t>
  </si>
  <si>
    <t>5.6</t>
  </si>
  <si>
    <t>7.1</t>
  </si>
  <si>
    <t>7.2</t>
  </si>
  <si>
    <t>7.3</t>
  </si>
  <si>
    <t>7.4</t>
  </si>
  <si>
    <t>7.5</t>
  </si>
  <si>
    <t>не применимо</t>
  </si>
  <si>
    <t>31.04.2019</t>
  </si>
  <si>
    <t>Районы Юга Тюменской области</t>
  </si>
  <si>
    <t>не относится</t>
  </si>
  <si>
    <t>АО "Россети Тюмень"</t>
  </si>
  <si>
    <t>этапность не предусмотрена</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</si>
  <si>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</si>
  <si>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</si>
  <si>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</si>
  <si>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</si>
  <si>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</si>
  <si>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</si>
  <si>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</si>
  <si>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</si>
  <si>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</si>
  <si>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</si>
  <si>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</si>
  <si>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</si>
  <si>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</si>
  <si>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</si>
  <si>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</si>
  <si>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</si>
  <si>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</si>
  <si>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</si>
  <si>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</si>
  <si>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</si>
  <si>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</si>
  <si>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</si>
  <si>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</si>
  <si>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</si>
  <si>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</si>
  <si>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</si>
  <si>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</si>
  <si>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</si>
  <si>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</si>
  <si>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</si>
  <si>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</si>
  <si>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</si>
  <si>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ПС 110 кВ Аромашево 3,60 МВт; ПС Кротово   0,53 МВт; ПС Татарка  5,29 МВт; ПС Ламенка  1,40 МВт</t>
  </si>
  <si>
    <t>- по договорам подряда (в разбивке по каждому подрядчику и по договорам):</t>
  </si>
  <si>
    <t xml:space="preserve"> АО "РОССЕТИ ТЮМЕНЬ" Тюменские ЭС</t>
  </si>
  <si>
    <t>1. Закупка проведена для следующих инвестпроектов:
TP3500.PS.0016 (сумма в договоре 1 566 939.70 руб с НДС. После увеличения ставки НДС сумма в договоре - 1 593 498.00 руб с НДС)
TP3500.PS.0017 (сумма в договоре  384 842.33 руб с НДС. После увеличения ставки НДС сумма в договоре - 391 365.08 руб с НДС)</t>
  </si>
  <si>
    <t>ЛЭП, км</t>
  </si>
  <si>
    <t>+</t>
  </si>
  <si>
    <t>Год 2025</t>
  </si>
  <si>
    <t>Год 2026</t>
  </si>
  <si>
    <t>филиал АО "Тюменьэнерго" Тюменские РС</t>
  </si>
  <si>
    <t>Тюменская область</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</si>
  <si>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</si>
  <si>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</si>
  <si>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</si>
  <si>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</si>
  <si>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</si>
  <si>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</si>
  <si>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</si>
  <si>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</si>
  <si>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</si>
  <si>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</si>
  <si>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</si>
  <si>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</si>
  <si>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</si>
  <si>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</si>
  <si>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</si>
  <si>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</si>
  <si>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</si>
  <si>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</si>
  <si>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</si>
  <si>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</si>
  <si>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</si>
  <si>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С</t>
  </si>
  <si>
    <t>от «__» _____ 2015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</si>
  <si>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</si>
  <si>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</si>
  <si>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</si>
  <si>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</si>
  <si>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</si>
  <si>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</si>
  <si>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</si>
  <si>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</si>
  <si>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</si>
  <si>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</si>
  <si>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</si>
  <si>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</si>
  <si>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</si>
  <si>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</si>
  <si>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</si>
  <si>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</si>
  <si>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</si>
  <si>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</si>
  <si>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</si>
  <si>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</si>
  <si>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</si>
  <si>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</si>
  <si>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</si>
  <si>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6 842.80 тыс.руб./шт.</t>
  </si>
  <si>
    <t xml:space="preserve">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t>
  </si>
  <si>
    <t>Целевая долгосрочная программа по модернизации устройств и комплексов релейной защиты и автоматики АО "Россети Тюмень" до 2025 года. ПУЭ (правила устройств электроустановок) п.3.2.14. На каждом из элементов электроустановки должна быть предусмьтрена основная защита, предназначенная для ее действия при повреждениях в пределах всего защищаемого элемента с временем меньшим, чем у других становленных на этом элементе защит. Замена физически и морально устаревших устройств РЗА на электромеханической базе отслуживших свой нормативный срок. Устройства сняты с производства и не имеют запасных частей.  Экономия времени и средств за счет дистанционного доступа к устройствам РЗА. Снижение затрат на ремонт и техническое обслуживание устройств РЗА.</t>
  </si>
  <si>
    <t>Год раскрытия информации: 2024 год</t>
  </si>
  <si>
    <t>Оценка плановой (полной) стоимости</t>
  </si>
  <si>
    <t>объем заключенного договора PD04.3000.2023.4991 от 27.12.2023 . ООО "ТЭЛПРО-УРАЛ"    в ценах 2023 года с НДС, млн. руб</t>
  </si>
  <si>
    <t xml:space="preserve"> ООО ПТК "ЭКРА-Урал" ; ООО "ТЭЛПРО-УРАЛ"</t>
  </si>
  <si>
    <t>филиал АО "Россети Тюмень" Тюменские ЭС</t>
  </si>
  <si>
    <t>12.2023</t>
  </si>
  <si>
    <t>Выполнение работ по корректировке проектов: "Реконструкция ПС 110/10 кВ Маслянка, ПС 110/10 кВ Ченчерь, ПС 110/35/10кВ Казанка (установка основных защит на ВЛ 110 кВ Маслянка-Майка, Майка-Ченчерь-Казанка); Реконструкция ПС 110/10 кВСорокино, ПС 110/10 кВЛотовка, ПС 110/10 кВ Кротово (установка основных защит на ВЛ 110 кВ Сорокино-Вознесенка,Вознесенка-Лотовка- Кротово); Реконструкция ПС 110/10 кВ Аромашево, ПС 110/10 кВ Ламенка, ПС 110/10 кВ Кротово(установка основных защит на ВЛ 110 кВ Голышманово-Аромашево, Голышманово-Ламенка, Аромашево-Кротово-Татарка)Ишимского ТПО филиала АО "Россети Тюмень" Тюменские электрические сети.</t>
  </si>
  <si>
    <t>ВЗ</t>
  </si>
  <si>
    <t>ОЗП ЕП</t>
  </si>
  <si>
    <t>ООО "ТЭЛПРО-УРАЛ"</t>
  </si>
  <si>
    <t>32312973196</t>
  </si>
  <si>
    <t>www.roseltorg.ru</t>
  </si>
  <si>
    <t>29.11.2023</t>
  </si>
  <si>
    <t>17.11.2023</t>
  </si>
  <si>
    <t>11.12.2023</t>
  </si>
  <si>
    <t>п.7.5.3.</t>
  </si>
  <si>
    <t>Закупочная комиссия</t>
  </si>
  <si>
    <t>32312973196/2023.1278-2</t>
  </si>
  <si>
    <t>30.01.2024</t>
  </si>
  <si>
    <t>27.12.2023</t>
  </si>
  <si>
    <t>30.08.2024</t>
  </si>
  <si>
    <t>Закупка проведена по 3-м объектам ИПР (F_TP3500.PS.0020; F_TP3500.PS.0019; F_TP3500.PS.0016) по результатам которой заключен договор на 4.162.800,00 руб. с НДС. Объем договора, приходящийся на данный объект составляет 1.703.501,98 руб. с НДС.</t>
  </si>
  <si>
    <t>Финансирование: 85.46 млн. руб. с НДС</t>
  </si>
  <si>
    <t xml:space="preserve">Факт 2023 года </t>
  </si>
  <si>
    <t>Год 2028</t>
  </si>
  <si>
    <t xml:space="preserve"> по состоянию на 01.01.2023</t>
  </si>
  <si>
    <t>по состоянию на 01.01.2024</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</si>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</sst>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11"/>
      <color theme="1"/>
      <name val="Times New Roman"/>
      <family val="2"/>
      <charset val="204"/>
    </font>
    <font>
      <sz val="10"/>
      <color indexed="8"/>
      <name val="Times New Roman"/>
      <family val="1"/>
      <charset val="204"/>
    </font>
    <font>
      <sz val="10"/>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45"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3" fillId="0" borderId="0"/>
  </cellStyleXfs>
  <cellXfs count="45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62"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vertical="center"/>
    </xf>
    <xf numFmtId="14"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left" vertical="center" wrapText="1"/>
    </xf>
    <xf numFmtId="14" fontId="11" fillId="0" borderId="1" xfId="2" applyNumberFormat="1" applyFont="1" applyFill="1" applyBorder="1" applyAlignment="1">
      <alignment horizontal="left" vertical="center"/>
    </xf>
    <xf numFmtId="0" fontId="43" fillId="0" borderId="2" xfId="62" applyFont="1" applyFill="1" applyBorder="1" applyAlignment="1">
      <alignment horizontal="center" vertical="center" wrapText="1"/>
    </xf>
    <xf numFmtId="0" fontId="42" fillId="0" borderId="26" xfId="2"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11" fillId="0" borderId="0" xfId="2" applyFont="1" applyAlignment="1">
      <alignment horizont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3" fontId="11" fillId="0" borderId="0" xfId="41" applyNumberFormat="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Border="1" applyAlignment="1">
      <alignment horizontal="center" vertical="center" wrapText="1"/>
    </xf>
    <xf numFmtId="0" fontId="7" fillId="0" borderId="1" xfId="71" applyFont="1" applyFill="1" applyBorder="1" applyAlignment="1">
      <alignment horizontal="center" vertical="center" wrapText="1"/>
    </xf>
    <xf numFmtId="4" fontId="7" fillId="0" borderId="1" xfId="71"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168" fontId="62" fillId="0" borderId="1" xfId="0" quotePrefix="1" applyNumberFormat="1" applyFont="1" applyFill="1" applyBorder="1" applyAlignment="1">
      <alignment horizontal="center" vertical="center" wrapText="1"/>
    </xf>
    <xf numFmtId="49" fontId="62" fillId="0" borderId="1" xfId="0" applyNumberFormat="1" applyFont="1" applyFill="1" applyBorder="1" applyAlignment="1">
      <alignment horizontal="center" vertical="center" wrapText="1"/>
    </xf>
    <xf numFmtId="49" fontId="62" fillId="0" borderId="1" xfId="0" quotePrefix="1" applyNumberFormat="1" applyFont="1" applyFill="1" applyBorder="1" applyAlignment="1">
      <alignment horizontal="center" vertical="center" wrapText="1"/>
    </xf>
    <xf numFmtId="1" fontId="63" fillId="0" borderId="1" xfId="49" applyNumberFormat="1" applyFont="1" applyFill="1" applyBorder="1" applyAlignment="1">
      <alignment horizontal="center" vertical="center"/>
    </xf>
    <xf numFmtId="168" fontId="62" fillId="0" borderId="1" xfId="0" applyNumberFormat="1" applyFont="1" applyFill="1" applyBorder="1" applyAlignment="1">
      <alignment horizontal="center" vertical="center" wrapText="1"/>
    </xf>
    <xf numFmtId="3" fontId="62"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49" fontId="63" fillId="0" borderId="1" xfId="49" applyNumberFormat="1" applyFont="1" applyFill="1" applyBorder="1" applyAlignment="1">
      <alignment horizontal="center" vertical="center"/>
    </xf>
    <xf numFmtId="49" fontId="63" fillId="0" borderId="1" xfId="49" applyNumberFormat="1" applyFont="1" applyFill="1" applyBorder="1" applyAlignment="1">
      <alignment horizontal="center" vertical="center" wrapText="1" shrinkToFit="1"/>
    </xf>
    <xf numFmtId="0" fontId="63" fillId="0" borderId="1" xfId="49" applyFont="1" applyFill="1" applyBorder="1"/>
    <xf numFmtId="0" fontId="11" fillId="0" borderId="1" xfId="2" applyFont="1" applyFill="1" applyBorder="1" applyAlignment="1">
      <alignment vertical="center"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4"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7" fontId="36" fillId="0" borderId="30" xfId="0" applyNumberFormat="1" applyFont="1" applyBorder="1" applyAlignment="1">
      <alignment horizontal="left"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14" fontId="36" fillId="0" borderId="30" xfId="0" applyNumberFormat="1" applyFont="1" applyFill="1" applyBorder="1" applyAlignment="1">
      <alignment horizontal="left"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1" xfId="0" applyFont="1" applyFill="1" applyBorder="1" applyAlignment="1">
      <alignment horizontal="left" vertical="center"/>
    </xf>
    <xf numFmtId="167" fontId="39" fillId="25"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169" fontId="70" fillId="0" borderId="1" xfId="0" quotePrefix="1" applyNumberFormat="1" applyFont="1" applyFill="1" applyBorder="1" applyAlignment="1">
      <alignment horizontal="center" vertical="center" wrapText="1"/>
    </xf>
    <xf numFmtId="49" fontId="70" fillId="0" borderId="1" xfId="0" applyNumberFormat="1" applyFont="1" applyFill="1" applyBorder="1" applyAlignment="1">
      <alignment horizontal="center" vertical="center" wrapText="1"/>
    </xf>
    <xf numFmtId="49" fontId="70" fillId="0" borderId="1" xfId="0" quotePrefix="1"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68" fontId="70" fillId="0" borderId="1" xfId="0" applyNumberFormat="1" applyFont="1" applyFill="1" applyBorder="1" applyAlignment="1">
      <alignment horizontal="center" vertical="center" wrapText="1"/>
    </xf>
    <xf numFmtId="3" fontId="70"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0" fontId="63" fillId="0" borderId="0" xfId="49" applyFont="1"/>
    <xf numFmtId="0" fontId="63" fillId="0" borderId="0" xfId="49" applyFont="1" applyFill="1"/>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33" xfId="50" applyFont="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27" xfId="50" applyFont="1" applyFill="1" applyBorder="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67" fillId="0" borderId="23" xfId="50" applyFont="1" applyFill="1" applyBorder="1" applyAlignment="1">
      <alignment horizontal="center"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4" xfId="50" applyFont="1" applyFill="1" applyBorder="1" applyAlignment="1">
      <alignment horizontal="center" vertical="center"/>
    </xf>
    <xf numFmtId="0" fontId="1" fillId="0" borderId="3" xfId="50" applyBorder="1"/>
    <xf numFmtId="0" fontId="67" fillId="0" borderId="36" xfId="50" applyFont="1" applyBorder="1" applyAlignment="1">
      <alignment vertical="center"/>
    </xf>
    <xf numFmtId="0" fontId="67" fillId="0" borderId="37" xfId="50" applyFont="1" applyBorder="1" applyAlignment="1">
      <alignment vertical="center"/>
    </xf>
    <xf numFmtId="0" fontId="67" fillId="0" borderId="38"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7" fillId="0" borderId="34" xfId="50" applyFont="1" applyBorder="1" applyAlignment="1">
      <alignment vertical="center"/>
    </xf>
    <xf numFmtId="0" fontId="67" fillId="0" borderId="33" xfId="50" applyFont="1" applyBorder="1" applyAlignment="1">
      <alignment vertical="center"/>
    </xf>
    <xf numFmtId="0" fontId="67" fillId="0" borderId="35" xfId="50" applyFont="1" applyBorder="1" applyAlignment="1">
      <alignment vertical="center"/>
    </xf>
    <xf numFmtId="0" fontId="67"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39"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29" xfId="50" applyFont="1" applyBorder="1" applyAlignment="1">
      <alignment horizontal="left" vertical="center"/>
    </xf>
    <xf numFmtId="0" fontId="67" fillId="0" borderId="40" xfId="50" applyFont="1" applyBorder="1" applyAlignment="1">
      <alignment horizontal="left" vertical="center"/>
    </xf>
    <xf numFmtId="0" fontId="67" fillId="0" borderId="41" xfId="50" applyFont="1" applyBorder="1" applyAlignment="1">
      <alignment horizontal="left"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7" fillId="0" borderId="42" xfId="50" applyFont="1" applyBorder="1" applyAlignment="1">
      <alignment vertical="center"/>
    </xf>
    <xf numFmtId="0" fontId="67" fillId="0" borderId="2" xfId="50" applyFont="1" applyBorder="1" applyAlignment="1">
      <alignment vertical="center"/>
    </xf>
    <xf numFmtId="0" fontId="65" fillId="0" borderId="42"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43"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23" xfId="50" applyFont="1" applyFill="1" applyBorder="1" applyAlignment="1">
      <alignment horizontal="center" vertic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6" xfId="50" applyFont="1" applyFill="1" applyBorder="1" applyAlignment="1">
      <alignment horizontal="center" vertical="center"/>
    </xf>
    <xf numFmtId="0" fontId="65" fillId="0" borderId="45" xfId="50" applyFont="1" applyFill="1" applyBorder="1" applyAlignment="1">
      <alignment horizontal="center" vertical="center"/>
    </xf>
    <xf numFmtId="0" fontId="65" fillId="0" borderId="46" xfId="50" applyFont="1" applyFill="1" applyBorder="1" applyAlignment="1">
      <alignment horizontal="center"/>
    </xf>
    <xf numFmtId="0" fontId="65" fillId="0" borderId="45"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28"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EBD0-4908-9383-48B82DC78F1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EBD0-4908-9383-48B82DC78F1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Martynov-IYU/Desktop/&#1055;&#1072;&#1089;&#1087;&#1086;&#1088;&#1090;&#1072;%20&#1048;&#1096;&#1058;&#1055;&#1054;%201%20&#1082;&#1074;%202018/&#1048;&#1047;%20T%20Invest/&#1086;&#1090;%20&#1089;&#1083;&#1091;&#1078;&#1073;/F_TP3500.VL.004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23">
          <cell r="A23">
            <v>1</v>
          </cell>
          <cell r="B23" t="str">
            <v>Финансирование капитальных вложений в прогнозных ценах соответствующих лет всего, млн рублей (с НДС), в том числе за счет:</v>
          </cell>
          <cell r="C23">
            <v>10.263</v>
          </cell>
          <cell r="D23">
            <v>1.1319999999999999</v>
          </cell>
          <cell r="E23">
            <v>0</v>
          </cell>
          <cell r="F23">
            <v>9.1310000000000002</v>
          </cell>
          <cell r="G23">
            <v>0</v>
          </cell>
          <cell r="H23">
            <v>9.1310000000000002</v>
          </cell>
          <cell r="I23">
            <v>0</v>
          </cell>
          <cell r="J23">
            <v>0</v>
          </cell>
          <cell r="K23">
            <v>0</v>
          </cell>
          <cell r="T23">
            <v>10.263</v>
          </cell>
          <cell r="U23">
            <v>1.1319999999999999</v>
          </cell>
        </row>
      </sheetData>
      <sheetData sheetId="10" refreshError="1"/>
      <sheetData sheetId="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SheetLayoutView="100" workbookViewId="0">
      <selection activeCell="B55" sqref="B55"/>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76" t="s">
        <v>646</v>
      </c>
      <c r="B5" s="276"/>
      <c r="C5" s="276"/>
      <c r="D5" s="123"/>
      <c r="E5" s="123"/>
      <c r="F5" s="123"/>
      <c r="G5" s="123"/>
      <c r="H5" s="123"/>
    </row>
    <row r="6" spans="1:20" s="12" customFormat="1" ht="18" x14ac:dyDescent="0.35">
      <c r="A6" s="17"/>
      <c r="D6" s="16"/>
      <c r="E6" s="16"/>
      <c r="F6" s="15"/>
    </row>
    <row r="7" spans="1:20" s="12" customFormat="1" ht="17.399999999999999" x14ac:dyDescent="0.25">
      <c r="A7" s="280" t="s">
        <v>10</v>
      </c>
      <c r="B7" s="280"/>
      <c r="C7" s="280"/>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78" t="s">
        <v>553</v>
      </c>
      <c r="B9" s="278"/>
      <c r="C9" s="278"/>
      <c r="D9" s="8"/>
      <c r="E9" s="8"/>
      <c r="F9" s="8"/>
      <c r="G9" s="13"/>
      <c r="H9" s="13"/>
      <c r="I9" s="13"/>
      <c r="J9" s="13"/>
      <c r="K9" s="13"/>
      <c r="L9" s="13"/>
      <c r="M9" s="13"/>
      <c r="N9" s="13"/>
      <c r="O9" s="13"/>
      <c r="P9" s="13"/>
      <c r="Q9" s="13"/>
      <c r="R9" s="13"/>
      <c r="S9" s="13"/>
      <c r="T9" s="13"/>
    </row>
    <row r="10" spans="1:20" s="12" customFormat="1" ht="17.399999999999999" x14ac:dyDescent="0.25">
      <c r="A10" s="277" t="s">
        <v>9</v>
      </c>
      <c r="B10" s="277"/>
      <c r="C10" s="277"/>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78" t="s">
        <v>481</v>
      </c>
      <c r="B12" s="278"/>
      <c r="C12" s="278"/>
      <c r="D12" s="8"/>
      <c r="E12" s="8"/>
      <c r="F12" s="8"/>
      <c r="G12" s="13"/>
      <c r="H12" s="13"/>
      <c r="I12" s="13"/>
      <c r="J12" s="13"/>
      <c r="K12" s="13"/>
      <c r="L12" s="13"/>
      <c r="M12" s="13"/>
      <c r="N12" s="13"/>
      <c r="O12" s="13"/>
      <c r="P12" s="13"/>
      <c r="Q12" s="13"/>
      <c r="R12" s="13"/>
      <c r="S12" s="13"/>
      <c r="T12" s="13"/>
    </row>
    <row r="13" spans="1:20" s="12" customFormat="1" ht="17.399999999999999" x14ac:dyDescent="0.25">
      <c r="A13" s="277" t="s">
        <v>8</v>
      </c>
      <c r="B13" s="277"/>
      <c r="C13" s="277"/>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36.75" customHeight="1" x14ac:dyDescent="0.25">
      <c r="A15" s="278" t="s">
        <v>483</v>
      </c>
      <c r="B15" s="278"/>
      <c r="C15" s="278"/>
      <c r="D15" s="8"/>
      <c r="E15" s="8"/>
      <c r="F15" s="8"/>
      <c r="G15" s="8"/>
      <c r="H15" s="8"/>
      <c r="I15" s="8"/>
      <c r="J15" s="8"/>
      <c r="K15" s="8"/>
      <c r="L15" s="8"/>
      <c r="M15" s="8"/>
      <c r="N15" s="8"/>
      <c r="O15" s="8"/>
      <c r="P15" s="8"/>
      <c r="Q15" s="8"/>
      <c r="R15" s="8"/>
      <c r="S15" s="8"/>
      <c r="T15" s="8"/>
    </row>
    <row r="16" spans="1:20" s="3" customFormat="1" ht="15" customHeight="1" x14ac:dyDescent="0.25">
      <c r="A16" s="277" t="s">
        <v>7</v>
      </c>
      <c r="B16" s="277"/>
      <c r="C16" s="277"/>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278" t="s">
        <v>450</v>
      </c>
      <c r="B18" s="279"/>
      <c r="C18" s="279"/>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6</v>
      </c>
      <c r="B20" s="37" t="s">
        <v>68</v>
      </c>
      <c r="C20" s="36" t="s">
        <v>67</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66</v>
      </c>
      <c r="B22" s="40" t="s">
        <v>303</v>
      </c>
      <c r="C22" s="36" t="s">
        <v>469</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64</v>
      </c>
      <c r="B23" s="35" t="s">
        <v>65</v>
      </c>
      <c r="C23" s="36" t="s">
        <v>470</v>
      </c>
      <c r="D23" s="29"/>
      <c r="E23" s="29"/>
      <c r="F23" s="29"/>
      <c r="G23" s="28"/>
      <c r="H23" s="28"/>
      <c r="I23" s="28"/>
      <c r="J23" s="28"/>
      <c r="K23" s="28"/>
      <c r="L23" s="28"/>
      <c r="M23" s="28"/>
      <c r="N23" s="28"/>
      <c r="O23" s="28"/>
      <c r="P23" s="28"/>
      <c r="Q23" s="28"/>
      <c r="R23" s="27"/>
      <c r="S23" s="27"/>
      <c r="T23" s="27"/>
    </row>
    <row r="24" spans="1:20" s="3" customFormat="1" ht="18" x14ac:dyDescent="0.25">
      <c r="A24" s="273"/>
      <c r="B24" s="274"/>
      <c r="C24" s="275"/>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63</v>
      </c>
      <c r="B25" s="121" t="s">
        <v>397</v>
      </c>
      <c r="C25" s="178" t="s">
        <v>549</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62</v>
      </c>
      <c r="B26" s="121" t="s">
        <v>76</v>
      </c>
      <c r="C26" s="178" t="s">
        <v>596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60</v>
      </c>
      <c r="B27" s="121" t="s">
        <v>75</v>
      </c>
      <c r="C27" s="178" t="s">
        <v>551</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59</v>
      </c>
      <c r="B28" s="121" t="s">
        <v>398</v>
      </c>
      <c r="C28" s="178" t="s">
        <v>468</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57</v>
      </c>
      <c r="B29" s="121" t="s">
        <v>399</v>
      </c>
      <c r="C29" s="178" t="s">
        <v>468</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55</v>
      </c>
      <c r="B30" s="121" t="s">
        <v>400</v>
      </c>
      <c r="C30" s="178" t="s">
        <v>468</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74</v>
      </c>
      <c r="B31" s="39" t="s">
        <v>401</v>
      </c>
      <c r="C31" s="178" t="s">
        <v>468</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72</v>
      </c>
      <c r="B32" s="39" t="s">
        <v>402</v>
      </c>
      <c r="C32" s="178" t="s">
        <v>468</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71</v>
      </c>
      <c r="B33" s="39" t="s">
        <v>403</v>
      </c>
      <c r="C33" s="178" t="s">
        <v>552</v>
      </c>
      <c r="D33" s="34"/>
      <c r="E33" s="34"/>
      <c r="F33" s="33"/>
      <c r="G33" s="33"/>
      <c r="H33" s="33"/>
      <c r="I33" s="33"/>
      <c r="J33" s="33"/>
      <c r="K33" s="33"/>
      <c r="L33" s="33"/>
      <c r="M33" s="33"/>
      <c r="N33" s="33"/>
      <c r="O33" s="33"/>
      <c r="P33" s="33"/>
      <c r="Q33" s="32"/>
      <c r="R33" s="32"/>
      <c r="S33" s="32"/>
      <c r="T33" s="32"/>
    </row>
    <row r="34" spans="1:20" ht="111" customHeight="1" x14ac:dyDescent="0.3">
      <c r="A34" s="24" t="s">
        <v>419</v>
      </c>
      <c r="B34" s="39" t="s">
        <v>404</v>
      </c>
      <c r="C34" s="178" t="s">
        <v>468</v>
      </c>
      <c r="D34" s="23"/>
      <c r="E34" s="23"/>
      <c r="F34" s="23"/>
      <c r="G34" s="23"/>
      <c r="H34" s="23"/>
      <c r="I34" s="23"/>
      <c r="J34" s="23"/>
      <c r="K34" s="23"/>
      <c r="L34" s="23"/>
      <c r="M34" s="23"/>
      <c r="N34" s="23"/>
      <c r="O34" s="23"/>
      <c r="P34" s="23"/>
      <c r="Q34" s="23"/>
      <c r="R34" s="23"/>
      <c r="S34" s="23"/>
      <c r="T34" s="23"/>
    </row>
    <row r="35" spans="1:20" ht="58.5" customHeight="1" x14ac:dyDescent="0.3">
      <c r="A35" s="24" t="s">
        <v>407</v>
      </c>
      <c r="B35" s="39" t="s">
        <v>73</v>
      </c>
      <c r="C35" s="178" t="s">
        <v>468</v>
      </c>
      <c r="D35" s="23"/>
      <c r="E35" s="23"/>
      <c r="F35" s="23"/>
      <c r="G35" s="23"/>
      <c r="H35" s="23"/>
      <c r="I35" s="23"/>
      <c r="J35" s="23"/>
      <c r="K35" s="23"/>
      <c r="L35" s="23"/>
      <c r="M35" s="23"/>
      <c r="N35" s="23"/>
      <c r="O35" s="23"/>
      <c r="P35" s="23"/>
      <c r="Q35" s="23"/>
      <c r="R35" s="23"/>
      <c r="S35" s="23"/>
      <c r="T35" s="23"/>
    </row>
    <row r="36" spans="1:20" ht="51.75" customHeight="1" x14ac:dyDescent="0.3">
      <c r="A36" s="24" t="s">
        <v>420</v>
      </c>
      <c r="B36" s="39" t="s">
        <v>405</v>
      </c>
      <c r="C36" s="178" t="s">
        <v>468</v>
      </c>
      <c r="D36" s="23"/>
      <c r="E36" s="23"/>
      <c r="F36" s="23"/>
      <c r="G36" s="23"/>
      <c r="H36" s="23"/>
      <c r="I36" s="23"/>
      <c r="J36" s="23"/>
      <c r="K36" s="23"/>
      <c r="L36" s="23"/>
      <c r="M36" s="23"/>
      <c r="N36" s="23"/>
      <c r="O36" s="23"/>
      <c r="P36" s="23"/>
      <c r="Q36" s="23"/>
      <c r="R36" s="23"/>
      <c r="S36" s="23"/>
      <c r="T36" s="23"/>
    </row>
    <row r="37" spans="1:20" ht="43.5" customHeight="1" x14ac:dyDescent="0.3">
      <c r="A37" s="24" t="s">
        <v>408</v>
      </c>
      <c r="B37" s="39" t="s">
        <v>406</v>
      </c>
      <c r="C37" s="178" t="s">
        <v>592</v>
      </c>
      <c r="D37" s="23"/>
      <c r="E37" s="23"/>
      <c r="F37" s="23"/>
      <c r="G37" s="23"/>
      <c r="H37" s="23"/>
      <c r="I37" s="23"/>
      <c r="J37" s="23"/>
      <c r="K37" s="23"/>
      <c r="L37" s="23"/>
      <c r="M37" s="23"/>
      <c r="N37" s="23"/>
      <c r="O37" s="23"/>
      <c r="P37" s="23"/>
      <c r="Q37" s="23"/>
      <c r="R37" s="23"/>
      <c r="S37" s="23"/>
      <c r="T37" s="23"/>
    </row>
    <row r="38" spans="1:20" ht="43.5" customHeight="1" x14ac:dyDescent="0.3">
      <c r="A38" s="24" t="s">
        <v>421</v>
      </c>
      <c r="B38" s="39" t="s">
        <v>197</v>
      </c>
      <c r="C38" s="178" t="s">
        <v>468</v>
      </c>
      <c r="D38" s="23"/>
      <c r="E38" s="23"/>
      <c r="F38" s="23"/>
      <c r="G38" s="23"/>
      <c r="H38" s="23"/>
      <c r="I38" s="23"/>
      <c r="J38" s="23"/>
      <c r="K38" s="23"/>
      <c r="L38" s="23"/>
      <c r="M38" s="23"/>
      <c r="N38" s="23"/>
      <c r="O38" s="23"/>
      <c r="P38" s="23"/>
      <c r="Q38" s="23"/>
      <c r="R38" s="23"/>
      <c r="S38" s="23"/>
      <c r="T38" s="23"/>
    </row>
    <row r="39" spans="1:20" ht="23.25" customHeight="1" x14ac:dyDescent="0.3">
      <c r="A39" s="273"/>
      <c r="B39" s="274"/>
      <c r="C39" s="275"/>
      <c r="D39" s="23"/>
      <c r="E39" s="23"/>
      <c r="F39" s="23"/>
      <c r="G39" s="23"/>
      <c r="H39" s="23"/>
      <c r="I39" s="23"/>
      <c r="J39" s="23"/>
      <c r="K39" s="23"/>
      <c r="L39" s="23"/>
      <c r="M39" s="23"/>
      <c r="N39" s="23"/>
      <c r="O39" s="23"/>
      <c r="P39" s="23"/>
      <c r="Q39" s="23"/>
      <c r="R39" s="23"/>
      <c r="S39" s="23"/>
      <c r="T39" s="23"/>
    </row>
    <row r="40" spans="1:20" ht="62.4" x14ac:dyDescent="0.3">
      <c r="A40" s="24" t="s">
        <v>409</v>
      </c>
      <c r="B40" s="39" t="s">
        <v>461</v>
      </c>
      <c r="C40" s="36" t="s">
        <v>668</v>
      </c>
      <c r="D40" s="23"/>
      <c r="E40" s="23"/>
      <c r="F40" s="23"/>
      <c r="G40" s="23"/>
      <c r="H40" s="23"/>
      <c r="I40" s="23"/>
      <c r="J40" s="23"/>
      <c r="K40" s="23"/>
      <c r="L40" s="23"/>
      <c r="M40" s="23"/>
      <c r="N40" s="23"/>
      <c r="O40" s="23"/>
      <c r="P40" s="23"/>
      <c r="Q40" s="23"/>
      <c r="R40" s="23"/>
      <c r="S40" s="23"/>
      <c r="T40" s="23"/>
    </row>
    <row r="41" spans="1:20" ht="105.75" customHeight="1" x14ac:dyDescent="0.3">
      <c r="A41" s="24" t="s">
        <v>422</v>
      </c>
      <c r="B41" s="39" t="s">
        <v>445</v>
      </c>
      <c r="C41" s="36" t="s">
        <v>482</v>
      </c>
      <c r="D41" s="23"/>
      <c r="E41" s="23"/>
      <c r="F41" s="23"/>
      <c r="G41" s="23"/>
      <c r="H41" s="23"/>
      <c r="I41" s="23"/>
      <c r="J41" s="23"/>
      <c r="K41" s="23"/>
      <c r="L41" s="23"/>
      <c r="M41" s="23"/>
      <c r="N41" s="23"/>
      <c r="O41" s="23"/>
      <c r="P41" s="23"/>
      <c r="Q41" s="23"/>
      <c r="R41" s="23"/>
      <c r="S41" s="23"/>
      <c r="T41" s="23"/>
    </row>
    <row r="42" spans="1:20" ht="83.25" customHeight="1" x14ac:dyDescent="0.3">
      <c r="A42" s="24" t="s">
        <v>410</v>
      </c>
      <c r="B42" s="39" t="s">
        <v>460</v>
      </c>
      <c r="C42" s="36" t="s">
        <v>482</v>
      </c>
      <c r="D42" s="23"/>
      <c r="E42" s="23"/>
      <c r="F42" s="23"/>
      <c r="G42" s="23"/>
      <c r="H42" s="23"/>
      <c r="I42" s="23"/>
      <c r="J42" s="23"/>
      <c r="K42" s="23"/>
      <c r="L42" s="23"/>
      <c r="M42" s="23"/>
      <c r="N42" s="23"/>
      <c r="O42" s="23"/>
      <c r="P42" s="23"/>
      <c r="Q42" s="23"/>
      <c r="R42" s="23"/>
      <c r="S42" s="23"/>
      <c r="T42" s="23"/>
    </row>
    <row r="43" spans="1:20" ht="186" customHeight="1" x14ac:dyDescent="0.3">
      <c r="A43" s="24" t="s">
        <v>425</v>
      </c>
      <c r="B43" s="39" t="s">
        <v>426</v>
      </c>
      <c r="C43" s="36" t="s">
        <v>482</v>
      </c>
      <c r="D43" s="23"/>
      <c r="E43" s="23"/>
      <c r="F43" s="23"/>
      <c r="G43" s="23"/>
      <c r="H43" s="23"/>
      <c r="I43" s="23"/>
      <c r="J43" s="23"/>
      <c r="K43" s="23"/>
      <c r="L43" s="23"/>
      <c r="M43" s="23"/>
      <c r="N43" s="23"/>
      <c r="O43" s="23"/>
      <c r="P43" s="23"/>
      <c r="Q43" s="23"/>
      <c r="R43" s="23"/>
      <c r="S43" s="23"/>
      <c r="T43" s="23"/>
    </row>
    <row r="44" spans="1:20" ht="111" customHeight="1" x14ac:dyDescent="0.3">
      <c r="A44" s="24" t="s">
        <v>411</v>
      </c>
      <c r="B44" s="39" t="s">
        <v>451</v>
      </c>
      <c r="C44" s="36" t="s">
        <v>482</v>
      </c>
      <c r="D44" s="23"/>
      <c r="E44" s="23"/>
      <c r="F44" s="23"/>
      <c r="G44" s="23"/>
      <c r="H44" s="23"/>
      <c r="I44" s="23"/>
      <c r="J44" s="23"/>
      <c r="K44" s="23"/>
      <c r="L44" s="23"/>
      <c r="M44" s="23"/>
      <c r="N44" s="23"/>
      <c r="O44" s="23"/>
      <c r="P44" s="23"/>
      <c r="Q44" s="23"/>
      <c r="R44" s="23"/>
      <c r="S44" s="23"/>
      <c r="T44" s="23"/>
    </row>
    <row r="45" spans="1:20" ht="120" customHeight="1" x14ac:dyDescent="0.3">
      <c r="A45" s="24" t="s">
        <v>446</v>
      </c>
      <c r="B45" s="39" t="s">
        <v>452</v>
      </c>
      <c r="C45" s="36" t="s">
        <v>482</v>
      </c>
      <c r="D45" s="23"/>
      <c r="E45" s="23"/>
      <c r="F45" s="23"/>
      <c r="G45" s="23"/>
      <c r="H45" s="23"/>
      <c r="I45" s="23"/>
      <c r="J45" s="23"/>
      <c r="K45" s="23"/>
      <c r="L45" s="23"/>
      <c r="M45" s="23"/>
      <c r="N45" s="23"/>
      <c r="O45" s="23"/>
      <c r="P45" s="23"/>
      <c r="Q45" s="23"/>
      <c r="R45" s="23"/>
      <c r="S45" s="23"/>
      <c r="T45" s="23"/>
    </row>
    <row r="46" spans="1:20" ht="101.25" customHeight="1" x14ac:dyDescent="0.3">
      <c r="A46" s="24" t="s">
        <v>412</v>
      </c>
      <c r="B46" s="39" t="s">
        <v>453</v>
      </c>
      <c r="C46" s="36" t="s">
        <v>587</v>
      </c>
      <c r="D46" s="23"/>
      <c r="E46" s="23"/>
      <c r="F46" s="23"/>
      <c r="G46" s="23"/>
      <c r="H46" s="23"/>
      <c r="I46" s="23"/>
      <c r="J46" s="23"/>
      <c r="K46" s="23"/>
      <c r="L46" s="23"/>
      <c r="M46" s="23"/>
      <c r="N46" s="23"/>
      <c r="O46" s="23"/>
      <c r="P46" s="23"/>
      <c r="Q46" s="23"/>
      <c r="R46" s="23"/>
      <c r="S46" s="23"/>
      <c r="T46" s="23"/>
    </row>
    <row r="47" spans="1:20" ht="18.75" customHeight="1" x14ac:dyDescent="0.3">
      <c r="A47" s="273"/>
      <c r="B47" s="274"/>
      <c r="C47" s="275"/>
      <c r="D47" s="23"/>
      <c r="E47" s="23"/>
      <c r="F47" s="23"/>
      <c r="G47" s="23"/>
      <c r="H47" s="23"/>
      <c r="I47" s="23"/>
      <c r="J47" s="23"/>
      <c r="K47" s="23"/>
      <c r="L47" s="23"/>
      <c r="M47" s="23"/>
      <c r="N47" s="23"/>
      <c r="O47" s="23"/>
      <c r="P47" s="23"/>
      <c r="Q47" s="23"/>
      <c r="R47" s="23"/>
      <c r="S47" s="23"/>
      <c r="T47" s="23"/>
    </row>
    <row r="48" spans="1:20" ht="75.75" customHeight="1" x14ac:dyDescent="0.3">
      <c r="A48" s="24" t="s">
        <v>447</v>
      </c>
      <c r="B48" s="39" t="s">
        <v>466</v>
      </c>
      <c r="C48" s="179">
        <v>67.442762637938401</v>
      </c>
      <c r="D48" s="23"/>
      <c r="E48" s="23"/>
      <c r="F48" s="23"/>
      <c r="G48" s="23"/>
      <c r="H48" s="23"/>
      <c r="I48" s="23"/>
      <c r="J48" s="23"/>
      <c r="K48" s="23"/>
      <c r="L48" s="23"/>
      <c r="M48" s="23"/>
      <c r="N48" s="23"/>
      <c r="O48" s="23"/>
      <c r="P48" s="23"/>
      <c r="Q48" s="23"/>
      <c r="R48" s="23"/>
      <c r="S48" s="23"/>
      <c r="T48" s="23"/>
    </row>
    <row r="49" spans="1:20" ht="71.25" customHeight="1" x14ac:dyDescent="0.3">
      <c r="A49" s="24" t="s">
        <v>413</v>
      </c>
      <c r="B49" s="39" t="s">
        <v>467</v>
      </c>
      <c r="C49" s="179">
        <v>56.571302781554138</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13"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row>
    <row r="5" spans="1:28" s="12" customFormat="1" ht="15.6" x14ac:dyDescent="0.25">
      <c r="A5" s="17"/>
    </row>
    <row r="6" spans="1:28" s="12" customFormat="1" ht="17.399999999999999" x14ac:dyDescent="0.25">
      <c r="A6" s="280" t="s">
        <v>10</v>
      </c>
      <c r="B6" s="280"/>
      <c r="C6" s="280"/>
      <c r="D6" s="280"/>
      <c r="E6" s="280"/>
      <c r="F6" s="280"/>
      <c r="G6" s="280"/>
      <c r="H6" s="280"/>
      <c r="I6" s="280"/>
      <c r="J6" s="280"/>
      <c r="K6" s="280"/>
      <c r="L6" s="280"/>
      <c r="M6" s="280"/>
      <c r="N6" s="280"/>
      <c r="O6" s="280"/>
      <c r="P6" s="280"/>
      <c r="Q6" s="280"/>
      <c r="R6" s="280"/>
      <c r="S6" s="280"/>
      <c r="T6" s="13"/>
      <c r="U6" s="13"/>
      <c r="V6" s="13"/>
      <c r="W6" s="13"/>
      <c r="X6" s="13"/>
      <c r="Y6" s="13"/>
      <c r="Z6" s="13"/>
      <c r="AA6" s="13"/>
      <c r="AB6" s="13"/>
    </row>
    <row r="7" spans="1:28" s="12" customFormat="1" ht="17.399999999999999" x14ac:dyDescent="0.25">
      <c r="A7" s="280"/>
      <c r="B7" s="280"/>
      <c r="C7" s="280"/>
      <c r="D7" s="280"/>
      <c r="E7" s="280"/>
      <c r="F7" s="280"/>
      <c r="G7" s="280"/>
      <c r="H7" s="280"/>
      <c r="I7" s="280"/>
      <c r="J7" s="280"/>
      <c r="K7" s="280"/>
      <c r="L7" s="280"/>
      <c r="M7" s="280"/>
      <c r="N7" s="280"/>
      <c r="O7" s="280"/>
      <c r="P7" s="280"/>
      <c r="Q7" s="280"/>
      <c r="R7" s="280"/>
      <c r="S7" s="280"/>
      <c r="T7" s="13"/>
      <c r="U7" s="13"/>
      <c r="V7" s="13"/>
      <c r="W7" s="13"/>
      <c r="X7" s="13"/>
      <c r="Y7" s="13"/>
      <c r="Z7" s="13"/>
      <c r="AA7" s="13"/>
      <c r="AB7" s="13"/>
    </row>
    <row r="8" spans="1:28" s="12" customFormat="1" ht="17.399999999999999" x14ac:dyDescent="0.25">
      <c r="A8" s="282" t="str">
        <f>'1. паспорт местоположение'!A9:C9</f>
        <v>АО "Россети Тюмень"</v>
      </c>
      <c r="B8" s="282"/>
      <c r="C8" s="282"/>
      <c r="D8" s="282"/>
      <c r="E8" s="282"/>
      <c r="F8" s="282"/>
      <c r="G8" s="282"/>
      <c r="H8" s="282"/>
      <c r="I8" s="282"/>
      <c r="J8" s="282"/>
      <c r="K8" s="282"/>
      <c r="L8" s="282"/>
      <c r="M8" s="282"/>
      <c r="N8" s="282"/>
      <c r="O8" s="282"/>
      <c r="P8" s="282"/>
      <c r="Q8" s="282"/>
      <c r="R8" s="282"/>
      <c r="S8" s="282"/>
      <c r="T8" s="13"/>
      <c r="U8" s="13"/>
      <c r="V8" s="13"/>
      <c r="W8" s="13"/>
      <c r="X8" s="13"/>
      <c r="Y8" s="13"/>
      <c r="Z8" s="13"/>
      <c r="AA8" s="13"/>
      <c r="AB8" s="13"/>
    </row>
    <row r="9" spans="1:28" s="12" customFormat="1" ht="17.399999999999999" x14ac:dyDescent="0.25">
      <c r="A9" s="277" t="s">
        <v>9</v>
      </c>
      <c r="B9" s="277"/>
      <c r="C9" s="277"/>
      <c r="D9" s="277"/>
      <c r="E9" s="277"/>
      <c r="F9" s="277"/>
      <c r="G9" s="277"/>
      <c r="H9" s="277"/>
      <c r="I9" s="277"/>
      <c r="J9" s="277"/>
      <c r="K9" s="277"/>
      <c r="L9" s="277"/>
      <c r="M9" s="277"/>
      <c r="N9" s="277"/>
      <c r="O9" s="277"/>
      <c r="P9" s="277"/>
      <c r="Q9" s="277"/>
      <c r="R9" s="277"/>
      <c r="S9" s="277"/>
      <c r="T9" s="13"/>
      <c r="U9" s="13"/>
      <c r="V9" s="13"/>
      <c r="W9" s="13"/>
      <c r="X9" s="13"/>
      <c r="Y9" s="13"/>
      <c r="Z9" s="13"/>
      <c r="AA9" s="13"/>
      <c r="AB9" s="13"/>
    </row>
    <row r="10" spans="1:28" s="12" customFormat="1" ht="17.399999999999999" x14ac:dyDescent="0.25">
      <c r="A10" s="280"/>
      <c r="B10" s="280"/>
      <c r="C10" s="280"/>
      <c r="D10" s="280"/>
      <c r="E10" s="280"/>
      <c r="F10" s="280"/>
      <c r="G10" s="280"/>
      <c r="H10" s="280"/>
      <c r="I10" s="280"/>
      <c r="J10" s="280"/>
      <c r="K10" s="280"/>
      <c r="L10" s="280"/>
      <c r="M10" s="280"/>
      <c r="N10" s="280"/>
      <c r="O10" s="280"/>
      <c r="P10" s="280"/>
      <c r="Q10" s="280"/>
      <c r="R10" s="280"/>
      <c r="S10" s="280"/>
      <c r="T10" s="13"/>
      <c r="U10" s="13"/>
      <c r="V10" s="13"/>
      <c r="W10" s="13"/>
      <c r="X10" s="13"/>
      <c r="Y10" s="13"/>
      <c r="Z10" s="13"/>
      <c r="AA10" s="13"/>
      <c r="AB10" s="13"/>
    </row>
    <row r="11" spans="1:28" s="12" customFormat="1" ht="17.399999999999999" x14ac:dyDescent="0.25">
      <c r="A11" s="282" t="str">
        <f>'1. паспорт местоположение'!A12:C12</f>
        <v>F_TP3500.PS.0016</v>
      </c>
      <c r="B11" s="282"/>
      <c r="C11" s="282"/>
      <c r="D11" s="282"/>
      <c r="E11" s="282"/>
      <c r="F11" s="282"/>
      <c r="G11" s="282"/>
      <c r="H11" s="282"/>
      <c r="I11" s="282"/>
      <c r="J11" s="282"/>
      <c r="K11" s="282"/>
      <c r="L11" s="282"/>
      <c r="M11" s="282"/>
      <c r="N11" s="282"/>
      <c r="O11" s="282"/>
      <c r="P11" s="282"/>
      <c r="Q11" s="282"/>
      <c r="R11" s="282"/>
      <c r="S11" s="282"/>
      <c r="T11" s="13"/>
      <c r="U11" s="13"/>
      <c r="V11" s="13"/>
      <c r="W11" s="13"/>
      <c r="X11" s="13"/>
      <c r="Y11" s="13"/>
      <c r="Z11" s="13"/>
      <c r="AA11" s="13"/>
      <c r="AB11" s="13"/>
    </row>
    <row r="12" spans="1:28" s="12" customFormat="1" ht="17.399999999999999" x14ac:dyDescent="0.25">
      <c r="A12" s="277" t="s">
        <v>8</v>
      </c>
      <c r="B12" s="277"/>
      <c r="C12" s="277"/>
      <c r="D12" s="277"/>
      <c r="E12" s="277"/>
      <c r="F12" s="277"/>
      <c r="G12" s="277"/>
      <c r="H12" s="277"/>
      <c r="I12" s="277"/>
      <c r="J12" s="277"/>
      <c r="K12" s="277"/>
      <c r="L12" s="277"/>
      <c r="M12" s="277"/>
      <c r="N12" s="277"/>
      <c r="O12" s="277"/>
      <c r="P12" s="277"/>
      <c r="Q12" s="277"/>
      <c r="R12" s="277"/>
      <c r="S12" s="277"/>
      <c r="T12" s="13"/>
      <c r="U12" s="13"/>
      <c r="V12" s="13"/>
      <c r="W12" s="13"/>
      <c r="X12" s="13"/>
      <c r="Y12" s="13"/>
      <c r="Z12" s="13"/>
      <c r="AA12" s="13"/>
      <c r="AB12" s="13"/>
    </row>
    <row r="13" spans="1:28" s="9" customFormat="1" ht="15.75" customHeight="1" x14ac:dyDescent="0.25">
      <c r="A13" s="286"/>
      <c r="B13" s="286"/>
      <c r="C13" s="286"/>
      <c r="D13" s="286"/>
      <c r="E13" s="286"/>
      <c r="F13" s="286"/>
      <c r="G13" s="286"/>
      <c r="H13" s="286"/>
      <c r="I13" s="286"/>
      <c r="J13" s="286"/>
      <c r="K13" s="286"/>
      <c r="L13" s="286"/>
      <c r="M13" s="286"/>
      <c r="N13" s="286"/>
      <c r="O13" s="286"/>
      <c r="P13" s="286"/>
      <c r="Q13" s="286"/>
      <c r="R13" s="286"/>
      <c r="S13" s="286"/>
      <c r="T13" s="10"/>
      <c r="U13" s="10"/>
      <c r="V13" s="10"/>
      <c r="W13" s="10"/>
      <c r="X13" s="10"/>
      <c r="Y13" s="10"/>
      <c r="Z13" s="10"/>
      <c r="AA13" s="10"/>
      <c r="AB13" s="10"/>
    </row>
    <row r="14" spans="1:28" s="3" customFormat="1" ht="15.6" x14ac:dyDescent="0.25">
      <c r="A14" s="28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82"/>
      <c r="C14" s="282"/>
      <c r="D14" s="282"/>
      <c r="E14" s="282"/>
      <c r="F14" s="282"/>
      <c r="G14" s="282"/>
      <c r="H14" s="282"/>
      <c r="I14" s="282"/>
      <c r="J14" s="282"/>
      <c r="K14" s="282"/>
      <c r="L14" s="282"/>
      <c r="M14" s="282"/>
      <c r="N14" s="282"/>
      <c r="O14" s="282"/>
      <c r="P14" s="282"/>
      <c r="Q14" s="282"/>
      <c r="R14" s="282"/>
      <c r="S14" s="282"/>
      <c r="T14" s="8"/>
      <c r="U14" s="8"/>
      <c r="V14" s="8"/>
      <c r="W14" s="8"/>
      <c r="X14" s="8"/>
      <c r="Y14" s="8"/>
      <c r="Z14" s="8"/>
      <c r="AA14" s="8"/>
      <c r="AB14" s="8"/>
    </row>
    <row r="15" spans="1:28" s="3" customFormat="1" ht="15" customHeight="1" x14ac:dyDescent="0.25">
      <c r="A15" s="277" t="s">
        <v>7</v>
      </c>
      <c r="B15" s="277"/>
      <c r="C15" s="277"/>
      <c r="D15" s="277"/>
      <c r="E15" s="277"/>
      <c r="F15" s="277"/>
      <c r="G15" s="277"/>
      <c r="H15" s="277"/>
      <c r="I15" s="277"/>
      <c r="J15" s="277"/>
      <c r="K15" s="277"/>
      <c r="L15" s="277"/>
      <c r="M15" s="277"/>
      <c r="N15" s="277"/>
      <c r="O15" s="277"/>
      <c r="P15" s="277"/>
      <c r="Q15" s="277"/>
      <c r="R15" s="277"/>
      <c r="S15" s="277"/>
      <c r="T15" s="6"/>
      <c r="U15" s="6"/>
      <c r="V15" s="6"/>
      <c r="W15" s="6"/>
      <c r="X15" s="6"/>
      <c r="Y15" s="6"/>
      <c r="Z15" s="6"/>
      <c r="AA15" s="6"/>
      <c r="AB15" s="6"/>
    </row>
    <row r="16" spans="1:28" s="3" customFormat="1" ht="15" customHeight="1" x14ac:dyDescent="0.25">
      <c r="A16" s="287"/>
      <c r="B16" s="287"/>
      <c r="C16" s="287"/>
      <c r="D16" s="287"/>
      <c r="E16" s="287"/>
      <c r="F16" s="287"/>
      <c r="G16" s="287"/>
      <c r="H16" s="287"/>
      <c r="I16" s="287"/>
      <c r="J16" s="287"/>
      <c r="K16" s="287"/>
      <c r="L16" s="287"/>
      <c r="M16" s="287"/>
      <c r="N16" s="287"/>
      <c r="O16" s="287"/>
      <c r="P16" s="287"/>
      <c r="Q16" s="287"/>
      <c r="R16" s="287"/>
      <c r="S16" s="287"/>
      <c r="T16" s="4"/>
      <c r="U16" s="4"/>
      <c r="V16" s="4"/>
      <c r="W16" s="4"/>
      <c r="X16" s="4"/>
      <c r="Y16" s="4"/>
    </row>
    <row r="17" spans="1:28" s="3" customFormat="1" ht="45.75" customHeight="1" x14ac:dyDescent="0.25">
      <c r="A17" s="278" t="s">
        <v>424</v>
      </c>
      <c r="B17" s="278"/>
      <c r="C17" s="278"/>
      <c r="D17" s="278"/>
      <c r="E17" s="278"/>
      <c r="F17" s="278"/>
      <c r="G17" s="278"/>
      <c r="H17" s="278"/>
      <c r="I17" s="278"/>
      <c r="J17" s="278"/>
      <c r="K17" s="278"/>
      <c r="L17" s="278"/>
      <c r="M17" s="278"/>
      <c r="N17" s="278"/>
      <c r="O17" s="278"/>
      <c r="P17" s="278"/>
      <c r="Q17" s="278"/>
      <c r="R17" s="278"/>
      <c r="S17" s="278"/>
      <c r="T17" s="7"/>
      <c r="U17" s="7"/>
      <c r="V17" s="7"/>
      <c r="W17" s="7"/>
      <c r="X17" s="7"/>
      <c r="Y17" s="7"/>
      <c r="Z17" s="7"/>
      <c r="AA17" s="7"/>
      <c r="AB17" s="7"/>
    </row>
    <row r="18" spans="1:28" s="3" customFormat="1" ht="15" customHeight="1" x14ac:dyDescent="0.25">
      <c r="A18" s="288"/>
      <c r="B18" s="288"/>
      <c r="C18" s="288"/>
      <c r="D18" s="288"/>
      <c r="E18" s="288"/>
      <c r="F18" s="288"/>
      <c r="G18" s="288"/>
      <c r="H18" s="288"/>
      <c r="I18" s="288"/>
      <c r="J18" s="288"/>
      <c r="K18" s="288"/>
      <c r="L18" s="288"/>
      <c r="M18" s="288"/>
      <c r="N18" s="288"/>
      <c r="O18" s="288"/>
      <c r="P18" s="288"/>
      <c r="Q18" s="288"/>
      <c r="R18" s="288"/>
      <c r="S18" s="288"/>
      <c r="T18" s="4"/>
      <c r="U18" s="4"/>
      <c r="V18" s="4"/>
      <c r="W18" s="4"/>
      <c r="X18" s="4"/>
      <c r="Y18" s="4"/>
    </row>
    <row r="19" spans="1:28" s="3" customFormat="1" ht="54" customHeight="1" x14ac:dyDescent="0.25">
      <c r="A19" s="281" t="s">
        <v>6</v>
      </c>
      <c r="B19" s="281" t="s">
        <v>109</v>
      </c>
      <c r="C19" s="283" t="s">
        <v>335</v>
      </c>
      <c r="D19" s="281" t="s">
        <v>334</v>
      </c>
      <c r="E19" s="281" t="s">
        <v>108</v>
      </c>
      <c r="F19" s="281" t="s">
        <v>107</v>
      </c>
      <c r="G19" s="281" t="s">
        <v>330</v>
      </c>
      <c r="H19" s="281" t="s">
        <v>106</v>
      </c>
      <c r="I19" s="281" t="s">
        <v>105</v>
      </c>
      <c r="J19" s="281" t="s">
        <v>104</v>
      </c>
      <c r="K19" s="281" t="s">
        <v>103</v>
      </c>
      <c r="L19" s="281" t="s">
        <v>102</v>
      </c>
      <c r="M19" s="281" t="s">
        <v>101</v>
      </c>
      <c r="N19" s="281" t="s">
        <v>100</v>
      </c>
      <c r="O19" s="281" t="s">
        <v>99</v>
      </c>
      <c r="P19" s="281" t="s">
        <v>98</v>
      </c>
      <c r="Q19" s="281" t="s">
        <v>333</v>
      </c>
      <c r="R19" s="281"/>
      <c r="S19" s="285" t="s">
        <v>416</v>
      </c>
      <c r="T19" s="4"/>
      <c r="U19" s="4"/>
      <c r="V19" s="4"/>
      <c r="W19" s="4"/>
      <c r="X19" s="4"/>
      <c r="Y19" s="4"/>
    </row>
    <row r="20" spans="1:28" s="3" customFormat="1" ht="180.75" customHeight="1" x14ac:dyDescent="0.25">
      <c r="A20" s="281"/>
      <c r="B20" s="281"/>
      <c r="C20" s="284"/>
      <c r="D20" s="281"/>
      <c r="E20" s="281"/>
      <c r="F20" s="281"/>
      <c r="G20" s="281"/>
      <c r="H20" s="281"/>
      <c r="I20" s="281"/>
      <c r="J20" s="281"/>
      <c r="K20" s="281"/>
      <c r="L20" s="281"/>
      <c r="M20" s="281"/>
      <c r="N20" s="281"/>
      <c r="O20" s="281"/>
      <c r="P20" s="281"/>
      <c r="Q20" s="41" t="s">
        <v>331</v>
      </c>
      <c r="R20" s="42" t="s">
        <v>332</v>
      </c>
      <c r="S20" s="285"/>
      <c r="T20" s="28"/>
      <c r="U20" s="28"/>
      <c r="V20" s="28"/>
      <c r="W20" s="28"/>
      <c r="X20" s="28"/>
      <c r="Y20" s="28"/>
      <c r="Z20" s="27"/>
      <c r="AA20" s="27"/>
      <c r="AB20" s="27"/>
    </row>
    <row r="21" spans="1:28" s="3" customFormat="1" ht="18" x14ac:dyDescent="0.25">
      <c r="A21" s="41">
        <v>1</v>
      </c>
      <c r="B21" s="46">
        <v>2</v>
      </c>
      <c r="C21" s="41">
        <v>3</v>
      </c>
      <c r="D21" s="46">
        <v>4</v>
      </c>
      <c r="E21" s="41">
        <v>5</v>
      </c>
      <c r="F21" s="46">
        <v>6</v>
      </c>
      <c r="G21" s="115">
        <v>7</v>
      </c>
      <c r="H21" s="116">
        <v>8</v>
      </c>
      <c r="I21" s="115">
        <v>9</v>
      </c>
      <c r="J21" s="116">
        <v>10</v>
      </c>
      <c r="K21" s="115">
        <v>11</v>
      </c>
      <c r="L21" s="116">
        <v>12</v>
      </c>
      <c r="M21" s="115">
        <v>13</v>
      </c>
      <c r="N21" s="116">
        <v>14</v>
      </c>
      <c r="O21" s="115">
        <v>15</v>
      </c>
      <c r="P21" s="116">
        <v>16</v>
      </c>
      <c r="Q21" s="115">
        <v>17</v>
      </c>
      <c r="R21" s="116">
        <v>18</v>
      </c>
      <c r="S21" s="115">
        <v>19</v>
      </c>
      <c r="T21" s="28"/>
      <c r="U21" s="28"/>
      <c r="V21" s="28"/>
      <c r="W21" s="28"/>
      <c r="X21" s="28"/>
      <c r="Y21" s="28"/>
      <c r="Z21" s="27"/>
      <c r="AA21" s="27"/>
      <c r="AB21" s="27"/>
    </row>
    <row r="22" spans="1:28" s="3" customFormat="1" ht="32.25" customHeight="1" x14ac:dyDescent="0.25">
      <c r="A22" s="41"/>
      <c r="B22" s="46" t="s">
        <v>97</v>
      </c>
      <c r="C22" s="46"/>
      <c r="D22" s="46"/>
      <c r="E22" s="46" t="s">
        <v>96</v>
      </c>
      <c r="F22" s="46" t="s">
        <v>95</v>
      </c>
      <c r="G22" s="46" t="s">
        <v>417</v>
      </c>
      <c r="H22" s="46"/>
      <c r="I22" s="46"/>
      <c r="J22" s="46"/>
      <c r="K22" s="46"/>
      <c r="L22" s="46"/>
      <c r="M22" s="46"/>
      <c r="N22" s="46"/>
      <c r="O22" s="46"/>
      <c r="P22" s="46"/>
      <c r="Q22" s="37"/>
      <c r="R22" s="5"/>
      <c r="S22" s="114"/>
      <c r="T22" s="28"/>
      <c r="U22" s="28"/>
      <c r="V22" s="28"/>
      <c r="W22" s="28"/>
      <c r="X22" s="28"/>
      <c r="Y22" s="28"/>
      <c r="Z22" s="27"/>
      <c r="AA22" s="27"/>
      <c r="AB22" s="27"/>
    </row>
    <row r="23" spans="1:28" s="3" customFormat="1" ht="18" x14ac:dyDescent="0.25">
      <c r="A23" s="41"/>
      <c r="B23" s="46" t="s">
        <v>97</v>
      </c>
      <c r="C23" s="46"/>
      <c r="D23" s="46"/>
      <c r="E23" s="46" t="s">
        <v>96</v>
      </c>
      <c r="F23" s="46" t="s">
        <v>95</v>
      </c>
      <c r="G23" s="46" t="s">
        <v>94</v>
      </c>
      <c r="H23" s="30"/>
      <c r="I23" s="30"/>
      <c r="J23" s="30"/>
      <c r="K23" s="30"/>
      <c r="L23" s="30"/>
      <c r="M23" s="30"/>
      <c r="N23" s="30"/>
      <c r="O23" s="30"/>
      <c r="P23" s="30"/>
      <c r="Q23" s="30"/>
      <c r="R23" s="5"/>
      <c r="S23" s="114"/>
      <c r="T23" s="28"/>
      <c r="U23" s="28"/>
      <c r="V23" s="28"/>
      <c r="W23" s="28"/>
      <c r="X23" s="27"/>
      <c r="Y23" s="27"/>
      <c r="Z23" s="27"/>
      <c r="AA23" s="27"/>
      <c r="AB23" s="27"/>
    </row>
    <row r="24" spans="1:28" s="3" customFormat="1" ht="18" x14ac:dyDescent="0.25">
      <c r="A24" s="41"/>
      <c r="B24" s="46" t="s">
        <v>97</v>
      </c>
      <c r="C24" s="46"/>
      <c r="D24" s="46"/>
      <c r="E24" s="46" t="s">
        <v>96</v>
      </c>
      <c r="F24" s="46" t="s">
        <v>95</v>
      </c>
      <c r="G24" s="46" t="s">
        <v>90</v>
      </c>
      <c r="H24" s="30"/>
      <c r="I24" s="30"/>
      <c r="J24" s="30"/>
      <c r="K24" s="30"/>
      <c r="L24" s="30"/>
      <c r="M24" s="30"/>
      <c r="N24" s="30"/>
      <c r="O24" s="30"/>
      <c r="P24" s="30"/>
      <c r="Q24" s="30"/>
      <c r="R24" s="5"/>
      <c r="S24" s="114"/>
      <c r="T24" s="28"/>
      <c r="U24" s="28"/>
      <c r="V24" s="28"/>
      <c r="W24" s="28"/>
      <c r="X24" s="27"/>
      <c r="Y24" s="27"/>
      <c r="Z24" s="27"/>
      <c r="AA24" s="27"/>
      <c r="AB24" s="27"/>
    </row>
    <row r="25" spans="1:28" s="3" customFormat="1" ht="31.2" x14ac:dyDescent="0.25">
      <c r="A25" s="45"/>
      <c r="B25" s="46" t="s">
        <v>93</v>
      </c>
      <c r="C25" s="46"/>
      <c r="D25" s="46"/>
      <c r="E25" s="46" t="s">
        <v>92</v>
      </c>
      <c r="F25" s="46" t="s">
        <v>91</v>
      </c>
      <c r="G25" s="46" t="s">
        <v>418</v>
      </c>
      <c r="H25" s="30"/>
      <c r="I25" s="30"/>
      <c r="J25" s="30"/>
      <c r="K25" s="30"/>
      <c r="L25" s="30"/>
      <c r="M25" s="30"/>
      <c r="N25" s="30"/>
      <c r="O25" s="30"/>
      <c r="P25" s="30"/>
      <c r="Q25" s="30"/>
      <c r="R25" s="5"/>
      <c r="S25" s="114"/>
      <c r="T25" s="28"/>
      <c r="U25" s="28"/>
      <c r="V25" s="28"/>
      <c r="W25" s="28"/>
      <c r="X25" s="27"/>
      <c r="Y25" s="27"/>
      <c r="Z25" s="27"/>
      <c r="AA25" s="27"/>
      <c r="AB25" s="27"/>
    </row>
    <row r="26" spans="1:28" s="3" customFormat="1" ht="18" x14ac:dyDescent="0.25">
      <c r="A26" s="45"/>
      <c r="B26" s="46" t="s">
        <v>93</v>
      </c>
      <c r="C26" s="46"/>
      <c r="D26" s="46"/>
      <c r="E26" s="46" t="s">
        <v>92</v>
      </c>
      <c r="F26" s="46" t="s">
        <v>91</v>
      </c>
      <c r="G26" s="46" t="s">
        <v>94</v>
      </c>
      <c r="H26" s="30"/>
      <c r="I26" s="30"/>
      <c r="J26" s="30"/>
      <c r="K26" s="30"/>
      <c r="L26" s="30"/>
      <c r="M26" s="30"/>
      <c r="N26" s="30"/>
      <c r="O26" s="30"/>
      <c r="P26" s="30"/>
      <c r="Q26" s="30"/>
      <c r="R26" s="5"/>
      <c r="S26" s="114"/>
      <c r="T26" s="28"/>
      <c r="U26" s="28"/>
      <c r="V26" s="28"/>
      <c r="W26" s="28"/>
      <c r="X26" s="27"/>
      <c r="Y26" s="27"/>
      <c r="Z26" s="27"/>
      <c r="AA26" s="27"/>
      <c r="AB26" s="27"/>
    </row>
    <row r="27" spans="1:28" s="3" customFormat="1" ht="18" x14ac:dyDescent="0.25">
      <c r="A27" s="45"/>
      <c r="B27" s="46" t="s">
        <v>93</v>
      </c>
      <c r="C27" s="46"/>
      <c r="D27" s="46"/>
      <c r="E27" s="46" t="s">
        <v>92</v>
      </c>
      <c r="F27" s="46" t="s">
        <v>91</v>
      </c>
      <c r="G27" s="46" t="s">
        <v>90</v>
      </c>
      <c r="H27" s="30"/>
      <c r="I27" s="30"/>
      <c r="J27" s="30"/>
      <c r="K27" s="30"/>
      <c r="L27" s="30"/>
      <c r="M27" s="30"/>
      <c r="N27" s="30"/>
      <c r="O27" s="30"/>
      <c r="P27" s="30"/>
      <c r="Q27" s="30"/>
      <c r="R27" s="5"/>
      <c r="S27" s="114"/>
      <c r="T27" s="28"/>
      <c r="U27" s="28"/>
      <c r="V27" s="28"/>
      <c r="W27" s="28"/>
      <c r="X27" s="27"/>
      <c r="Y27" s="27"/>
      <c r="Z27" s="27"/>
      <c r="AA27" s="27"/>
      <c r="AB27" s="27"/>
    </row>
    <row r="28" spans="1:28" s="3" customFormat="1" ht="18" x14ac:dyDescent="0.25">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14"/>
      <c r="T28" s="28"/>
      <c r="U28" s="28"/>
      <c r="V28" s="28"/>
      <c r="W28" s="28"/>
      <c r="X28" s="27"/>
      <c r="Y28" s="27"/>
      <c r="Z28" s="27"/>
      <c r="AA28" s="27"/>
      <c r="AB28" s="27"/>
    </row>
    <row r="29" spans="1:28" ht="20.25" customHeight="1" x14ac:dyDescent="0.3">
      <c r="A29" s="103"/>
      <c r="B29" s="46" t="s">
        <v>328</v>
      </c>
      <c r="C29" s="46"/>
      <c r="D29" s="46"/>
      <c r="E29" s="103" t="s">
        <v>329</v>
      </c>
      <c r="F29" s="103" t="s">
        <v>329</v>
      </c>
      <c r="G29" s="103" t="s">
        <v>329</v>
      </c>
      <c r="H29" s="103"/>
      <c r="I29" s="103"/>
      <c r="J29" s="103"/>
      <c r="K29" s="103"/>
      <c r="L29" s="103"/>
      <c r="M29" s="103"/>
      <c r="N29" s="103"/>
      <c r="O29" s="103"/>
      <c r="P29" s="103"/>
      <c r="Q29" s="104"/>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7" zoomScale="55" zoomScaleNormal="60" zoomScaleSheetLayoutView="55"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76" t="str">
        <f>'1. паспорт местоположение'!A5:C5</f>
        <v>Год раскрытия информации: 2024 год</v>
      </c>
      <c r="B6" s="276"/>
      <c r="C6" s="276"/>
      <c r="D6" s="276"/>
      <c r="E6" s="276"/>
      <c r="F6" s="276"/>
      <c r="G6" s="276"/>
      <c r="H6" s="276"/>
      <c r="I6" s="276"/>
      <c r="J6" s="276"/>
      <c r="K6" s="276"/>
      <c r="L6" s="276"/>
      <c r="M6" s="276"/>
      <c r="N6" s="276"/>
      <c r="O6" s="276"/>
      <c r="P6" s="276"/>
      <c r="Q6" s="276"/>
      <c r="R6" s="276"/>
      <c r="S6" s="276"/>
      <c r="T6" s="276"/>
    </row>
    <row r="7" spans="1:20" s="12" customFormat="1" ht="15" customHeight="1" x14ac:dyDescent="0.25">
      <c r="A7" s="17"/>
      <c r="H7" s="16"/>
    </row>
    <row r="8" spans="1:20" s="12" customFormat="1" ht="15" customHeight="1" x14ac:dyDescent="0.25">
      <c r="A8" s="280" t="s">
        <v>10</v>
      </c>
      <c r="B8" s="280"/>
      <c r="C8" s="280"/>
      <c r="D8" s="280"/>
      <c r="E8" s="280"/>
      <c r="F8" s="280"/>
      <c r="G8" s="280"/>
      <c r="H8" s="280"/>
      <c r="I8" s="280"/>
      <c r="J8" s="280"/>
      <c r="K8" s="280"/>
      <c r="L8" s="280"/>
      <c r="M8" s="280"/>
      <c r="N8" s="280"/>
      <c r="O8" s="280"/>
      <c r="P8" s="280"/>
      <c r="Q8" s="280"/>
      <c r="R8" s="280"/>
      <c r="S8" s="280"/>
      <c r="T8" s="280"/>
    </row>
    <row r="9" spans="1:20" s="12" customFormat="1" ht="15" customHeight="1" x14ac:dyDescent="0.25">
      <c r="A9" s="280"/>
      <c r="B9" s="280"/>
      <c r="C9" s="280"/>
      <c r="D9" s="280"/>
      <c r="E9" s="280"/>
      <c r="F9" s="280"/>
      <c r="G9" s="280"/>
      <c r="H9" s="280"/>
      <c r="I9" s="280"/>
      <c r="J9" s="280"/>
      <c r="K9" s="280"/>
      <c r="L9" s="280"/>
      <c r="M9" s="280"/>
      <c r="N9" s="280"/>
      <c r="O9" s="280"/>
      <c r="P9" s="280"/>
      <c r="Q9" s="280"/>
      <c r="R9" s="280"/>
      <c r="S9" s="280"/>
      <c r="T9" s="280"/>
    </row>
    <row r="10" spans="1:20" s="12" customFormat="1" ht="18.75" customHeight="1" x14ac:dyDescent="0.25">
      <c r="A10" s="282" t="str">
        <f>'1. паспорт местоположение'!A9:C9</f>
        <v>АО "Россети Тюмень"</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5">
      <c r="A11" s="277" t="s">
        <v>9</v>
      </c>
      <c r="B11" s="277"/>
      <c r="C11" s="277"/>
      <c r="D11" s="277"/>
      <c r="E11" s="277"/>
      <c r="F11" s="277"/>
      <c r="G11" s="277"/>
      <c r="H11" s="277"/>
      <c r="I11" s="277"/>
      <c r="J11" s="277"/>
      <c r="K11" s="277"/>
      <c r="L11" s="277"/>
      <c r="M11" s="277"/>
      <c r="N11" s="277"/>
      <c r="O11" s="277"/>
      <c r="P11" s="277"/>
      <c r="Q11" s="277"/>
      <c r="R11" s="277"/>
      <c r="S11" s="277"/>
      <c r="T11" s="277"/>
    </row>
    <row r="12" spans="1:20" s="12" customFormat="1" ht="15" customHeight="1" x14ac:dyDescent="0.25">
      <c r="A12" s="280"/>
      <c r="B12" s="280"/>
      <c r="C12" s="280"/>
      <c r="D12" s="280"/>
      <c r="E12" s="280"/>
      <c r="F12" s="280"/>
      <c r="G12" s="280"/>
      <c r="H12" s="280"/>
      <c r="I12" s="280"/>
      <c r="J12" s="280"/>
      <c r="K12" s="280"/>
      <c r="L12" s="280"/>
      <c r="M12" s="280"/>
      <c r="N12" s="280"/>
      <c r="O12" s="280"/>
      <c r="P12" s="280"/>
      <c r="Q12" s="280"/>
      <c r="R12" s="280"/>
      <c r="S12" s="280"/>
      <c r="T12" s="280"/>
    </row>
    <row r="13" spans="1:20" s="12" customFormat="1" ht="18.75" customHeight="1" x14ac:dyDescent="0.25">
      <c r="A13" s="282" t="str">
        <f>'1. паспорт местоположение'!A12:C12</f>
        <v>F_TP3500.PS.0016</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5">
      <c r="A14" s="277" t="s">
        <v>8</v>
      </c>
      <c r="B14" s="277"/>
      <c r="C14" s="277"/>
      <c r="D14" s="277"/>
      <c r="E14" s="277"/>
      <c r="F14" s="277"/>
      <c r="G14" s="277"/>
      <c r="H14" s="277"/>
      <c r="I14" s="277"/>
      <c r="J14" s="277"/>
      <c r="K14" s="277"/>
      <c r="L14" s="277"/>
      <c r="M14" s="277"/>
      <c r="N14" s="277"/>
      <c r="O14" s="277"/>
      <c r="P14" s="277"/>
      <c r="Q14" s="277"/>
      <c r="R14" s="277"/>
      <c r="S14" s="277"/>
      <c r="T14" s="277"/>
    </row>
    <row r="15" spans="1:20" s="9" customFormat="1" ht="15.75" customHeight="1" x14ac:dyDescent="0.25">
      <c r="A15" s="286"/>
      <c r="B15" s="286"/>
      <c r="C15" s="286"/>
      <c r="D15" s="286"/>
      <c r="E15" s="286"/>
      <c r="F15" s="286"/>
      <c r="G15" s="286"/>
      <c r="H15" s="286"/>
      <c r="I15" s="286"/>
      <c r="J15" s="286"/>
      <c r="K15" s="286"/>
      <c r="L15" s="286"/>
      <c r="M15" s="286"/>
      <c r="N15" s="286"/>
      <c r="O15" s="286"/>
      <c r="P15" s="286"/>
      <c r="Q15" s="286"/>
      <c r="R15" s="286"/>
      <c r="S15" s="286"/>
      <c r="T15" s="286"/>
    </row>
    <row r="16" spans="1:20" s="3" customFormat="1" ht="42" customHeight="1" x14ac:dyDescent="0.25">
      <c r="A16" s="30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6" s="303"/>
      <c r="C16" s="303"/>
      <c r="D16" s="303"/>
      <c r="E16" s="303"/>
      <c r="F16" s="303"/>
      <c r="G16" s="303"/>
      <c r="H16" s="303"/>
      <c r="I16" s="303"/>
      <c r="J16" s="303"/>
      <c r="K16" s="303"/>
      <c r="L16" s="303"/>
      <c r="M16" s="303"/>
      <c r="N16" s="303"/>
      <c r="O16" s="303"/>
      <c r="P16" s="303"/>
      <c r="Q16" s="303"/>
      <c r="R16" s="303"/>
      <c r="S16" s="303"/>
      <c r="T16" s="303"/>
    </row>
    <row r="17" spans="1:20" s="3" customFormat="1" ht="15" customHeight="1" x14ac:dyDescent="0.25">
      <c r="A17" s="277" t="s">
        <v>7</v>
      </c>
      <c r="B17" s="277"/>
      <c r="C17" s="277"/>
      <c r="D17" s="277"/>
      <c r="E17" s="277"/>
      <c r="F17" s="277"/>
      <c r="G17" s="277"/>
      <c r="H17" s="277"/>
      <c r="I17" s="277"/>
      <c r="J17" s="277"/>
      <c r="K17" s="277"/>
      <c r="L17" s="277"/>
      <c r="M17" s="277"/>
      <c r="N17" s="277"/>
      <c r="O17" s="277"/>
      <c r="P17" s="277"/>
      <c r="Q17" s="277"/>
      <c r="R17" s="277"/>
      <c r="S17" s="277"/>
      <c r="T17" s="277"/>
    </row>
    <row r="18" spans="1:20" s="3" customFormat="1" ht="15" customHeight="1" x14ac:dyDescent="0.25">
      <c r="A18" s="287"/>
      <c r="B18" s="287"/>
      <c r="C18" s="287"/>
      <c r="D18" s="287"/>
      <c r="E18" s="287"/>
      <c r="F18" s="287"/>
      <c r="G18" s="287"/>
      <c r="H18" s="287"/>
      <c r="I18" s="287"/>
      <c r="J18" s="287"/>
      <c r="K18" s="287"/>
      <c r="L18" s="287"/>
      <c r="M18" s="287"/>
      <c r="N18" s="287"/>
      <c r="O18" s="287"/>
      <c r="P18" s="287"/>
      <c r="Q18" s="287"/>
      <c r="R18" s="287"/>
      <c r="S18" s="287"/>
      <c r="T18" s="287"/>
    </row>
    <row r="19" spans="1:20" s="3" customFormat="1" ht="15" customHeight="1" x14ac:dyDescent="0.25">
      <c r="A19" s="279" t="s">
        <v>429</v>
      </c>
      <c r="B19" s="279"/>
      <c r="C19" s="279"/>
      <c r="D19" s="279"/>
      <c r="E19" s="279"/>
      <c r="F19" s="279"/>
      <c r="G19" s="279"/>
      <c r="H19" s="279"/>
      <c r="I19" s="279"/>
      <c r="J19" s="279"/>
      <c r="K19" s="279"/>
      <c r="L19" s="279"/>
      <c r="M19" s="279"/>
      <c r="N19" s="279"/>
      <c r="O19" s="279"/>
      <c r="P19" s="279"/>
      <c r="Q19" s="279"/>
      <c r="R19" s="279"/>
      <c r="S19" s="279"/>
      <c r="T19" s="279"/>
    </row>
    <row r="20" spans="1:20" s="58" customFormat="1" ht="21" customHeight="1" x14ac:dyDescent="0.3">
      <c r="A20" s="304"/>
      <c r="B20" s="304"/>
      <c r="C20" s="304"/>
      <c r="D20" s="304"/>
      <c r="E20" s="304"/>
      <c r="F20" s="304"/>
      <c r="G20" s="304"/>
      <c r="H20" s="304"/>
      <c r="I20" s="304"/>
      <c r="J20" s="304"/>
      <c r="K20" s="304"/>
      <c r="L20" s="304"/>
      <c r="M20" s="304"/>
      <c r="N20" s="304"/>
      <c r="O20" s="304"/>
      <c r="P20" s="304"/>
      <c r="Q20" s="304"/>
      <c r="R20" s="304"/>
      <c r="S20" s="304"/>
      <c r="T20" s="304"/>
    </row>
    <row r="21" spans="1:20" ht="46.5" customHeight="1" x14ac:dyDescent="0.3">
      <c r="A21" s="297" t="s">
        <v>6</v>
      </c>
      <c r="B21" s="290" t="s">
        <v>193</v>
      </c>
      <c r="C21" s="291"/>
      <c r="D21" s="294" t="s">
        <v>131</v>
      </c>
      <c r="E21" s="290" t="s">
        <v>458</v>
      </c>
      <c r="F21" s="291"/>
      <c r="G21" s="290" t="s">
        <v>238</v>
      </c>
      <c r="H21" s="291"/>
      <c r="I21" s="290" t="s">
        <v>130</v>
      </c>
      <c r="J21" s="291"/>
      <c r="K21" s="294" t="s">
        <v>129</v>
      </c>
      <c r="L21" s="290" t="s">
        <v>128</v>
      </c>
      <c r="M21" s="291"/>
      <c r="N21" s="290" t="s">
        <v>454</v>
      </c>
      <c r="O21" s="291"/>
      <c r="P21" s="294" t="s">
        <v>127</v>
      </c>
      <c r="Q21" s="300" t="s">
        <v>126</v>
      </c>
      <c r="R21" s="301"/>
      <c r="S21" s="300" t="s">
        <v>125</v>
      </c>
      <c r="T21" s="302"/>
    </row>
    <row r="22" spans="1:20" ht="204.75" customHeight="1" x14ac:dyDescent="0.3">
      <c r="A22" s="298"/>
      <c r="B22" s="292"/>
      <c r="C22" s="293"/>
      <c r="D22" s="296"/>
      <c r="E22" s="292"/>
      <c r="F22" s="293"/>
      <c r="G22" s="292"/>
      <c r="H22" s="293"/>
      <c r="I22" s="292"/>
      <c r="J22" s="293"/>
      <c r="K22" s="295"/>
      <c r="L22" s="292"/>
      <c r="M22" s="293"/>
      <c r="N22" s="292"/>
      <c r="O22" s="293"/>
      <c r="P22" s="295"/>
      <c r="Q22" s="88" t="s">
        <v>124</v>
      </c>
      <c r="R22" s="88" t="s">
        <v>428</v>
      </c>
      <c r="S22" s="88" t="s">
        <v>123</v>
      </c>
      <c r="T22" s="88" t="s">
        <v>122</v>
      </c>
    </row>
    <row r="23" spans="1:20" ht="51.75" customHeight="1" x14ac:dyDescent="0.3">
      <c r="A23" s="299"/>
      <c r="B23" s="122" t="s">
        <v>120</v>
      </c>
      <c r="C23" s="122" t="s">
        <v>121</v>
      </c>
      <c r="D23" s="295"/>
      <c r="E23" s="122" t="s">
        <v>120</v>
      </c>
      <c r="F23" s="122" t="s">
        <v>121</v>
      </c>
      <c r="G23" s="122" t="s">
        <v>120</v>
      </c>
      <c r="H23" s="122" t="s">
        <v>121</v>
      </c>
      <c r="I23" s="122" t="s">
        <v>120</v>
      </c>
      <c r="J23" s="122" t="s">
        <v>121</v>
      </c>
      <c r="K23" s="122" t="s">
        <v>120</v>
      </c>
      <c r="L23" s="122" t="s">
        <v>120</v>
      </c>
      <c r="M23" s="122" t="s">
        <v>121</v>
      </c>
      <c r="N23" s="122" t="s">
        <v>120</v>
      </c>
      <c r="O23" s="122" t="s">
        <v>121</v>
      </c>
      <c r="P23" s="148" t="s">
        <v>120</v>
      </c>
      <c r="Q23" s="88" t="s">
        <v>120</v>
      </c>
      <c r="R23" s="88" t="s">
        <v>120</v>
      </c>
      <c r="S23" s="88" t="s">
        <v>120</v>
      </c>
      <c r="T23" s="88" t="s">
        <v>120</v>
      </c>
    </row>
    <row r="24" spans="1:20"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93.6" x14ac:dyDescent="0.3">
      <c r="A25" s="62">
        <v>1</v>
      </c>
      <c r="B25" s="60" t="s">
        <v>474</v>
      </c>
      <c r="C25" s="60" t="s">
        <v>474</v>
      </c>
      <c r="D25" s="60" t="s">
        <v>427</v>
      </c>
      <c r="E25" s="60" t="s">
        <v>329</v>
      </c>
      <c r="F25" s="141" t="s">
        <v>473</v>
      </c>
      <c r="G25" s="60" t="s">
        <v>329</v>
      </c>
      <c r="H25" s="60" t="s">
        <v>475</v>
      </c>
      <c r="I25" s="60" t="s">
        <v>329</v>
      </c>
      <c r="J25" s="59" t="s">
        <v>329</v>
      </c>
      <c r="K25" s="59" t="s">
        <v>472</v>
      </c>
      <c r="L25" s="59" t="s">
        <v>329</v>
      </c>
      <c r="M25" s="61" t="s">
        <v>329</v>
      </c>
      <c r="N25" s="61" t="s">
        <v>329</v>
      </c>
      <c r="O25" s="61" t="s">
        <v>329</v>
      </c>
      <c r="P25" s="59" t="s">
        <v>329</v>
      </c>
      <c r="Q25" s="124" t="s">
        <v>329</v>
      </c>
      <c r="R25" s="60" t="s">
        <v>329</v>
      </c>
      <c r="S25" s="124" t="s">
        <v>329</v>
      </c>
      <c r="T25" s="60" t="s">
        <v>329</v>
      </c>
    </row>
    <row r="26" spans="1:20" ht="78" x14ac:dyDescent="0.3">
      <c r="A26" s="62">
        <v>2</v>
      </c>
      <c r="B26" s="60" t="s">
        <v>474</v>
      </c>
      <c r="C26" s="60" t="s">
        <v>474</v>
      </c>
      <c r="D26" s="60" t="s">
        <v>427</v>
      </c>
      <c r="E26" s="60" t="s">
        <v>329</v>
      </c>
      <c r="F26" s="141" t="s">
        <v>473</v>
      </c>
      <c r="G26" s="60" t="s">
        <v>329</v>
      </c>
      <c r="H26" s="60" t="s">
        <v>476</v>
      </c>
      <c r="I26" s="60" t="s">
        <v>329</v>
      </c>
      <c r="J26" s="59" t="s">
        <v>329</v>
      </c>
      <c r="K26" s="59" t="s">
        <v>472</v>
      </c>
      <c r="L26" s="59" t="s">
        <v>329</v>
      </c>
      <c r="M26" s="61" t="s">
        <v>329</v>
      </c>
      <c r="N26" s="61" t="s">
        <v>329</v>
      </c>
      <c r="O26" s="61" t="s">
        <v>329</v>
      </c>
      <c r="P26" s="59" t="s">
        <v>329</v>
      </c>
      <c r="Q26" s="124" t="s">
        <v>329</v>
      </c>
      <c r="R26" s="60" t="s">
        <v>329</v>
      </c>
      <c r="S26" s="124" t="s">
        <v>329</v>
      </c>
      <c r="T26" s="60" t="s">
        <v>329</v>
      </c>
    </row>
    <row r="27" spans="1:20" ht="78" x14ac:dyDescent="0.3">
      <c r="A27" s="62">
        <v>3</v>
      </c>
      <c r="B27" s="60" t="s">
        <v>477</v>
      </c>
      <c r="C27" s="60" t="s">
        <v>477</v>
      </c>
      <c r="D27" s="60" t="s">
        <v>427</v>
      </c>
      <c r="E27" s="60" t="s">
        <v>329</v>
      </c>
      <c r="F27" s="141" t="s">
        <v>473</v>
      </c>
      <c r="G27" s="60" t="s">
        <v>329</v>
      </c>
      <c r="H27" s="60" t="s">
        <v>478</v>
      </c>
      <c r="I27" s="60" t="s">
        <v>329</v>
      </c>
      <c r="J27" s="59" t="s">
        <v>329</v>
      </c>
      <c r="K27" s="59" t="s">
        <v>472</v>
      </c>
      <c r="L27" s="59" t="s">
        <v>329</v>
      </c>
      <c r="M27" s="61" t="s">
        <v>329</v>
      </c>
      <c r="N27" s="61" t="s">
        <v>329</v>
      </c>
      <c r="O27" s="61" t="s">
        <v>329</v>
      </c>
      <c r="P27" s="59" t="s">
        <v>329</v>
      </c>
      <c r="Q27" s="124" t="s">
        <v>329</v>
      </c>
      <c r="R27" s="60" t="s">
        <v>329</v>
      </c>
      <c r="S27" s="124" t="s">
        <v>329</v>
      </c>
      <c r="T27" s="60" t="s">
        <v>329</v>
      </c>
    </row>
    <row r="28" spans="1:20" ht="78" x14ac:dyDescent="0.3">
      <c r="A28" s="62">
        <v>4</v>
      </c>
      <c r="B28" s="60" t="s">
        <v>477</v>
      </c>
      <c r="C28" s="60" t="s">
        <v>477</v>
      </c>
      <c r="D28" s="60" t="s">
        <v>427</v>
      </c>
      <c r="E28" s="60" t="s">
        <v>329</v>
      </c>
      <c r="F28" s="141" t="s">
        <v>473</v>
      </c>
      <c r="G28" s="60" t="s">
        <v>329</v>
      </c>
      <c r="H28" s="60" t="s">
        <v>480</v>
      </c>
      <c r="I28" s="60" t="s">
        <v>329</v>
      </c>
      <c r="J28" s="59" t="s">
        <v>329</v>
      </c>
      <c r="K28" s="59" t="s">
        <v>472</v>
      </c>
      <c r="L28" s="59" t="s">
        <v>329</v>
      </c>
      <c r="M28" s="61" t="s">
        <v>329</v>
      </c>
      <c r="N28" s="61" t="s">
        <v>329</v>
      </c>
      <c r="O28" s="61" t="s">
        <v>329</v>
      </c>
      <c r="P28" s="59" t="s">
        <v>329</v>
      </c>
      <c r="Q28" s="124" t="s">
        <v>329</v>
      </c>
      <c r="R28" s="60" t="s">
        <v>329</v>
      </c>
      <c r="S28" s="124" t="s">
        <v>329</v>
      </c>
      <c r="T28" s="60" t="s">
        <v>329</v>
      </c>
    </row>
    <row r="29" spans="1:20" s="58" customFormat="1" ht="106.5" customHeight="1" x14ac:dyDescent="0.3">
      <c r="A29" s="62">
        <v>5</v>
      </c>
      <c r="B29" s="60" t="s">
        <v>479</v>
      </c>
      <c r="C29" s="60" t="s">
        <v>479</v>
      </c>
      <c r="D29" s="60" t="s">
        <v>427</v>
      </c>
      <c r="E29" s="60" t="s">
        <v>329</v>
      </c>
      <c r="F29" s="141" t="s">
        <v>473</v>
      </c>
      <c r="G29" s="60" t="s">
        <v>329</v>
      </c>
      <c r="H29" s="60" t="s">
        <v>475</v>
      </c>
      <c r="I29" s="60" t="s">
        <v>329</v>
      </c>
      <c r="J29" s="59" t="s">
        <v>329</v>
      </c>
      <c r="K29" s="59" t="s">
        <v>472</v>
      </c>
      <c r="L29" s="59" t="s">
        <v>329</v>
      </c>
      <c r="M29" s="61" t="s">
        <v>329</v>
      </c>
      <c r="N29" s="61" t="s">
        <v>329</v>
      </c>
      <c r="O29" s="61" t="s">
        <v>329</v>
      </c>
      <c r="P29" s="59" t="s">
        <v>329</v>
      </c>
      <c r="Q29" s="124" t="s">
        <v>329</v>
      </c>
      <c r="R29" s="60" t="s">
        <v>329</v>
      </c>
      <c r="S29" s="124" t="s">
        <v>329</v>
      </c>
      <c r="T29" s="60" t="s">
        <v>329</v>
      </c>
    </row>
    <row r="30" spans="1:20" ht="3" customHeight="1" x14ac:dyDescent="0.3"/>
    <row r="31" spans="1:20" s="56" customFormat="1" ht="13.2" x14ac:dyDescent="0.25">
      <c r="B31" s="57"/>
      <c r="C31" s="57"/>
      <c r="K31" s="57"/>
    </row>
    <row r="32" spans="1:20" s="56" customFormat="1" x14ac:dyDescent="0.3">
      <c r="B32" s="54" t="s">
        <v>119</v>
      </c>
      <c r="C32" s="54"/>
      <c r="D32" s="54"/>
      <c r="E32" s="54"/>
      <c r="F32" s="54"/>
      <c r="G32" s="54"/>
      <c r="H32" s="54"/>
      <c r="I32" s="54"/>
      <c r="J32" s="54"/>
      <c r="K32" s="54"/>
      <c r="L32" s="54"/>
      <c r="M32" s="54"/>
      <c r="N32" s="54"/>
      <c r="O32" s="54"/>
      <c r="P32" s="54"/>
      <c r="Q32" s="54"/>
      <c r="R32" s="54"/>
    </row>
    <row r="33" spans="2:113" x14ac:dyDescent="0.3">
      <c r="B33" s="289" t="s">
        <v>462</v>
      </c>
      <c r="C33" s="289"/>
      <c r="D33" s="289"/>
      <c r="E33" s="289"/>
      <c r="F33" s="289"/>
      <c r="G33" s="289"/>
      <c r="H33" s="289"/>
      <c r="I33" s="289"/>
      <c r="J33" s="289"/>
      <c r="K33" s="289"/>
      <c r="L33" s="289"/>
      <c r="M33" s="289"/>
      <c r="N33" s="289"/>
      <c r="O33" s="289"/>
      <c r="P33" s="289"/>
      <c r="Q33" s="289"/>
      <c r="R33" s="289"/>
    </row>
    <row r="34" spans="2:113" x14ac:dyDescent="0.3">
      <c r="B34" s="54"/>
      <c r="C34" s="54"/>
      <c r="D34" s="54"/>
      <c r="E34" s="54"/>
      <c r="F34" s="54"/>
      <c r="G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x14ac:dyDescent="0.3">
      <c r="B35" s="53" t="s">
        <v>427</v>
      </c>
      <c r="C35" s="53"/>
      <c r="D35" s="53"/>
      <c r="E35" s="53"/>
      <c r="F35" s="51"/>
      <c r="G35" s="51"/>
      <c r="H35" s="53"/>
      <c r="I35" s="53"/>
      <c r="J35" s="53"/>
      <c r="K35" s="53"/>
      <c r="L35" s="53"/>
      <c r="M35" s="53"/>
      <c r="N35" s="53"/>
      <c r="O35" s="53"/>
      <c r="P35" s="53"/>
      <c r="Q35" s="53"/>
      <c r="R35" s="53"/>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x14ac:dyDescent="0.3">
      <c r="B36" s="53" t="s">
        <v>118</v>
      </c>
      <c r="C36" s="53"/>
      <c r="D36" s="53"/>
      <c r="E36" s="53"/>
      <c r="F36" s="51"/>
      <c r="G36" s="51"/>
      <c r="H36" s="53"/>
      <c r="I36" s="53"/>
      <c r="J36" s="53"/>
      <c r="K36" s="53"/>
      <c r="L36" s="53"/>
      <c r="M36" s="53"/>
      <c r="N36" s="53"/>
      <c r="O36" s="53"/>
      <c r="P36" s="53"/>
      <c r="Q36" s="53"/>
      <c r="R36" s="53"/>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1" customFormat="1" x14ac:dyDescent="0.3">
      <c r="B37" s="53" t="s">
        <v>117</v>
      </c>
      <c r="C37" s="53"/>
      <c r="D37" s="53"/>
      <c r="E37" s="53"/>
      <c r="H37" s="53"/>
      <c r="I37" s="53"/>
      <c r="J37" s="53"/>
      <c r="K37" s="53"/>
      <c r="L37" s="53"/>
      <c r="M37" s="53"/>
      <c r="N37" s="53"/>
      <c r="O37" s="53"/>
      <c r="P37" s="53"/>
      <c r="Q37" s="53"/>
      <c r="R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116</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115</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114</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B41" s="53" t="s">
        <v>113</v>
      </c>
      <c r="C41" s="53"/>
      <c r="D41" s="53"/>
      <c r="E41" s="53"/>
      <c r="H41" s="53"/>
      <c r="I41" s="53"/>
      <c r="J41" s="53"/>
      <c r="K41" s="53"/>
      <c r="L41" s="53"/>
      <c r="M41" s="53"/>
      <c r="N41" s="53"/>
      <c r="O41" s="53"/>
      <c r="P41" s="5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B42" s="53" t="s">
        <v>112</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2:113" s="51" customFormat="1" x14ac:dyDescent="0.3">
      <c r="B43" s="53" t="s">
        <v>111</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2:113" s="51" customFormat="1" x14ac:dyDescent="0.3">
      <c r="B44" s="53" t="s">
        <v>110</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2:113" s="51" customFormat="1" x14ac:dyDescent="0.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2:113" s="51" customFormat="1" x14ac:dyDescent="0.3">
      <c r="Q46" s="53"/>
      <c r="R46" s="53"/>
      <c r="S46" s="53"/>
      <c r="T46" s="53"/>
      <c r="U46" s="53"/>
      <c r="V46" s="53"/>
      <c r="W46" s="53"/>
      <c r="X46" s="53"/>
      <c r="Y46" s="53"/>
      <c r="Z46" s="53"/>
      <c r="AA46" s="53"/>
      <c r="AB46" s="53"/>
      <c r="AC46" s="53"/>
      <c r="AD46" s="53"/>
      <c r="AE46" s="53"/>
      <c r="AF46" s="53"/>
      <c r="AG46" s="53"/>
      <c r="AH46" s="53"/>
      <c r="AI46" s="53"/>
      <c r="AJ46" s="53"/>
      <c r="AK46" s="53"/>
      <c r="AL46" s="53"/>
      <c r="AM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K16" zoomScale="60" workbookViewId="0">
      <selection activeCell="A12" sqref="A12:AA1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row>
    <row r="6" spans="1:27" s="12" customFormat="1" x14ac:dyDescent="0.25">
      <c r="A6" s="125"/>
      <c r="B6" s="125"/>
      <c r="C6" s="125"/>
      <c r="D6" s="125"/>
      <c r="E6" s="125"/>
      <c r="F6" s="125"/>
      <c r="G6" s="125"/>
      <c r="H6" s="125"/>
      <c r="I6" s="125"/>
      <c r="J6" s="125"/>
      <c r="K6" s="125"/>
      <c r="L6" s="125"/>
      <c r="M6" s="125"/>
      <c r="N6" s="125"/>
      <c r="O6" s="125"/>
      <c r="P6" s="125"/>
      <c r="Q6" s="125"/>
      <c r="R6" s="125"/>
      <c r="S6" s="125"/>
      <c r="T6" s="125"/>
    </row>
    <row r="7" spans="1:27" s="12" customFormat="1" ht="17.399999999999999" x14ac:dyDescent="0.25">
      <c r="E7" s="280" t="s">
        <v>10</v>
      </c>
      <c r="F7" s="280"/>
      <c r="G7" s="280"/>
      <c r="H7" s="280"/>
      <c r="I7" s="280"/>
      <c r="J7" s="280"/>
      <c r="K7" s="280"/>
      <c r="L7" s="280"/>
      <c r="M7" s="280"/>
      <c r="N7" s="280"/>
      <c r="O7" s="280"/>
      <c r="P7" s="280"/>
      <c r="Q7" s="280"/>
      <c r="R7" s="280"/>
      <c r="S7" s="280"/>
      <c r="T7" s="280"/>
      <c r="U7" s="280"/>
      <c r="V7" s="280"/>
      <c r="W7" s="280"/>
      <c r="X7" s="280"/>
      <c r="Y7" s="280"/>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82"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row>
    <row r="10" spans="1:27" s="12" customFormat="1" ht="18.75" customHeight="1" x14ac:dyDescent="0.25">
      <c r="E10" s="277" t="s">
        <v>9</v>
      </c>
      <c r="F10" s="277"/>
      <c r="G10" s="277"/>
      <c r="H10" s="277"/>
      <c r="I10" s="277"/>
      <c r="J10" s="277"/>
      <c r="K10" s="277"/>
      <c r="L10" s="277"/>
      <c r="M10" s="277"/>
      <c r="N10" s="277"/>
      <c r="O10" s="277"/>
      <c r="P10" s="277"/>
      <c r="Q10" s="277"/>
      <c r="R10" s="277"/>
      <c r="S10" s="277"/>
      <c r="T10" s="277"/>
      <c r="U10" s="277"/>
      <c r="V10" s="277"/>
      <c r="W10" s="277"/>
      <c r="X10" s="277"/>
      <c r="Y10" s="277"/>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78" t="str">
        <f>'3.1. паспорт Техсостояние ПС'!A13:T13</f>
        <v>F_TP3500.PS.0016</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row>
    <row r="13" spans="1:27" s="12" customFormat="1" ht="18.75" customHeight="1" x14ac:dyDescent="0.25">
      <c r="E13" s="277" t="s">
        <v>8</v>
      </c>
      <c r="F13" s="277"/>
      <c r="G13" s="277"/>
      <c r="H13" s="277"/>
      <c r="I13" s="277"/>
      <c r="J13" s="277"/>
      <c r="K13" s="277"/>
      <c r="L13" s="277"/>
      <c r="M13" s="277"/>
      <c r="N13" s="277"/>
      <c r="O13" s="277"/>
      <c r="P13" s="277"/>
      <c r="Q13" s="277"/>
      <c r="R13" s="277"/>
      <c r="S13" s="277"/>
      <c r="T13" s="277"/>
      <c r="U13" s="277"/>
      <c r="V13" s="277"/>
      <c r="W13" s="277"/>
      <c r="X13" s="277"/>
      <c r="Y13" s="277"/>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1"/>
      <c r="C15" s="311"/>
      <c r="D15" s="311"/>
      <c r="E15" s="311"/>
      <c r="F15" s="311"/>
      <c r="G15" s="311"/>
      <c r="H15" s="311"/>
      <c r="I15" s="311"/>
      <c r="J15" s="311"/>
      <c r="K15" s="311"/>
      <c r="L15" s="311"/>
      <c r="M15" s="311"/>
      <c r="N15" s="311"/>
      <c r="O15" s="311"/>
      <c r="P15" s="311"/>
      <c r="Q15" s="311"/>
      <c r="R15" s="311"/>
      <c r="S15" s="311"/>
      <c r="T15" s="311"/>
      <c r="U15" s="311"/>
      <c r="V15" s="311"/>
      <c r="W15" s="311"/>
      <c r="X15" s="311"/>
      <c r="Y15" s="311"/>
      <c r="Z15" s="311"/>
      <c r="AA15" s="311"/>
    </row>
    <row r="16" spans="1:27" s="3" customFormat="1" ht="15" customHeight="1" x14ac:dyDescent="0.25">
      <c r="E16" s="277" t="s">
        <v>7</v>
      </c>
      <c r="F16" s="277"/>
      <c r="G16" s="277"/>
      <c r="H16" s="277"/>
      <c r="I16" s="277"/>
      <c r="J16" s="277"/>
      <c r="K16" s="277"/>
      <c r="L16" s="277"/>
      <c r="M16" s="277"/>
      <c r="N16" s="277"/>
      <c r="O16" s="277"/>
      <c r="P16" s="277"/>
      <c r="Q16" s="277"/>
      <c r="R16" s="277"/>
      <c r="S16" s="277"/>
      <c r="T16" s="277"/>
      <c r="U16" s="277"/>
      <c r="V16" s="277"/>
      <c r="W16" s="277"/>
      <c r="X16" s="277"/>
      <c r="Y16" s="277"/>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79"/>
      <c r="F18" s="279"/>
      <c r="G18" s="279"/>
      <c r="H18" s="279"/>
      <c r="I18" s="279"/>
      <c r="J18" s="279"/>
      <c r="K18" s="279"/>
      <c r="L18" s="279"/>
      <c r="M18" s="279"/>
      <c r="N18" s="279"/>
      <c r="O18" s="279"/>
      <c r="P18" s="279"/>
      <c r="Q18" s="279"/>
      <c r="R18" s="279"/>
      <c r="S18" s="279"/>
      <c r="T18" s="279"/>
      <c r="U18" s="279"/>
      <c r="V18" s="279"/>
      <c r="W18" s="279"/>
      <c r="X18" s="279"/>
      <c r="Y18" s="279"/>
    </row>
    <row r="19" spans="1:27" ht="25.5" customHeight="1" x14ac:dyDescent="0.3">
      <c r="A19" s="279" t="s">
        <v>431</v>
      </c>
      <c r="B19" s="279"/>
      <c r="C19" s="279"/>
      <c r="D19" s="279"/>
      <c r="E19" s="279"/>
      <c r="F19" s="279"/>
      <c r="G19" s="279"/>
      <c r="H19" s="279"/>
      <c r="I19" s="279"/>
      <c r="J19" s="279"/>
      <c r="K19" s="279"/>
      <c r="L19" s="279"/>
      <c r="M19" s="279"/>
      <c r="N19" s="279"/>
      <c r="O19" s="279"/>
      <c r="P19" s="279"/>
      <c r="Q19" s="279"/>
      <c r="R19" s="279"/>
      <c r="S19" s="279"/>
      <c r="T19" s="279"/>
      <c r="U19" s="279"/>
      <c r="V19" s="279"/>
      <c r="W19" s="279"/>
      <c r="X19" s="279"/>
      <c r="Y19" s="279"/>
      <c r="Z19" s="279"/>
      <c r="AA19" s="279"/>
    </row>
    <row r="20" spans="1:27" s="58" customFormat="1" ht="21" customHeight="1" x14ac:dyDescent="0.3"/>
    <row r="21" spans="1:27" ht="47.25" customHeight="1" x14ac:dyDescent="0.3">
      <c r="A21" s="309" t="s">
        <v>6</v>
      </c>
      <c r="B21" s="305" t="s">
        <v>438</v>
      </c>
      <c r="C21" s="306"/>
      <c r="D21" s="305" t="s">
        <v>440</v>
      </c>
      <c r="E21" s="306"/>
      <c r="F21" s="300" t="s">
        <v>103</v>
      </c>
      <c r="G21" s="302"/>
      <c r="H21" s="302"/>
      <c r="I21" s="301"/>
      <c r="J21" s="309" t="s">
        <v>441</v>
      </c>
      <c r="K21" s="305" t="s">
        <v>442</v>
      </c>
      <c r="L21" s="306"/>
      <c r="M21" s="305" t="s">
        <v>443</v>
      </c>
      <c r="N21" s="306"/>
      <c r="O21" s="305" t="s">
        <v>430</v>
      </c>
      <c r="P21" s="306"/>
      <c r="Q21" s="305" t="s">
        <v>136</v>
      </c>
      <c r="R21" s="306"/>
      <c r="S21" s="309" t="s">
        <v>135</v>
      </c>
      <c r="T21" s="309" t="s">
        <v>444</v>
      </c>
      <c r="U21" s="309" t="s">
        <v>439</v>
      </c>
      <c r="V21" s="305" t="s">
        <v>134</v>
      </c>
      <c r="W21" s="306"/>
      <c r="X21" s="300" t="s">
        <v>126</v>
      </c>
      <c r="Y21" s="302"/>
      <c r="Z21" s="300" t="s">
        <v>125</v>
      </c>
      <c r="AA21" s="302"/>
    </row>
    <row r="22" spans="1:27" ht="216" customHeight="1" x14ac:dyDescent="0.3">
      <c r="A22" s="312"/>
      <c r="B22" s="307"/>
      <c r="C22" s="308"/>
      <c r="D22" s="307"/>
      <c r="E22" s="308"/>
      <c r="F22" s="300" t="s">
        <v>133</v>
      </c>
      <c r="G22" s="301"/>
      <c r="H22" s="300" t="s">
        <v>132</v>
      </c>
      <c r="I22" s="301"/>
      <c r="J22" s="310"/>
      <c r="K22" s="307"/>
      <c r="L22" s="308"/>
      <c r="M22" s="307"/>
      <c r="N22" s="308"/>
      <c r="O22" s="307"/>
      <c r="P22" s="308"/>
      <c r="Q22" s="307"/>
      <c r="R22" s="308"/>
      <c r="S22" s="310"/>
      <c r="T22" s="310"/>
      <c r="U22" s="310"/>
      <c r="V22" s="307"/>
      <c r="W22" s="308"/>
      <c r="X22" s="88" t="s">
        <v>124</v>
      </c>
      <c r="Y22" s="88" t="s">
        <v>428</v>
      </c>
      <c r="Z22" s="88" t="s">
        <v>123</v>
      </c>
      <c r="AA22" s="88" t="s">
        <v>122</v>
      </c>
    </row>
    <row r="23" spans="1:27" ht="60" customHeight="1" x14ac:dyDescent="0.3">
      <c r="A23" s="310"/>
      <c r="B23" s="120" t="s">
        <v>120</v>
      </c>
      <c r="C23" s="120" t="s">
        <v>121</v>
      </c>
      <c r="D23" s="89" t="s">
        <v>120</v>
      </c>
      <c r="E23" s="89" t="s">
        <v>121</v>
      </c>
      <c r="F23" s="89" t="s">
        <v>120</v>
      </c>
      <c r="G23" s="89" t="s">
        <v>121</v>
      </c>
      <c r="H23" s="89" t="s">
        <v>120</v>
      </c>
      <c r="I23" s="89" t="s">
        <v>121</v>
      </c>
      <c r="J23" s="89" t="s">
        <v>120</v>
      </c>
      <c r="K23" s="89" t="s">
        <v>120</v>
      </c>
      <c r="L23" s="89" t="s">
        <v>121</v>
      </c>
      <c r="M23" s="89" t="s">
        <v>120</v>
      </c>
      <c r="N23" s="89" t="s">
        <v>121</v>
      </c>
      <c r="O23" s="89" t="s">
        <v>120</v>
      </c>
      <c r="P23" s="89" t="s">
        <v>121</v>
      </c>
      <c r="Q23" s="89" t="s">
        <v>120</v>
      </c>
      <c r="R23" s="89" t="s">
        <v>121</v>
      </c>
      <c r="S23" s="89" t="s">
        <v>120</v>
      </c>
      <c r="T23" s="89" t="s">
        <v>120</v>
      </c>
      <c r="U23" s="89" t="s">
        <v>120</v>
      </c>
      <c r="V23" s="89" t="s">
        <v>120</v>
      </c>
      <c r="W23" s="89" t="s">
        <v>121</v>
      </c>
      <c r="X23" s="89" t="s">
        <v>120</v>
      </c>
      <c r="Y23" s="89" t="s">
        <v>120</v>
      </c>
      <c r="Z23" s="88" t="s">
        <v>120</v>
      </c>
      <c r="AA23" s="88" t="s">
        <v>120</v>
      </c>
    </row>
    <row r="24" spans="1:27" x14ac:dyDescent="0.3">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87.75" customHeight="1" x14ac:dyDescent="0.3">
      <c r="A25" s="94"/>
      <c r="B25" s="94"/>
      <c r="C25" s="94"/>
      <c r="D25" s="94"/>
      <c r="E25" s="95"/>
      <c r="F25" s="95"/>
      <c r="G25" s="96"/>
      <c r="H25" s="96"/>
      <c r="I25" s="96"/>
      <c r="J25" s="97"/>
      <c r="K25" s="97"/>
      <c r="L25" s="98"/>
      <c r="M25" s="98"/>
      <c r="N25" s="99"/>
      <c r="O25" s="99"/>
      <c r="P25" s="99"/>
      <c r="Q25" s="132"/>
      <c r="R25" s="96"/>
      <c r="S25" s="97"/>
      <c r="T25" s="97"/>
      <c r="U25" s="97"/>
      <c r="V25" s="133"/>
      <c r="W25" s="99"/>
      <c r="X25" s="94"/>
      <c r="Y25" s="94"/>
      <c r="Z25" s="94"/>
      <c r="AA25" s="94"/>
    </row>
    <row r="26" spans="1:27" ht="3" customHeight="1" x14ac:dyDescent="0.3">
      <c r="X26" s="90"/>
      <c r="Y26" s="91"/>
      <c r="Z26" s="51"/>
      <c r="AA26" s="51"/>
    </row>
    <row r="27" spans="1:27" s="56" customFormat="1" ht="13.2" x14ac:dyDescent="0.25">
      <c r="A27" s="57"/>
      <c r="B27" s="57"/>
      <c r="C27" s="57"/>
      <c r="E27" s="57"/>
      <c r="X27" s="92"/>
      <c r="Y27" s="92"/>
      <c r="Z27" s="92"/>
      <c r="AA27" s="92"/>
    </row>
    <row r="28" spans="1:27" s="56" customFormat="1" ht="13.2" x14ac:dyDescent="0.25">
      <c r="A28" s="57"/>
      <c r="B28" s="57"/>
      <c r="C28" s="5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E28" sqref="E28"/>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76" t="str">
        <f>'1. паспорт местоположение'!A5:C5</f>
        <v>Год раскрытия информации: 2024 год</v>
      </c>
      <c r="B5" s="276"/>
      <c r="C5" s="276"/>
      <c r="D5" s="126"/>
      <c r="E5" s="126"/>
      <c r="F5" s="126"/>
      <c r="G5" s="126"/>
      <c r="H5" s="126"/>
      <c r="I5" s="126"/>
      <c r="J5" s="126"/>
      <c r="K5" s="126"/>
      <c r="L5" s="126"/>
      <c r="M5" s="126"/>
      <c r="N5" s="126"/>
      <c r="O5" s="126"/>
      <c r="P5" s="126"/>
      <c r="Q5" s="126"/>
      <c r="R5" s="126"/>
      <c r="S5" s="126"/>
      <c r="T5" s="126"/>
      <c r="U5" s="126"/>
      <c r="V5" s="126"/>
      <c r="W5" s="126"/>
      <c r="X5" s="126"/>
      <c r="Y5" s="126"/>
      <c r="Z5" s="126"/>
      <c r="AA5" s="126"/>
      <c r="AB5" s="126"/>
      <c r="AC5" s="126"/>
    </row>
    <row r="6" spans="1:29" s="12" customFormat="1" ht="18" x14ac:dyDescent="0.35">
      <c r="A6" s="17"/>
      <c r="E6" s="16"/>
      <c r="F6" s="16"/>
      <c r="G6" s="15"/>
    </row>
    <row r="7" spans="1:29" s="12" customFormat="1" ht="17.399999999999999" x14ac:dyDescent="0.25">
      <c r="A7" s="280" t="s">
        <v>10</v>
      </c>
      <c r="B7" s="280"/>
      <c r="C7" s="280"/>
      <c r="D7" s="13"/>
      <c r="E7" s="13"/>
      <c r="F7" s="13"/>
      <c r="G7" s="13"/>
      <c r="H7" s="13"/>
      <c r="I7" s="13"/>
      <c r="J7" s="13"/>
      <c r="K7" s="13"/>
      <c r="L7" s="13"/>
      <c r="M7" s="13"/>
      <c r="N7" s="13"/>
      <c r="O7" s="13"/>
      <c r="P7" s="13"/>
      <c r="Q7" s="13"/>
      <c r="R7" s="13"/>
      <c r="S7" s="13"/>
      <c r="T7" s="13"/>
      <c r="U7" s="13"/>
    </row>
    <row r="8" spans="1:29" s="12" customFormat="1" ht="17.399999999999999" x14ac:dyDescent="0.25">
      <c r="A8" s="280"/>
      <c r="B8" s="280"/>
      <c r="C8" s="280"/>
      <c r="D8" s="14"/>
      <c r="E8" s="14"/>
      <c r="F8" s="14"/>
      <c r="G8" s="14"/>
      <c r="H8" s="13"/>
      <c r="I8" s="13"/>
      <c r="J8" s="13"/>
      <c r="K8" s="13"/>
      <c r="L8" s="13"/>
      <c r="M8" s="13"/>
      <c r="N8" s="13"/>
      <c r="O8" s="13"/>
      <c r="P8" s="13"/>
      <c r="Q8" s="13"/>
      <c r="R8" s="13"/>
      <c r="S8" s="13"/>
      <c r="T8" s="13"/>
      <c r="U8" s="13"/>
    </row>
    <row r="9" spans="1:29" s="12" customFormat="1" ht="17.399999999999999" x14ac:dyDescent="0.25">
      <c r="A9" s="278" t="str">
        <f>'1. паспорт местоположение'!A9:C9</f>
        <v>АО "Россети Тюмень"</v>
      </c>
      <c r="B9" s="278"/>
      <c r="C9" s="278"/>
      <c r="D9" s="8"/>
      <c r="E9" s="8"/>
      <c r="F9" s="8"/>
      <c r="G9" s="8"/>
      <c r="H9" s="13"/>
      <c r="I9" s="13"/>
      <c r="J9" s="13"/>
      <c r="K9" s="13"/>
      <c r="L9" s="13"/>
      <c r="M9" s="13"/>
      <c r="N9" s="13"/>
      <c r="O9" s="13"/>
      <c r="P9" s="13"/>
      <c r="Q9" s="13"/>
      <c r="R9" s="13"/>
      <c r="S9" s="13"/>
      <c r="T9" s="13"/>
      <c r="U9" s="13"/>
    </row>
    <row r="10" spans="1:29" s="12" customFormat="1" ht="17.399999999999999" x14ac:dyDescent="0.25">
      <c r="A10" s="277" t="s">
        <v>9</v>
      </c>
      <c r="B10" s="277"/>
      <c r="C10" s="277"/>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80"/>
      <c r="B11" s="280"/>
      <c r="C11" s="280"/>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78" t="str">
        <f>'1. паспорт местоположение'!A12:C12</f>
        <v>F_TP3500.PS.0016</v>
      </c>
      <c r="B12" s="313"/>
      <c r="C12" s="313"/>
      <c r="D12" s="131"/>
      <c r="E12" s="131"/>
      <c r="F12" s="131"/>
      <c r="G12" s="131"/>
      <c r="H12" s="131"/>
      <c r="I12" s="131"/>
      <c r="J12" s="131"/>
      <c r="K12" s="131"/>
      <c r="L12" s="131"/>
      <c r="M12" s="131"/>
      <c r="N12" s="131"/>
      <c r="O12" s="131"/>
      <c r="P12" s="131"/>
      <c r="Q12" s="131"/>
      <c r="R12" s="131"/>
      <c r="S12" s="131"/>
      <c r="T12" s="131"/>
      <c r="U12" s="131"/>
    </row>
    <row r="13" spans="1:29" s="12" customFormat="1" ht="33" customHeight="1" x14ac:dyDescent="0.25">
      <c r="A13" s="277" t="s">
        <v>8</v>
      </c>
      <c r="B13" s="277"/>
      <c r="C13" s="277"/>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86"/>
      <c r="B14" s="286"/>
      <c r="C14" s="286"/>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5">
      <c r="A16" s="277" t="s">
        <v>7</v>
      </c>
      <c r="B16" s="277"/>
      <c r="C16" s="277"/>
      <c r="D16" s="6"/>
      <c r="E16" s="6"/>
      <c r="F16" s="6"/>
      <c r="G16" s="6"/>
      <c r="H16" s="6"/>
      <c r="I16" s="6"/>
      <c r="J16" s="6"/>
      <c r="K16" s="6"/>
      <c r="L16" s="6"/>
      <c r="M16" s="6"/>
      <c r="N16" s="6"/>
      <c r="O16" s="6"/>
      <c r="P16" s="6"/>
      <c r="Q16" s="6"/>
      <c r="R16" s="6"/>
      <c r="S16" s="6"/>
      <c r="T16" s="6"/>
      <c r="U16" s="6"/>
    </row>
    <row r="17" spans="1:21" s="3" customFormat="1" ht="15" customHeight="1" x14ac:dyDescent="0.25">
      <c r="A17" s="287"/>
      <c r="B17" s="287"/>
      <c r="C17" s="287"/>
      <c r="D17" s="4"/>
      <c r="E17" s="4"/>
      <c r="F17" s="4"/>
      <c r="G17" s="4"/>
      <c r="H17" s="4"/>
      <c r="I17" s="4"/>
      <c r="J17" s="4"/>
      <c r="K17" s="4"/>
      <c r="L17" s="4"/>
      <c r="M17" s="4"/>
      <c r="N17" s="4"/>
      <c r="O17" s="4"/>
      <c r="P17" s="4"/>
      <c r="Q17" s="4"/>
      <c r="R17" s="4"/>
    </row>
    <row r="18" spans="1:21" s="3" customFormat="1" ht="27.75" customHeight="1" x14ac:dyDescent="0.25">
      <c r="A18" s="278" t="s">
        <v>423</v>
      </c>
      <c r="B18" s="278"/>
      <c r="C18" s="278"/>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171.75" customHeight="1" x14ac:dyDescent="0.25">
      <c r="A22" s="24" t="s">
        <v>66</v>
      </c>
      <c r="B22" s="30" t="s">
        <v>436</v>
      </c>
      <c r="C22" s="67" t="s">
        <v>645</v>
      </c>
      <c r="D22" s="29"/>
      <c r="E22" s="29"/>
      <c r="F22" s="28"/>
      <c r="G22" s="28"/>
      <c r="H22" s="28"/>
      <c r="I22" s="28"/>
      <c r="J22" s="28"/>
      <c r="K22" s="28"/>
      <c r="L22" s="28"/>
      <c r="M22" s="28"/>
      <c r="N22" s="28"/>
      <c r="O22" s="28"/>
      <c r="P22" s="28"/>
      <c r="Q22" s="27"/>
      <c r="R22" s="27"/>
      <c r="S22" s="27"/>
      <c r="T22" s="27"/>
      <c r="U22" s="27"/>
    </row>
    <row r="23" spans="1:21" ht="42.75" customHeight="1" x14ac:dyDescent="0.3">
      <c r="A23" s="24" t="s">
        <v>64</v>
      </c>
      <c r="B23" s="26" t="s">
        <v>61</v>
      </c>
      <c r="C23" s="36" t="str">
        <f>'1. паспорт местоположение'!C40</f>
        <v>Финансирование: 85.46 млн. руб. с НДС</v>
      </c>
      <c r="D23" s="23"/>
      <c r="E23" s="23"/>
      <c r="F23" s="23"/>
      <c r="G23" s="23"/>
      <c r="H23" s="23"/>
      <c r="I23" s="23"/>
      <c r="J23" s="23"/>
      <c r="K23" s="23"/>
      <c r="L23" s="23"/>
      <c r="M23" s="23"/>
      <c r="N23" s="23"/>
      <c r="O23" s="23"/>
      <c r="P23" s="23"/>
      <c r="Q23" s="23"/>
      <c r="R23" s="23"/>
      <c r="S23" s="23"/>
      <c r="T23" s="23"/>
      <c r="U23" s="23"/>
    </row>
    <row r="24" spans="1:21" ht="63" customHeight="1" x14ac:dyDescent="0.3">
      <c r="A24" s="24" t="s">
        <v>63</v>
      </c>
      <c r="B24" s="26" t="s">
        <v>456</v>
      </c>
      <c r="C24" s="36" t="s">
        <v>486</v>
      </c>
      <c r="D24" s="23"/>
      <c r="E24" s="23"/>
      <c r="F24" s="23"/>
      <c r="G24" s="23"/>
      <c r="H24" s="23"/>
      <c r="I24" s="23"/>
      <c r="J24" s="23"/>
      <c r="K24" s="23"/>
      <c r="L24" s="23"/>
      <c r="M24" s="23"/>
      <c r="N24" s="23"/>
      <c r="O24" s="23"/>
      <c r="P24" s="23"/>
      <c r="Q24" s="23"/>
      <c r="R24" s="23"/>
      <c r="S24" s="23"/>
      <c r="T24" s="23"/>
      <c r="U24" s="23"/>
    </row>
    <row r="25" spans="1:21" ht="63" customHeight="1" x14ac:dyDescent="0.3">
      <c r="A25" s="24" t="s">
        <v>62</v>
      </c>
      <c r="B25" s="26" t="s">
        <v>457</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3">
      <c r="A26" s="24" t="s">
        <v>60</v>
      </c>
      <c r="B26" s="26" t="s">
        <v>195</v>
      </c>
      <c r="C26" s="36" t="s">
        <v>554</v>
      </c>
      <c r="D26" s="23"/>
      <c r="E26" s="23"/>
      <c r="F26" s="23"/>
      <c r="G26" s="23"/>
      <c r="H26" s="23"/>
      <c r="I26" s="23"/>
      <c r="J26" s="23"/>
      <c r="K26" s="23"/>
      <c r="L26" s="23"/>
      <c r="M26" s="23"/>
      <c r="N26" s="23"/>
      <c r="O26" s="23"/>
      <c r="P26" s="23"/>
      <c r="Q26" s="23"/>
      <c r="R26" s="23"/>
      <c r="S26" s="23"/>
      <c r="T26" s="23"/>
      <c r="U26" s="23"/>
    </row>
    <row r="27" spans="1:21" ht="72" customHeight="1" x14ac:dyDescent="0.3">
      <c r="A27" s="24" t="s">
        <v>59</v>
      </c>
      <c r="B27" s="26" t="s">
        <v>437</v>
      </c>
      <c r="C27" s="67" t="s">
        <v>644</v>
      </c>
      <c r="D27" s="23"/>
      <c r="E27" s="23"/>
      <c r="F27" s="23"/>
      <c r="G27" s="23"/>
      <c r="H27" s="23"/>
      <c r="I27" s="23"/>
      <c r="J27" s="23"/>
      <c r="K27" s="23"/>
      <c r="L27" s="23"/>
      <c r="M27" s="23"/>
      <c r="N27" s="23"/>
      <c r="O27" s="23"/>
      <c r="P27" s="23"/>
      <c r="Q27" s="23"/>
      <c r="R27" s="23"/>
      <c r="S27" s="23"/>
      <c r="T27" s="23"/>
      <c r="U27" s="23"/>
    </row>
    <row r="28" spans="1:21" ht="42.75" customHeight="1" x14ac:dyDescent="0.3">
      <c r="A28" s="24" t="s">
        <v>57</v>
      </c>
      <c r="B28" s="26" t="s">
        <v>58</v>
      </c>
      <c r="C28" s="177">
        <v>2019</v>
      </c>
      <c r="D28" s="23"/>
      <c r="E28" s="23"/>
      <c r="F28" s="23"/>
      <c r="G28" s="23"/>
      <c r="H28" s="23"/>
      <c r="I28" s="23"/>
      <c r="J28" s="23"/>
      <c r="K28" s="23"/>
      <c r="L28" s="23"/>
      <c r="M28" s="23"/>
      <c r="N28" s="23"/>
      <c r="O28" s="23"/>
      <c r="P28" s="23"/>
      <c r="Q28" s="23"/>
      <c r="R28" s="23"/>
      <c r="S28" s="23"/>
      <c r="T28" s="23"/>
      <c r="U28" s="23"/>
    </row>
    <row r="29" spans="1:21" ht="42.75" customHeight="1" x14ac:dyDescent="0.3">
      <c r="A29" s="24" t="s">
        <v>55</v>
      </c>
      <c r="B29" s="25" t="s">
        <v>56</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3">
      <c r="A30" s="24" t="s">
        <v>74</v>
      </c>
      <c r="B30" s="25" t="s">
        <v>54</v>
      </c>
      <c r="C30" s="177" t="s">
        <v>618</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76" t="str">
        <f>'1. паспорт местоположение'!A5:C5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row>
    <row r="6" spans="1:28" ht="17.399999999999999" x14ac:dyDescent="0.3">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117"/>
      <c r="AB6" s="117"/>
    </row>
    <row r="7" spans="1:28" ht="17.399999999999999" x14ac:dyDescent="0.3">
      <c r="A7" s="280"/>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117"/>
      <c r="AB7" s="117"/>
    </row>
    <row r="8" spans="1:28" x14ac:dyDescent="0.3">
      <c r="A8" s="321" t="str">
        <f>'1. паспорт местоположение'!A9:C9</f>
        <v>АО "Россети Тюмень"</v>
      </c>
      <c r="B8" s="321"/>
      <c r="C8" s="321"/>
      <c r="D8" s="321"/>
      <c r="E8" s="321"/>
      <c r="F8" s="321"/>
      <c r="G8" s="321"/>
      <c r="H8" s="321"/>
      <c r="I8" s="321"/>
      <c r="J8" s="321"/>
      <c r="K8" s="321"/>
      <c r="L8" s="321"/>
      <c r="M8" s="321"/>
      <c r="N8" s="321"/>
      <c r="O8" s="321"/>
      <c r="P8" s="321"/>
      <c r="Q8" s="321"/>
      <c r="R8" s="321"/>
      <c r="S8" s="321"/>
      <c r="T8" s="321"/>
      <c r="U8" s="321"/>
      <c r="V8" s="321"/>
      <c r="W8" s="321"/>
      <c r="X8" s="321"/>
      <c r="Y8" s="321"/>
      <c r="Z8" s="321"/>
      <c r="AA8" s="118"/>
      <c r="AB8" s="118"/>
    </row>
    <row r="9" spans="1:28" ht="15.6" x14ac:dyDescent="0.3">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119"/>
      <c r="AB9" s="119"/>
    </row>
    <row r="10" spans="1:28" ht="17.399999999999999" x14ac:dyDescent="0.3">
      <c r="A10" s="280"/>
      <c r="B10" s="280"/>
      <c r="C10" s="280"/>
      <c r="D10" s="280"/>
      <c r="E10" s="280"/>
      <c r="F10" s="280"/>
      <c r="G10" s="280"/>
      <c r="H10" s="280"/>
      <c r="I10" s="280"/>
      <c r="J10" s="280"/>
      <c r="K10" s="280"/>
      <c r="L10" s="280"/>
      <c r="M10" s="280"/>
      <c r="N10" s="280"/>
      <c r="O10" s="280"/>
      <c r="P10" s="280"/>
      <c r="Q10" s="280"/>
      <c r="R10" s="280"/>
      <c r="S10" s="280"/>
      <c r="T10" s="280"/>
      <c r="U10" s="280"/>
      <c r="V10" s="280"/>
      <c r="W10" s="280"/>
      <c r="X10" s="280"/>
      <c r="Y10" s="280"/>
      <c r="Z10" s="280"/>
      <c r="AA10" s="117"/>
      <c r="AB10" s="117"/>
    </row>
    <row r="11" spans="1:28" x14ac:dyDescent="0.3">
      <c r="A11" s="321" t="str">
        <f>'1. паспорт местоположение'!A12:C12</f>
        <v>F_TP3500.PS.0016</v>
      </c>
      <c r="B11" s="321"/>
      <c r="C11" s="321"/>
      <c r="D11" s="321"/>
      <c r="E11" s="321"/>
      <c r="F11" s="321"/>
      <c r="G11" s="321"/>
      <c r="H11" s="321"/>
      <c r="I11" s="321"/>
      <c r="J11" s="321"/>
      <c r="K11" s="321"/>
      <c r="L11" s="321"/>
      <c r="M11" s="321"/>
      <c r="N11" s="321"/>
      <c r="O11" s="321"/>
      <c r="P11" s="321"/>
      <c r="Q11" s="321"/>
      <c r="R11" s="321"/>
      <c r="S11" s="321"/>
      <c r="T11" s="321"/>
      <c r="U11" s="321"/>
      <c r="V11" s="321"/>
      <c r="W11" s="321"/>
      <c r="X11" s="321"/>
      <c r="Y11" s="321"/>
      <c r="Z11" s="321"/>
      <c r="AA11" s="118"/>
      <c r="AB11" s="118"/>
    </row>
    <row r="12" spans="1:28" ht="15.6" x14ac:dyDescent="0.3">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119"/>
      <c r="AB12" s="119"/>
    </row>
    <row r="13" spans="1:28" ht="18" x14ac:dyDescent="0.3">
      <c r="A13" s="286"/>
      <c r="B13" s="286"/>
      <c r="C13" s="286"/>
      <c r="D13" s="286"/>
      <c r="E13" s="286"/>
      <c r="F13" s="286"/>
      <c r="G13" s="286"/>
      <c r="H13" s="286"/>
      <c r="I13" s="286"/>
      <c r="J13" s="286"/>
      <c r="K13" s="286"/>
      <c r="L13" s="286"/>
      <c r="M13" s="286"/>
      <c r="N13" s="286"/>
      <c r="O13" s="286"/>
      <c r="P13" s="286"/>
      <c r="Q13" s="286"/>
      <c r="R13" s="286"/>
      <c r="S13" s="286"/>
      <c r="T13" s="286"/>
      <c r="U13" s="286"/>
      <c r="V13" s="286"/>
      <c r="W13" s="286"/>
      <c r="X13" s="286"/>
      <c r="Y13" s="286"/>
      <c r="Z13" s="286"/>
      <c r="AA13" s="11"/>
      <c r="AB13" s="11"/>
    </row>
    <row r="14" spans="1:28" x14ac:dyDescent="0.3">
      <c r="A14" s="32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321"/>
      <c r="C14" s="321"/>
      <c r="D14" s="321"/>
      <c r="E14" s="321"/>
      <c r="F14" s="321"/>
      <c r="G14" s="321"/>
      <c r="H14" s="321"/>
      <c r="I14" s="321"/>
      <c r="J14" s="321"/>
      <c r="K14" s="321"/>
      <c r="L14" s="321"/>
      <c r="M14" s="321"/>
      <c r="N14" s="321"/>
      <c r="O14" s="321"/>
      <c r="P14" s="321"/>
      <c r="Q14" s="321"/>
      <c r="R14" s="321"/>
      <c r="S14" s="321"/>
      <c r="T14" s="321"/>
      <c r="U14" s="321"/>
      <c r="V14" s="321"/>
      <c r="W14" s="321"/>
      <c r="X14" s="321"/>
      <c r="Y14" s="321"/>
      <c r="Z14" s="321"/>
      <c r="AA14" s="118"/>
      <c r="AB14" s="118"/>
    </row>
    <row r="15" spans="1:28" ht="15.6" x14ac:dyDescent="0.3">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119"/>
      <c r="AB15" s="119"/>
    </row>
    <row r="16" spans="1:28" x14ac:dyDescent="0.3">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127"/>
      <c r="AB16" s="127"/>
    </row>
    <row r="17" spans="1:28" x14ac:dyDescent="0.3">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127"/>
      <c r="AB17" s="127"/>
    </row>
    <row r="18" spans="1:28" x14ac:dyDescent="0.3">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127"/>
      <c r="AB18" s="127"/>
    </row>
    <row r="19" spans="1:28" x14ac:dyDescent="0.3">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127"/>
      <c r="AB19" s="127"/>
    </row>
    <row r="20" spans="1:28" x14ac:dyDescent="0.3">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128"/>
      <c r="AB20" s="128"/>
    </row>
    <row r="21" spans="1:28" x14ac:dyDescent="0.3">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128"/>
      <c r="AB21" s="128"/>
    </row>
    <row r="22" spans="1:28" x14ac:dyDescent="0.3">
      <c r="A22" s="315" t="s">
        <v>455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129"/>
      <c r="AB22" s="129"/>
    </row>
    <row r="23" spans="1:28" ht="32.25" customHeight="1" x14ac:dyDescent="0.3">
      <c r="A23" s="317" t="s">
        <v>326</v>
      </c>
      <c r="B23" s="318"/>
      <c r="C23" s="318"/>
      <c r="D23" s="318"/>
      <c r="E23" s="318"/>
      <c r="F23" s="318"/>
      <c r="G23" s="318"/>
      <c r="H23" s="318"/>
      <c r="I23" s="318"/>
      <c r="J23" s="318"/>
      <c r="K23" s="318"/>
      <c r="L23" s="319"/>
      <c r="M23" s="316" t="s">
        <v>327</v>
      </c>
      <c r="N23" s="316"/>
      <c r="O23" s="316"/>
      <c r="P23" s="316"/>
      <c r="Q23" s="316"/>
      <c r="R23" s="316"/>
      <c r="S23" s="316"/>
      <c r="T23" s="316"/>
      <c r="U23" s="316"/>
      <c r="V23" s="316"/>
      <c r="W23" s="316"/>
      <c r="X23" s="316"/>
      <c r="Y23" s="316"/>
      <c r="Z23" s="316"/>
    </row>
    <row r="24" spans="1:28" ht="151.5" customHeight="1" x14ac:dyDescent="0.3">
      <c r="A24" s="85" t="s">
        <v>198</v>
      </c>
      <c r="B24" s="86" t="s">
        <v>227</v>
      </c>
      <c r="C24" s="85" t="s">
        <v>320</v>
      </c>
      <c r="D24" s="85" t="s">
        <v>199</v>
      </c>
      <c r="E24" s="85" t="s">
        <v>321</v>
      </c>
      <c r="F24" s="85" t="s">
        <v>323</v>
      </c>
      <c r="G24" s="85" t="s">
        <v>322</v>
      </c>
      <c r="H24" s="85" t="s">
        <v>200</v>
      </c>
      <c r="I24" s="85" t="s">
        <v>324</v>
      </c>
      <c r="J24" s="85" t="s">
        <v>232</v>
      </c>
      <c r="K24" s="86" t="s">
        <v>226</v>
      </c>
      <c r="L24" s="86" t="s">
        <v>201</v>
      </c>
      <c r="M24" s="87" t="s">
        <v>246</v>
      </c>
      <c r="N24" s="86" t="s">
        <v>464</v>
      </c>
      <c r="O24" s="85" t="s">
        <v>243</v>
      </c>
      <c r="P24" s="85" t="s">
        <v>244</v>
      </c>
      <c r="Q24" s="85" t="s">
        <v>242</v>
      </c>
      <c r="R24" s="85" t="s">
        <v>200</v>
      </c>
      <c r="S24" s="85" t="s">
        <v>241</v>
      </c>
      <c r="T24" s="85" t="s">
        <v>240</v>
      </c>
      <c r="U24" s="85" t="s">
        <v>319</v>
      </c>
      <c r="V24" s="85" t="s">
        <v>242</v>
      </c>
      <c r="W24" s="100" t="s">
        <v>225</v>
      </c>
      <c r="X24" s="100" t="s">
        <v>257</v>
      </c>
      <c r="Y24" s="100" t="s">
        <v>258</v>
      </c>
      <c r="Z24" s="102" t="s">
        <v>255</v>
      </c>
    </row>
    <row r="25" spans="1:28" ht="16.5" customHeight="1" x14ac:dyDescent="0.3">
      <c r="A25" s="85">
        <v>1</v>
      </c>
      <c r="B25" s="86">
        <v>2</v>
      </c>
      <c r="C25" s="85">
        <v>3</v>
      </c>
      <c r="D25" s="86">
        <v>4</v>
      </c>
      <c r="E25" s="85">
        <v>5</v>
      </c>
      <c r="F25" s="86">
        <v>6</v>
      </c>
      <c r="G25" s="85">
        <v>7</v>
      </c>
      <c r="H25" s="86">
        <v>8</v>
      </c>
      <c r="I25" s="85">
        <v>9</v>
      </c>
      <c r="J25" s="86">
        <v>10</v>
      </c>
      <c r="K25" s="130">
        <v>11</v>
      </c>
      <c r="L25" s="86">
        <v>12</v>
      </c>
      <c r="M25" s="130">
        <v>13</v>
      </c>
      <c r="N25" s="86">
        <v>14</v>
      </c>
      <c r="O25" s="130">
        <v>15</v>
      </c>
      <c r="P25" s="86">
        <v>16</v>
      </c>
      <c r="Q25" s="130">
        <v>17</v>
      </c>
      <c r="R25" s="86">
        <v>18</v>
      </c>
      <c r="S25" s="130">
        <v>19</v>
      </c>
      <c r="T25" s="86">
        <v>20</v>
      </c>
      <c r="U25" s="130">
        <v>21</v>
      </c>
      <c r="V25" s="86">
        <v>22</v>
      </c>
      <c r="W25" s="130">
        <v>23</v>
      </c>
      <c r="X25" s="86">
        <v>24</v>
      </c>
      <c r="Y25" s="130">
        <v>25</v>
      </c>
      <c r="Z25" s="86">
        <v>26</v>
      </c>
    </row>
    <row r="26" spans="1:28" ht="45.75" customHeight="1" x14ac:dyDescent="0.3">
      <c r="A26" s="78" t="s">
        <v>304</v>
      </c>
      <c r="B26" s="84"/>
      <c r="C26" s="80" t="s">
        <v>306</v>
      </c>
      <c r="D26" s="80" t="s">
        <v>307</v>
      </c>
      <c r="E26" s="80" t="s">
        <v>308</v>
      </c>
      <c r="F26" s="80" t="s">
        <v>237</v>
      </c>
      <c r="G26" s="80" t="s">
        <v>309</v>
      </c>
      <c r="H26" s="80" t="s">
        <v>200</v>
      </c>
      <c r="I26" s="80" t="s">
        <v>310</v>
      </c>
      <c r="J26" s="80" t="s">
        <v>311</v>
      </c>
      <c r="K26" s="77"/>
      <c r="L26" s="81" t="s">
        <v>223</v>
      </c>
      <c r="M26" s="83" t="s">
        <v>239</v>
      </c>
      <c r="N26" s="77"/>
      <c r="O26" s="77"/>
      <c r="P26" s="77"/>
      <c r="Q26" s="77"/>
      <c r="R26" s="77"/>
      <c r="S26" s="77"/>
      <c r="T26" s="77"/>
      <c r="U26" s="77"/>
      <c r="V26" s="77"/>
      <c r="W26" s="77"/>
      <c r="X26" s="77"/>
      <c r="Y26" s="77"/>
      <c r="Z26" s="79" t="s">
        <v>256</v>
      </c>
    </row>
    <row r="27" spans="1:28" x14ac:dyDescent="0.3">
      <c r="A27" s="77" t="s">
        <v>202</v>
      </c>
      <c r="B27" s="77" t="s">
        <v>228</v>
      </c>
      <c r="C27" s="77" t="s">
        <v>207</v>
      </c>
      <c r="D27" s="77" t="s">
        <v>208</v>
      </c>
      <c r="E27" s="77" t="s">
        <v>247</v>
      </c>
      <c r="F27" s="80" t="s">
        <v>203</v>
      </c>
      <c r="G27" s="80" t="s">
        <v>251</v>
      </c>
      <c r="H27" s="77" t="s">
        <v>200</v>
      </c>
      <c r="I27" s="80" t="s">
        <v>233</v>
      </c>
      <c r="J27" s="80" t="s">
        <v>215</v>
      </c>
      <c r="K27" s="81" t="s">
        <v>219</v>
      </c>
      <c r="L27" s="77"/>
      <c r="M27" s="81" t="s">
        <v>245</v>
      </c>
      <c r="N27" s="77"/>
      <c r="O27" s="77"/>
      <c r="P27" s="77"/>
      <c r="Q27" s="77"/>
      <c r="R27" s="77"/>
      <c r="S27" s="77"/>
      <c r="T27" s="77"/>
      <c r="U27" s="77"/>
      <c r="V27" s="77"/>
      <c r="W27" s="77"/>
      <c r="X27" s="77"/>
      <c r="Y27" s="77"/>
      <c r="Z27" s="77"/>
    </row>
    <row r="28" spans="1:28" x14ac:dyDescent="0.3">
      <c r="A28" s="77" t="s">
        <v>202</v>
      </c>
      <c r="B28" s="77" t="s">
        <v>229</v>
      </c>
      <c r="C28" s="77" t="s">
        <v>209</v>
      </c>
      <c r="D28" s="77" t="s">
        <v>210</v>
      </c>
      <c r="E28" s="77" t="s">
        <v>248</v>
      </c>
      <c r="F28" s="80" t="s">
        <v>204</v>
      </c>
      <c r="G28" s="80" t="s">
        <v>252</v>
      </c>
      <c r="H28" s="77" t="s">
        <v>200</v>
      </c>
      <c r="I28" s="80" t="s">
        <v>234</v>
      </c>
      <c r="J28" s="80" t="s">
        <v>216</v>
      </c>
      <c r="K28" s="81" t="s">
        <v>220</v>
      </c>
      <c r="L28" s="82"/>
      <c r="M28" s="81" t="s">
        <v>0</v>
      </c>
      <c r="N28" s="81"/>
      <c r="O28" s="81"/>
      <c r="P28" s="81"/>
      <c r="Q28" s="81"/>
      <c r="R28" s="81"/>
      <c r="S28" s="81"/>
      <c r="T28" s="81"/>
      <c r="U28" s="81"/>
      <c r="V28" s="81"/>
      <c r="W28" s="81"/>
      <c r="X28" s="81"/>
      <c r="Y28" s="81"/>
      <c r="Z28" s="81"/>
    </row>
    <row r="29" spans="1:28" x14ac:dyDescent="0.3">
      <c r="A29" s="77" t="s">
        <v>202</v>
      </c>
      <c r="B29" s="77" t="s">
        <v>230</v>
      </c>
      <c r="C29" s="77" t="s">
        <v>211</v>
      </c>
      <c r="D29" s="77" t="s">
        <v>212</v>
      </c>
      <c r="E29" s="77" t="s">
        <v>249</v>
      </c>
      <c r="F29" s="80" t="s">
        <v>205</v>
      </c>
      <c r="G29" s="80" t="s">
        <v>253</v>
      </c>
      <c r="H29" s="77" t="s">
        <v>200</v>
      </c>
      <c r="I29" s="80" t="s">
        <v>235</v>
      </c>
      <c r="J29" s="80" t="s">
        <v>217</v>
      </c>
      <c r="K29" s="81" t="s">
        <v>221</v>
      </c>
      <c r="L29" s="82"/>
      <c r="M29" s="77"/>
      <c r="N29" s="77"/>
      <c r="O29" s="77"/>
      <c r="P29" s="77"/>
      <c r="Q29" s="77"/>
      <c r="R29" s="77"/>
      <c r="S29" s="77"/>
      <c r="T29" s="77"/>
      <c r="U29" s="77"/>
      <c r="V29" s="77"/>
      <c r="W29" s="77"/>
      <c r="X29" s="77"/>
      <c r="Y29" s="77"/>
      <c r="Z29" s="77"/>
    </row>
    <row r="30" spans="1:28" x14ac:dyDescent="0.3">
      <c r="A30" s="77" t="s">
        <v>202</v>
      </c>
      <c r="B30" s="77" t="s">
        <v>231</v>
      </c>
      <c r="C30" s="77" t="s">
        <v>213</v>
      </c>
      <c r="D30" s="77" t="s">
        <v>214</v>
      </c>
      <c r="E30" s="77" t="s">
        <v>250</v>
      </c>
      <c r="F30" s="80" t="s">
        <v>206</v>
      </c>
      <c r="G30" s="80" t="s">
        <v>254</v>
      </c>
      <c r="H30" s="77" t="s">
        <v>200</v>
      </c>
      <c r="I30" s="80" t="s">
        <v>236</v>
      </c>
      <c r="J30" s="80" t="s">
        <v>218</v>
      </c>
      <c r="K30" s="81" t="s">
        <v>222</v>
      </c>
      <c r="L30" s="82"/>
      <c r="M30" s="77"/>
      <c r="N30" s="77"/>
      <c r="O30" s="77"/>
      <c r="P30" s="77"/>
      <c r="Q30" s="77"/>
      <c r="R30" s="77"/>
      <c r="S30" s="77"/>
      <c r="T30" s="77"/>
      <c r="U30" s="77"/>
      <c r="V30" s="77"/>
      <c r="W30" s="77"/>
      <c r="X30" s="77"/>
      <c r="Y30" s="77"/>
      <c r="Z30" s="77"/>
    </row>
    <row r="31" spans="1:28" x14ac:dyDescent="0.3">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28.8" x14ac:dyDescent="0.3">
      <c r="A32" s="84" t="s">
        <v>305</v>
      </c>
      <c r="B32" s="84"/>
      <c r="C32" s="80" t="s">
        <v>312</v>
      </c>
      <c r="D32" s="80" t="s">
        <v>313</v>
      </c>
      <c r="E32" s="80" t="s">
        <v>314</v>
      </c>
      <c r="F32" s="80" t="s">
        <v>315</v>
      </c>
      <c r="G32" s="80" t="s">
        <v>316</v>
      </c>
      <c r="H32" s="80" t="s">
        <v>200</v>
      </c>
      <c r="I32" s="80" t="s">
        <v>317</v>
      </c>
      <c r="J32" s="80" t="s">
        <v>318</v>
      </c>
      <c r="K32" s="77"/>
      <c r="L32" s="77"/>
      <c r="M32" s="77"/>
      <c r="N32" s="77"/>
      <c r="O32" s="77"/>
      <c r="P32" s="77"/>
      <c r="Q32" s="77"/>
      <c r="R32" s="77"/>
      <c r="S32" s="77"/>
      <c r="T32" s="77"/>
      <c r="U32" s="77"/>
      <c r="V32" s="77"/>
      <c r="W32" s="77"/>
      <c r="X32" s="77"/>
      <c r="Y32" s="77"/>
      <c r="Z32" s="77"/>
    </row>
    <row r="33" spans="1:26" x14ac:dyDescent="0.3">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3">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7" zoomScale="60" workbookViewId="0">
      <selection activeCell="A9" sqref="A9:O9"/>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126"/>
      <c r="Q5" s="126"/>
      <c r="R5" s="126"/>
      <c r="S5" s="126"/>
      <c r="T5" s="126"/>
      <c r="U5" s="126"/>
      <c r="V5" s="126"/>
      <c r="W5" s="126"/>
      <c r="X5" s="126"/>
      <c r="Y5" s="126"/>
      <c r="Z5" s="126"/>
      <c r="AA5" s="126"/>
      <c r="AB5" s="126"/>
    </row>
    <row r="6" spans="1:28" s="12" customFormat="1" ht="18" x14ac:dyDescent="0.35">
      <c r="A6" s="17"/>
      <c r="B6" s="17"/>
      <c r="L6" s="15"/>
    </row>
    <row r="7" spans="1:28" s="12" customFormat="1" ht="17.399999999999999" x14ac:dyDescent="0.25">
      <c r="A7" s="280" t="s">
        <v>10</v>
      </c>
      <c r="B7" s="280"/>
      <c r="C7" s="280"/>
      <c r="D7" s="280"/>
      <c r="E7" s="280"/>
      <c r="F7" s="280"/>
      <c r="G7" s="280"/>
      <c r="H7" s="280"/>
      <c r="I7" s="280"/>
      <c r="J7" s="280"/>
      <c r="K7" s="280"/>
      <c r="L7" s="280"/>
      <c r="M7" s="280"/>
      <c r="N7" s="280"/>
      <c r="O7" s="280"/>
      <c r="P7" s="13"/>
      <c r="Q7" s="13"/>
      <c r="R7" s="13"/>
      <c r="S7" s="13"/>
      <c r="T7" s="13"/>
      <c r="U7" s="13"/>
      <c r="V7" s="13"/>
      <c r="W7" s="13"/>
      <c r="X7" s="13"/>
      <c r="Y7" s="13"/>
      <c r="Z7" s="13"/>
    </row>
    <row r="8" spans="1:28" s="12" customFormat="1" ht="17.399999999999999" x14ac:dyDescent="0.25">
      <c r="A8" s="280"/>
      <c r="B8" s="280"/>
      <c r="C8" s="280"/>
      <c r="D8" s="280"/>
      <c r="E8" s="280"/>
      <c r="F8" s="280"/>
      <c r="G8" s="280"/>
      <c r="H8" s="280"/>
      <c r="I8" s="280"/>
      <c r="J8" s="280"/>
      <c r="K8" s="280"/>
      <c r="L8" s="280"/>
      <c r="M8" s="280"/>
      <c r="N8" s="280"/>
      <c r="O8" s="280"/>
      <c r="P8" s="13"/>
      <c r="Q8" s="13"/>
      <c r="R8" s="13"/>
      <c r="S8" s="13"/>
      <c r="T8" s="13"/>
      <c r="U8" s="13"/>
      <c r="V8" s="13"/>
      <c r="W8" s="13"/>
      <c r="X8" s="13"/>
      <c r="Y8" s="13"/>
      <c r="Z8" s="13"/>
    </row>
    <row r="9" spans="1:28" s="12" customFormat="1" ht="17.399999999999999" x14ac:dyDescent="0.25">
      <c r="A9" s="282" t="str">
        <f>'1. паспорт местоположение'!A9:C9</f>
        <v>АО "Россети Тюмень"</v>
      </c>
      <c r="B9" s="282"/>
      <c r="C9" s="282"/>
      <c r="D9" s="282"/>
      <c r="E9" s="282"/>
      <c r="F9" s="282"/>
      <c r="G9" s="282"/>
      <c r="H9" s="282"/>
      <c r="I9" s="282"/>
      <c r="J9" s="282"/>
      <c r="K9" s="282"/>
      <c r="L9" s="282"/>
      <c r="M9" s="282"/>
      <c r="N9" s="282"/>
      <c r="O9" s="282"/>
      <c r="P9" s="13"/>
      <c r="Q9" s="13"/>
      <c r="R9" s="13"/>
      <c r="S9" s="13"/>
      <c r="T9" s="13"/>
      <c r="U9" s="13"/>
      <c r="V9" s="13"/>
      <c r="W9" s="13"/>
      <c r="X9" s="13"/>
      <c r="Y9" s="13"/>
      <c r="Z9" s="13"/>
    </row>
    <row r="10" spans="1:28" s="12" customFormat="1" ht="17.399999999999999" x14ac:dyDescent="0.25">
      <c r="A10" s="277" t="s">
        <v>9</v>
      </c>
      <c r="B10" s="277"/>
      <c r="C10" s="277"/>
      <c r="D10" s="277"/>
      <c r="E10" s="277"/>
      <c r="F10" s="277"/>
      <c r="G10" s="277"/>
      <c r="H10" s="277"/>
      <c r="I10" s="277"/>
      <c r="J10" s="277"/>
      <c r="K10" s="277"/>
      <c r="L10" s="277"/>
      <c r="M10" s="277"/>
      <c r="N10" s="277"/>
      <c r="O10" s="277"/>
      <c r="P10" s="13"/>
      <c r="Q10" s="13"/>
      <c r="R10" s="13"/>
      <c r="S10" s="13"/>
      <c r="T10" s="13"/>
      <c r="U10" s="13"/>
      <c r="V10" s="13"/>
      <c r="W10" s="13"/>
      <c r="X10" s="13"/>
      <c r="Y10" s="13"/>
      <c r="Z10" s="13"/>
    </row>
    <row r="11" spans="1:28" s="12" customFormat="1" ht="17.399999999999999" x14ac:dyDescent="0.25">
      <c r="A11" s="280"/>
      <c r="B11" s="280"/>
      <c r="C11" s="280"/>
      <c r="D11" s="280"/>
      <c r="E11" s="280"/>
      <c r="F11" s="280"/>
      <c r="G11" s="280"/>
      <c r="H11" s="280"/>
      <c r="I11" s="280"/>
      <c r="J11" s="280"/>
      <c r="K11" s="280"/>
      <c r="L11" s="280"/>
      <c r="M11" s="280"/>
      <c r="N11" s="280"/>
      <c r="O11" s="280"/>
      <c r="P11" s="13"/>
      <c r="Q11" s="13"/>
      <c r="R11" s="13"/>
      <c r="S11" s="13"/>
      <c r="T11" s="13"/>
      <c r="U11" s="13"/>
      <c r="V11" s="13"/>
      <c r="W11" s="13"/>
      <c r="X11" s="13"/>
      <c r="Y11" s="13"/>
      <c r="Z11" s="13"/>
    </row>
    <row r="12" spans="1:28" s="12" customFormat="1" ht="17.399999999999999" x14ac:dyDescent="0.25">
      <c r="A12" s="282" t="str">
        <f>'1. паспорт местоположение'!A12:C12</f>
        <v>F_TP3500.PS.0016</v>
      </c>
      <c r="B12" s="282"/>
      <c r="C12" s="282"/>
      <c r="D12" s="282"/>
      <c r="E12" s="282"/>
      <c r="F12" s="282"/>
      <c r="G12" s="282"/>
      <c r="H12" s="282"/>
      <c r="I12" s="282"/>
      <c r="J12" s="282"/>
      <c r="K12" s="282"/>
      <c r="L12" s="282"/>
      <c r="M12" s="282"/>
      <c r="N12" s="282"/>
      <c r="O12" s="282"/>
      <c r="P12" s="13"/>
      <c r="Q12" s="13"/>
      <c r="R12" s="13"/>
      <c r="S12" s="13"/>
      <c r="T12" s="13"/>
      <c r="U12" s="13"/>
      <c r="V12" s="13"/>
      <c r="W12" s="13"/>
      <c r="X12" s="13"/>
      <c r="Y12" s="13"/>
      <c r="Z12" s="13"/>
    </row>
    <row r="13" spans="1:28" s="12" customFormat="1" ht="17.399999999999999" x14ac:dyDescent="0.25">
      <c r="A13" s="277" t="s">
        <v>8</v>
      </c>
      <c r="B13" s="277"/>
      <c r="C13" s="277"/>
      <c r="D13" s="277"/>
      <c r="E13" s="277"/>
      <c r="F13" s="277"/>
      <c r="G13" s="277"/>
      <c r="H13" s="277"/>
      <c r="I13" s="277"/>
      <c r="J13" s="277"/>
      <c r="K13" s="277"/>
      <c r="L13" s="277"/>
      <c r="M13" s="277"/>
      <c r="N13" s="277"/>
      <c r="O13" s="277"/>
      <c r="P13" s="13"/>
      <c r="Q13" s="13"/>
      <c r="R13" s="13"/>
      <c r="S13" s="13"/>
      <c r="T13" s="13"/>
      <c r="U13" s="13"/>
      <c r="V13" s="13"/>
      <c r="W13" s="13"/>
      <c r="X13" s="13"/>
      <c r="Y13" s="13"/>
      <c r="Z13" s="13"/>
    </row>
    <row r="14" spans="1:28" s="9" customFormat="1" ht="15.75" customHeight="1" x14ac:dyDescent="0.25">
      <c r="A14" s="286"/>
      <c r="B14" s="286"/>
      <c r="C14" s="286"/>
      <c r="D14" s="286"/>
      <c r="E14" s="286"/>
      <c r="F14" s="286"/>
      <c r="G14" s="286"/>
      <c r="H14" s="286"/>
      <c r="I14" s="286"/>
      <c r="J14" s="286"/>
      <c r="K14" s="286"/>
      <c r="L14" s="286"/>
      <c r="M14" s="286"/>
      <c r="N14" s="286"/>
      <c r="O14" s="286"/>
      <c r="P14" s="10"/>
      <c r="Q14" s="10"/>
      <c r="R14" s="10"/>
      <c r="S14" s="10"/>
      <c r="T14" s="10"/>
      <c r="U14" s="10"/>
      <c r="V14" s="10"/>
      <c r="W14" s="10"/>
      <c r="X14" s="10"/>
      <c r="Y14" s="10"/>
      <c r="Z14" s="10"/>
    </row>
    <row r="15" spans="1:28" s="3" customFormat="1" ht="75.75" customHeight="1" x14ac:dyDescent="0.25">
      <c r="A15" s="303"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03"/>
      <c r="C15" s="303"/>
      <c r="D15" s="303"/>
      <c r="E15" s="303"/>
      <c r="F15" s="303"/>
      <c r="G15" s="303"/>
      <c r="H15" s="303"/>
      <c r="I15" s="303"/>
      <c r="J15" s="303"/>
      <c r="K15" s="303"/>
      <c r="L15" s="303"/>
      <c r="M15" s="303"/>
      <c r="N15" s="303"/>
      <c r="O15" s="303"/>
      <c r="P15" s="8"/>
      <c r="Q15" s="8"/>
      <c r="R15" s="8"/>
      <c r="S15" s="8"/>
      <c r="T15" s="8"/>
      <c r="U15" s="8"/>
      <c r="V15" s="8"/>
      <c r="W15" s="8"/>
      <c r="X15" s="8"/>
      <c r="Y15" s="8"/>
      <c r="Z15" s="8"/>
    </row>
    <row r="16" spans="1:28" s="3" customFormat="1" ht="15" customHeight="1" x14ac:dyDescent="0.25">
      <c r="A16" s="277" t="s">
        <v>7</v>
      </c>
      <c r="B16" s="277"/>
      <c r="C16" s="277"/>
      <c r="D16" s="277"/>
      <c r="E16" s="277"/>
      <c r="F16" s="277"/>
      <c r="G16" s="277"/>
      <c r="H16" s="277"/>
      <c r="I16" s="277"/>
      <c r="J16" s="277"/>
      <c r="K16" s="277"/>
      <c r="L16" s="277"/>
      <c r="M16" s="277"/>
      <c r="N16" s="277"/>
      <c r="O16" s="277"/>
      <c r="P16" s="6"/>
      <c r="Q16" s="6"/>
      <c r="R16" s="6"/>
      <c r="S16" s="6"/>
      <c r="T16" s="6"/>
      <c r="U16" s="6"/>
      <c r="V16" s="6"/>
      <c r="W16" s="6"/>
      <c r="X16" s="6"/>
      <c r="Y16" s="6"/>
      <c r="Z16" s="6"/>
    </row>
    <row r="17" spans="1:26" s="3" customFormat="1" ht="15" customHeight="1" x14ac:dyDescent="0.25">
      <c r="A17" s="287"/>
      <c r="B17" s="287"/>
      <c r="C17" s="287"/>
      <c r="D17" s="287"/>
      <c r="E17" s="287"/>
      <c r="F17" s="287"/>
      <c r="G17" s="287"/>
      <c r="H17" s="287"/>
      <c r="I17" s="287"/>
      <c r="J17" s="287"/>
      <c r="K17" s="287"/>
      <c r="L17" s="287"/>
      <c r="M17" s="287"/>
      <c r="N17" s="287"/>
      <c r="O17" s="287"/>
      <c r="P17" s="4"/>
      <c r="Q17" s="4"/>
      <c r="R17" s="4"/>
      <c r="S17" s="4"/>
      <c r="T17" s="4"/>
      <c r="U17" s="4"/>
      <c r="V17" s="4"/>
      <c r="W17" s="4"/>
    </row>
    <row r="18" spans="1:26" s="3" customFormat="1" ht="91.5" customHeight="1" x14ac:dyDescent="0.25">
      <c r="A18" s="322" t="s">
        <v>432</v>
      </c>
      <c r="B18" s="322"/>
      <c r="C18" s="322"/>
      <c r="D18" s="322"/>
      <c r="E18" s="322"/>
      <c r="F18" s="322"/>
      <c r="G18" s="322"/>
      <c r="H18" s="322"/>
      <c r="I18" s="322"/>
      <c r="J18" s="322"/>
      <c r="K18" s="322"/>
      <c r="L18" s="322"/>
      <c r="M18" s="322"/>
      <c r="N18" s="322"/>
      <c r="O18" s="322"/>
      <c r="P18" s="7"/>
      <c r="Q18" s="7"/>
      <c r="R18" s="7"/>
      <c r="S18" s="7"/>
      <c r="T18" s="7"/>
      <c r="U18" s="7"/>
      <c r="V18" s="7"/>
      <c r="W18" s="7"/>
      <c r="X18" s="7"/>
      <c r="Y18" s="7"/>
      <c r="Z18" s="7"/>
    </row>
    <row r="19" spans="1:26" s="3" customFormat="1" ht="78" customHeight="1" x14ac:dyDescent="0.25">
      <c r="A19" s="281" t="s">
        <v>6</v>
      </c>
      <c r="B19" s="281" t="s">
        <v>89</v>
      </c>
      <c r="C19" s="281" t="s">
        <v>88</v>
      </c>
      <c r="D19" s="281" t="s">
        <v>77</v>
      </c>
      <c r="E19" s="323" t="s">
        <v>87</v>
      </c>
      <c r="F19" s="324"/>
      <c r="G19" s="324"/>
      <c r="H19" s="324"/>
      <c r="I19" s="325"/>
      <c r="J19" s="281" t="s">
        <v>86</v>
      </c>
      <c r="K19" s="281"/>
      <c r="L19" s="281"/>
      <c r="M19" s="281"/>
      <c r="N19" s="281"/>
      <c r="O19" s="281"/>
      <c r="P19" s="4"/>
      <c r="Q19" s="4"/>
      <c r="R19" s="4"/>
      <c r="S19" s="4"/>
      <c r="T19" s="4"/>
      <c r="U19" s="4"/>
      <c r="V19" s="4"/>
      <c r="W19" s="4"/>
    </row>
    <row r="20" spans="1:26" s="3" customFormat="1" ht="51" customHeight="1" x14ac:dyDescent="0.25">
      <c r="A20" s="281"/>
      <c r="B20" s="281"/>
      <c r="C20" s="281"/>
      <c r="D20" s="281"/>
      <c r="E20" s="41" t="s">
        <v>85</v>
      </c>
      <c r="F20" s="41" t="s">
        <v>84</v>
      </c>
      <c r="G20" s="41" t="s">
        <v>83</v>
      </c>
      <c r="H20" s="41" t="s">
        <v>82</v>
      </c>
      <c r="I20" s="41" t="s">
        <v>81</v>
      </c>
      <c r="J20" s="41" t="s">
        <v>80</v>
      </c>
      <c r="K20" s="41" t="s">
        <v>5</v>
      </c>
      <c r="L20" s="49" t="s">
        <v>4</v>
      </c>
      <c r="M20" s="48" t="s">
        <v>196</v>
      </c>
      <c r="N20" s="48" t="s">
        <v>79</v>
      </c>
      <c r="O20" s="48" t="s">
        <v>78</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471</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70" zoomScaleNormal="100" zoomScaleSheetLayoutView="70" zoomScalePageLayoutView="50" workbookViewId="0">
      <selection activeCell="AN21" sqref="AN21"/>
    </sheetView>
  </sheetViews>
  <sheetFormatPr defaultColWidth="9.109375" defaultRowHeight="14.4" x14ac:dyDescent="0.3"/>
  <cols>
    <col min="1" max="3" width="9.109375" style="213"/>
    <col min="4" max="4" width="18.5546875" style="213" customWidth="1"/>
    <col min="5" max="12" width="9.109375" style="213" hidden="1" customWidth="1"/>
    <col min="13" max="13" width="4.6640625" style="213" hidden="1" customWidth="1"/>
    <col min="14" max="17" width="9.109375" style="213" hidden="1" customWidth="1"/>
    <col min="18" max="18" width="4.6640625" style="213" hidden="1" customWidth="1"/>
    <col min="19" max="36" width="9.109375" style="213" hidden="1" customWidth="1"/>
    <col min="37" max="37" width="9.109375" style="213"/>
    <col min="38" max="38" width="7.6640625" style="213" customWidth="1"/>
    <col min="39" max="39" width="3.109375" style="213" customWidth="1"/>
    <col min="40" max="40" width="13.5546875" style="213" customWidth="1"/>
    <col min="41" max="41" width="16.5546875" style="213" customWidth="1"/>
    <col min="42" max="42" width="15.6640625" style="213" customWidth="1"/>
    <col min="43" max="43" width="9.5546875" style="213" customWidth="1"/>
    <col min="44" max="44" width="8.5546875" style="213" customWidth="1"/>
    <col min="45" max="16384" width="9.109375" style="213"/>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619</v>
      </c>
    </row>
    <row r="4" spans="1:44" s="12" customFormat="1" ht="18" x14ac:dyDescent="0.35">
      <c r="A4" s="17"/>
      <c r="I4" s="16"/>
      <c r="J4" s="16"/>
      <c r="K4" s="15"/>
    </row>
    <row r="5" spans="1:44" s="12" customFormat="1"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row>
    <row r="6" spans="1:44" s="12" customFormat="1" ht="18" x14ac:dyDescent="0.35">
      <c r="A6" s="17"/>
      <c r="I6" s="16"/>
      <c r="J6" s="16"/>
      <c r="K6" s="15"/>
    </row>
    <row r="7" spans="1:44" s="12" customFormat="1" ht="17.399999999999999"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row>
    <row r="8" spans="1:44" s="12" customFormat="1" ht="17.399999999999999" x14ac:dyDescent="0.25">
      <c r="A8" s="210"/>
      <c r="B8" s="210"/>
      <c r="C8" s="210"/>
      <c r="D8" s="210"/>
      <c r="E8" s="210"/>
      <c r="F8" s="210"/>
      <c r="G8" s="210"/>
      <c r="H8" s="210"/>
      <c r="I8" s="210"/>
      <c r="J8" s="210"/>
      <c r="K8" s="210"/>
      <c r="L8" s="117"/>
      <c r="M8" s="117"/>
      <c r="N8" s="117"/>
      <c r="O8" s="117"/>
      <c r="P8" s="117"/>
      <c r="Q8" s="117"/>
      <c r="R8" s="117"/>
      <c r="S8" s="117"/>
      <c r="T8" s="117"/>
      <c r="U8" s="117"/>
      <c r="V8" s="117"/>
      <c r="W8" s="117"/>
      <c r="X8" s="117"/>
      <c r="Y8" s="117"/>
    </row>
    <row r="9" spans="1:44" s="12" customFormat="1" ht="18.75" customHeight="1" x14ac:dyDescent="0.25">
      <c r="A9" s="321" t="str">
        <f>'1. паспорт местоположение'!A9:C9</f>
        <v>АО "Россети Тюмень"</v>
      </c>
      <c r="B9" s="321"/>
      <c r="C9" s="321"/>
      <c r="D9" s="321"/>
      <c r="E9" s="321"/>
      <c r="F9" s="321"/>
      <c r="G9" s="321"/>
      <c r="H9" s="321"/>
      <c r="I9" s="321"/>
      <c r="J9" s="321"/>
      <c r="K9" s="321"/>
      <c r="L9" s="321"/>
      <c r="M9" s="321"/>
      <c r="N9" s="321"/>
      <c r="O9" s="321"/>
      <c r="P9" s="321"/>
      <c r="Q9" s="321"/>
      <c r="R9" s="321"/>
      <c r="S9" s="321"/>
      <c r="T9" s="321"/>
      <c r="U9" s="321"/>
      <c r="V9" s="321"/>
      <c r="W9" s="321"/>
      <c r="X9" s="321"/>
      <c r="Y9" s="321"/>
      <c r="Z9" s="321"/>
      <c r="AA9" s="321"/>
      <c r="AB9" s="321"/>
      <c r="AC9" s="321"/>
      <c r="AD9" s="321"/>
      <c r="AE9" s="321"/>
      <c r="AF9" s="321"/>
      <c r="AG9" s="321"/>
      <c r="AH9" s="321"/>
      <c r="AI9" s="321"/>
      <c r="AJ9" s="321"/>
      <c r="AK9" s="321"/>
      <c r="AL9" s="321"/>
      <c r="AM9" s="321"/>
      <c r="AN9" s="321"/>
      <c r="AO9" s="321"/>
      <c r="AP9" s="321"/>
      <c r="AQ9" s="321"/>
      <c r="AR9" s="321"/>
    </row>
    <row r="10" spans="1:44" s="12" customFormat="1" ht="18.75" customHeight="1"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12" customFormat="1" ht="17.399999999999999" x14ac:dyDescent="0.25">
      <c r="A11" s="210"/>
      <c r="B11" s="210"/>
      <c r="C11" s="210"/>
      <c r="D11" s="210"/>
      <c r="E11" s="210"/>
      <c r="F11" s="210"/>
      <c r="G11" s="210"/>
      <c r="H11" s="210"/>
      <c r="I11" s="210"/>
      <c r="J11" s="210"/>
      <c r="K11" s="210"/>
      <c r="L11" s="117"/>
      <c r="M11" s="117"/>
      <c r="N11" s="117"/>
      <c r="O11" s="117"/>
      <c r="P11" s="117"/>
      <c r="Q11" s="117"/>
      <c r="R11" s="117"/>
      <c r="S11" s="117"/>
      <c r="T11" s="117"/>
      <c r="U11" s="117"/>
      <c r="V11" s="117"/>
      <c r="W11" s="117"/>
      <c r="X11" s="117"/>
      <c r="Y11" s="117"/>
    </row>
    <row r="12" spans="1:44" s="12" customFormat="1" ht="18.75" customHeight="1" x14ac:dyDescent="0.25">
      <c r="A12" s="321" t="str">
        <f>'1. паспорт местоположение'!A12:C12</f>
        <v>F_TP3500.PS.0016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row>
    <row r="13" spans="1:44" s="12" customFormat="1" ht="18.75" customHeight="1"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9" customFormat="1" ht="15.75" customHeight="1" x14ac:dyDescent="0.25">
      <c r="A14" s="212"/>
      <c r="B14" s="212"/>
      <c r="C14" s="212"/>
      <c r="D14" s="212"/>
      <c r="E14" s="212"/>
      <c r="F14" s="212"/>
      <c r="G14" s="212"/>
      <c r="H14" s="212"/>
      <c r="I14" s="212"/>
      <c r="J14" s="212"/>
      <c r="K14" s="212"/>
      <c r="L14" s="212"/>
      <c r="M14" s="212"/>
      <c r="N14" s="212"/>
      <c r="O14" s="212"/>
      <c r="P14" s="212"/>
      <c r="Q14" s="212"/>
      <c r="R14" s="212"/>
      <c r="S14" s="212"/>
      <c r="T14" s="212"/>
      <c r="U14" s="212"/>
      <c r="V14" s="212"/>
      <c r="W14" s="212"/>
      <c r="X14" s="212"/>
      <c r="Y14" s="212"/>
    </row>
    <row r="15" spans="1:44" s="3" customFormat="1" ht="12" x14ac:dyDescent="0.25">
      <c r="A15" s="321"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321"/>
      <c r="C15" s="321"/>
      <c r="D15" s="321"/>
      <c r="E15" s="321"/>
      <c r="F15" s="321"/>
      <c r="G15" s="321"/>
      <c r="H15" s="321"/>
      <c r="I15" s="321"/>
      <c r="J15" s="321"/>
      <c r="K15" s="321"/>
      <c r="L15" s="321"/>
      <c r="M15" s="321"/>
      <c r="N15" s="321"/>
      <c r="O15" s="321"/>
      <c r="P15" s="321"/>
      <c r="Q15" s="321"/>
      <c r="R15" s="321"/>
      <c r="S15" s="321"/>
      <c r="T15" s="321"/>
      <c r="U15" s="321"/>
      <c r="V15" s="321"/>
      <c r="W15" s="321"/>
      <c r="X15" s="321"/>
      <c r="Y15" s="321"/>
      <c r="Z15" s="321"/>
      <c r="AA15" s="321"/>
      <c r="AB15" s="321"/>
      <c r="AC15" s="321"/>
      <c r="AD15" s="321"/>
      <c r="AE15" s="321"/>
      <c r="AF15" s="321"/>
      <c r="AG15" s="321"/>
      <c r="AH15" s="321"/>
      <c r="AI15" s="321"/>
      <c r="AJ15" s="321"/>
      <c r="AK15" s="321"/>
      <c r="AL15" s="321"/>
      <c r="AM15" s="321"/>
      <c r="AN15" s="321"/>
      <c r="AO15" s="321"/>
      <c r="AP15" s="321"/>
      <c r="AQ15" s="321"/>
      <c r="AR15" s="321"/>
    </row>
    <row r="16" spans="1:44" s="3" customFormat="1" ht="15" customHeight="1"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3" customFormat="1" ht="15" customHeight="1" x14ac:dyDescent="0.25">
      <c r="A17" s="211"/>
      <c r="B17" s="211"/>
      <c r="C17" s="211"/>
      <c r="D17" s="211"/>
      <c r="E17" s="211"/>
      <c r="F17" s="211"/>
      <c r="G17" s="211"/>
      <c r="H17" s="211"/>
      <c r="I17" s="211"/>
      <c r="J17" s="211"/>
      <c r="K17" s="211"/>
      <c r="L17" s="211"/>
      <c r="M17" s="211"/>
      <c r="N17" s="211"/>
      <c r="O17" s="211"/>
      <c r="P17" s="211"/>
      <c r="Q17" s="211"/>
      <c r="R17" s="211"/>
      <c r="S17" s="211"/>
      <c r="T17" s="211"/>
      <c r="U17" s="211"/>
      <c r="V17" s="211"/>
    </row>
    <row r="18" spans="1:45" s="3" customFormat="1" ht="15" customHeight="1" x14ac:dyDescent="0.25">
      <c r="A18" s="279" t="s">
        <v>433</v>
      </c>
      <c r="B18" s="279"/>
      <c r="C18" s="279"/>
      <c r="D18" s="279"/>
      <c r="E18" s="279"/>
      <c r="F18" s="279"/>
      <c r="G18" s="279"/>
      <c r="H18" s="279"/>
      <c r="I18" s="279"/>
      <c r="J18" s="279"/>
      <c r="K18" s="279"/>
      <c r="L18" s="279"/>
      <c r="M18" s="279"/>
      <c r="N18" s="279"/>
      <c r="O18" s="279"/>
      <c r="P18" s="279"/>
      <c r="Q18" s="279"/>
      <c r="R18" s="279"/>
      <c r="S18" s="279"/>
      <c r="T18" s="279"/>
      <c r="U18" s="279"/>
      <c r="V18" s="279"/>
      <c r="W18" s="279"/>
      <c r="X18" s="279"/>
      <c r="Y18" s="279"/>
      <c r="Z18" s="279"/>
      <c r="AA18" s="279"/>
      <c r="AB18" s="279"/>
      <c r="AC18" s="279"/>
      <c r="AD18" s="279"/>
      <c r="AE18" s="279"/>
      <c r="AF18" s="279"/>
      <c r="AG18" s="279"/>
      <c r="AH18" s="279"/>
      <c r="AI18" s="279"/>
      <c r="AJ18" s="279"/>
      <c r="AK18" s="279"/>
      <c r="AL18" s="279"/>
      <c r="AM18" s="279"/>
      <c r="AN18" s="279"/>
      <c r="AO18" s="279"/>
      <c r="AP18" s="279"/>
      <c r="AQ18" s="279"/>
      <c r="AR18" s="279"/>
    </row>
    <row r="19" spans="1:45" ht="18" x14ac:dyDescent="0.3">
      <c r="AO19" s="214"/>
      <c r="AP19" s="214"/>
      <c r="AQ19" s="214"/>
      <c r="AR19" s="38"/>
    </row>
    <row r="20" spans="1:45" ht="18" x14ac:dyDescent="0.35">
      <c r="AO20" s="214"/>
      <c r="AP20" s="214"/>
      <c r="AQ20" s="214"/>
      <c r="AR20" s="15"/>
    </row>
    <row r="21" spans="1:45" ht="20.25" customHeight="1" x14ac:dyDescent="0.35">
      <c r="AO21" s="214"/>
      <c r="AP21" s="214"/>
      <c r="AQ21" s="214"/>
      <c r="AR21" s="15"/>
    </row>
    <row r="22" spans="1:45" s="3" customFormat="1" ht="15" customHeight="1" x14ac:dyDescent="0.25">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6" x14ac:dyDescent="0.3">
      <c r="A23" s="215"/>
      <c r="B23" s="215"/>
      <c r="C23" s="215"/>
      <c r="D23" s="215"/>
      <c r="E23" s="215"/>
      <c r="F23" s="215"/>
      <c r="G23" s="215"/>
      <c r="H23" s="215"/>
      <c r="I23" s="215"/>
      <c r="J23" s="215"/>
      <c r="K23" s="215"/>
      <c r="L23" s="215"/>
      <c r="M23" s="215"/>
      <c r="N23" s="215"/>
      <c r="O23" s="215"/>
      <c r="P23" s="215"/>
      <c r="Q23" s="215"/>
      <c r="R23" s="215"/>
      <c r="S23" s="215"/>
      <c r="T23" s="215"/>
      <c r="U23" s="215"/>
      <c r="V23" s="215"/>
      <c r="W23" s="215"/>
      <c r="X23" s="215"/>
      <c r="Y23" s="215"/>
      <c r="Z23" s="215"/>
      <c r="AA23" s="215"/>
      <c r="AB23" s="215"/>
      <c r="AC23" s="215"/>
      <c r="AD23" s="215"/>
      <c r="AE23" s="215"/>
      <c r="AF23" s="215"/>
      <c r="AG23" s="215"/>
      <c r="AH23" s="215"/>
      <c r="AI23" s="215"/>
      <c r="AJ23" s="215"/>
      <c r="AK23" s="215"/>
      <c r="AL23" s="215"/>
      <c r="AM23" s="215"/>
      <c r="AN23" s="215"/>
      <c r="AO23" s="215"/>
      <c r="AP23" s="215"/>
      <c r="AQ23" s="215"/>
      <c r="AR23" s="215"/>
      <c r="AS23" s="215"/>
    </row>
    <row r="24" spans="1:45" ht="14.25" customHeight="1" thickBot="1" x14ac:dyDescent="0.35">
      <c r="A24" s="326" t="s">
        <v>301</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216"/>
      <c r="AN24" s="216"/>
      <c r="AO24" s="217"/>
      <c r="AP24" s="217"/>
      <c r="AQ24" s="217"/>
      <c r="AR24" s="217"/>
      <c r="AS24" s="218"/>
    </row>
    <row r="25" spans="1:45" ht="12.75" customHeight="1" x14ac:dyDescent="0.3">
      <c r="A25" s="327" t="s">
        <v>620</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219"/>
      <c r="AN25" s="330" t="s">
        <v>300</v>
      </c>
      <c r="AO25" s="330"/>
      <c r="AP25" s="330"/>
      <c r="AQ25" s="331"/>
      <c r="AR25" s="331"/>
      <c r="AS25" s="218"/>
    </row>
    <row r="26" spans="1:45" ht="17.25" customHeight="1" x14ac:dyDescent="0.3">
      <c r="A26" s="344" t="s">
        <v>299</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219"/>
      <c r="AN26" s="347" t="s">
        <v>298</v>
      </c>
      <c r="AO26" s="348"/>
      <c r="AP26" s="349"/>
      <c r="AQ26" s="336"/>
      <c r="AR26" s="337"/>
      <c r="AS26" s="218"/>
    </row>
    <row r="27" spans="1:45" ht="17.25" customHeight="1" x14ac:dyDescent="0.3">
      <c r="A27" s="344" t="s">
        <v>297</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219"/>
      <c r="AN27" s="347" t="s">
        <v>296</v>
      </c>
      <c r="AO27" s="348"/>
      <c r="AP27" s="349"/>
      <c r="AQ27" s="336"/>
      <c r="AR27" s="337"/>
      <c r="AS27" s="218"/>
    </row>
    <row r="28" spans="1:45" ht="27.75" customHeight="1" thickBot="1" x14ac:dyDescent="0.35">
      <c r="A28" s="350" t="s">
        <v>295</v>
      </c>
      <c r="B28" s="351"/>
      <c r="C28" s="351"/>
      <c r="D28" s="351"/>
      <c r="E28" s="351"/>
      <c r="F28" s="351"/>
      <c r="G28" s="351"/>
      <c r="H28" s="351"/>
      <c r="I28" s="351"/>
      <c r="J28" s="351"/>
      <c r="K28" s="351"/>
      <c r="L28" s="351"/>
      <c r="M28" s="351"/>
      <c r="N28" s="351"/>
      <c r="O28" s="351"/>
      <c r="P28" s="351"/>
      <c r="Q28" s="351"/>
      <c r="R28" s="351"/>
      <c r="S28" s="351"/>
      <c r="T28" s="351"/>
      <c r="U28" s="351"/>
      <c r="V28" s="351"/>
      <c r="W28" s="351"/>
      <c r="X28" s="351"/>
      <c r="Y28" s="351"/>
      <c r="Z28" s="351"/>
      <c r="AA28" s="351"/>
      <c r="AB28" s="351"/>
      <c r="AC28" s="351"/>
      <c r="AD28" s="351"/>
      <c r="AE28" s="351"/>
      <c r="AF28" s="351"/>
      <c r="AG28" s="351"/>
      <c r="AH28" s="351"/>
      <c r="AI28" s="351"/>
      <c r="AJ28" s="352"/>
      <c r="AK28" s="332"/>
      <c r="AL28" s="332"/>
      <c r="AM28" s="219"/>
      <c r="AN28" s="333" t="s">
        <v>621</v>
      </c>
      <c r="AO28" s="334"/>
      <c r="AP28" s="335"/>
      <c r="AQ28" s="336"/>
      <c r="AR28" s="337"/>
      <c r="AS28" s="218"/>
    </row>
    <row r="29" spans="1:45" ht="17.25" customHeight="1" x14ac:dyDescent="0.3">
      <c r="A29" s="338" t="s">
        <v>294</v>
      </c>
      <c r="B29" s="339"/>
      <c r="C29" s="339"/>
      <c r="D29" s="339"/>
      <c r="E29" s="339"/>
      <c r="F29" s="339"/>
      <c r="G29" s="339"/>
      <c r="H29" s="339"/>
      <c r="I29" s="339"/>
      <c r="J29" s="339"/>
      <c r="K29" s="339"/>
      <c r="L29" s="339"/>
      <c r="M29" s="339"/>
      <c r="N29" s="339"/>
      <c r="O29" s="339"/>
      <c r="P29" s="339"/>
      <c r="Q29" s="339"/>
      <c r="R29" s="339"/>
      <c r="S29" s="339"/>
      <c r="T29" s="339"/>
      <c r="U29" s="339"/>
      <c r="V29" s="339"/>
      <c r="W29" s="339"/>
      <c r="X29" s="339"/>
      <c r="Y29" s="339"/>
      <c r="Z29" s="339"/>
      <c r="AA29" s="339"/>
      <c r="AB29" s="339"/>
      <c r="AC29" s="339"/>
      <c r="AD29" s="339"/>
      <c r="AE29" s="339"/>
      <c r="AF29" s="339"/>
      <c r="AG29" s="339"/>
      <c r="AH29" s="339"/>
      <c r="AI29" s="339"/>
      <c r="AJ29" s="340"/>
      <c r="AK29" s="329"/>
      <c r="AL29" s="329"/>
      <c r="AM29" s="219"/>
      <c r="AN29" s="341"/>
      <c r="AO29" s="342"/>
      <c r="AP29" s="342"/>
      <c r="AQ29" s="336"/>
      <c r="AR29" s="343"/>
      <c r="AS29" s="218"/>
    </row>
    <row r="30" spans="1:45" ht="17.25" customHeight="1" x14ac:dyDescent="0.3">
      <c r="A30" s="344" t="s">
        <v>622</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219"/>
      <c r="AS30" s="218"/>
    </row>
    <row r="31" spans="1:45" ht="17.25" customHeight="1" x14ac:dyDescent="0.3">
      <c r="A31" s="344" t="s">
        <v>293</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219"/>
      <c r="AN31" s="219"/>
      <c r="AO31" s="220"/>
      <c r="AP31" s="220"/>
      <c r="AQ31" s="220"/>
      <c r="AR31" s="220"/>
      <c r="AS31" s="218"/>
    </row>
    <row r="32" spans="1:45" ht="17.25" customHeight="1" x14ac:dyDescent="0.3">
      <c r="A32" s="344" t="s">
        <v>272</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219"/>
      <c r="AN32" s="219"/>
      <c r="AO32" s="219"/>
      <c r="AP32" s="219"/>
      <c r="AQ32" s="219"/>
      <c r="AR32" s="219"/>
      <c r="AS32" s="218"/>
    </row>
    <row r="33" spans="1:45" ht="17.25" customHeight="1" x14ac:dyDescent="0.3">
      <c r="A33" s="344" t="s">
        <v>292</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53"/>
      <c r="AL33" s="353"/>
      <c r="AM33" s="219"/>
      <c r="AN33" s="219"/>
      <c r="AO33" s="219"/>
      <c r="AP33" s="219"/>
      <c r="AQ33" s="219"/>
      <c r="AR33" s="219"/>
      <c r="AS33" s="218"/>
    </row>
    <row r="34" spans="1:45" ht="17.25" customHeight="1" x14ac:dyDescent="0.3">
      <c r="A34" s="344" t="s">
        <v>291</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219"/>
      <c r="AN34" s="219"/>
      <c r="AO34" s="219"/>
      <c r="AP34" s="219"/>
      <c r="AQ34" s="219"/>
      <c r="AR34" s="219"/>
      <c r="AS34" s="218"/>
    </row>
    <row r="35" spans="1:45" ht="17.25" customHeight="1" x14ac:dyDescent="0.3">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219"/>
      <c r="AN35" s="219"/>
      <c r="AO35" s="219"/>
      <c r="AP35" s="219"/>
      <c r="AQ35" s="219"/>
      <c r="AR35" s="219"/>
      <c r="AS35" s="218"/>
    </row>
    <row r="36" spans="1:45" ht="17.25" customHeight="1" thickBot="1" x14ac:dyDescent="0.35">
      <c r="A36" s="354" t="s">
        <v>265</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32"/>
      <c r="AL36" s="332"/>
      <c r="AM36" s="219"/>
      <c r="AN36" s="219"/>
      <c r="AO36" s="219"/>
      <c r="AP36" s="219"/>
      <c r="AQ36" s="219"/>
      <c r="AR36" s="219"/>
      <c r="AS36" s="218"/>
    </row>
    <row r="37" spans="1:45" ht="17.25" customHeight="1" x14ac:dyDescent="0.3">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219"/>
      <c r="AN37" s="219"/>
      <c r="AO37" s="219"/>
      <c r="AP37" s="219"/>
      <c r="AQ37" s="219"/>
      <c r="AR37" s="219"/>
      <c r="AS37" s="218"/>
    </row>
    <row r="38" spans="1:45" ht="17.25" customHeight="1" x14ac:dyDescent="0.3">
      <c r="A38" s="344" t="s">
        <v>290</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219"/>
      <c r="AN38" s="219"/>
      <c r="AO38" s="219"/>
      <c r="AP38" s="219"/>
      <c r="AQ38" s="219"/>
      <c r="AR38" s="219"/>
      <c r="AS38" s="218"/>
    </row>
    <row r="39" spans="1:45" ht="17.25" customHeight="1" thickBot="1" x14ac:dyDescent="0.35">
      <c r="A39" s="354" t="s">
        <v>289</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32"/>
      <c r="AL39" s="332"/>
      <c r="AM39" s="219"/>
      <c r="AN39" s="219"/>
      <c r="AO39" s="219"/>
      <c r="AP39" s="219"/>
      <c r="AQ39" s="219"/>
      <c r="AR39" s="219"/>
      <c r="AS39" s="218"/>
    </row>
    <row r="40" spans="1:45" ht="17.25" customHeight="1" x14ac:dyDescent="0.3">
      <c r="A40" s="327" t="s">
        <v>623</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219"/>
      <c r="AN40" s="219"/>
      <c r="AO40" s="219"/>
      <c r="AP40" s="219"/>
      <c r="AQ40" s="219"/>
      <c r="AR40" s="219"/>
      <c r="AS40" s="218"/>
    </row>
    <row r="41" spans="1:45" ht="17.25" customHeight="1" x14ac:dyDescent="0.3">
      <c r="A41" s="344" t="s">
        <v>288</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219"/>
      <c r="AN41" s="219"/>
      <c r="AO41" s="219"/>
      <c r="AP41" s="219"/>
      <c r="AQ41" s="219"/>
      <c r="AR41" s="219"/>
      <c r="AS41" s="218"/>
    </row>
    <row r="42" spans="1:45" ht="17.25" customHeight="1" x14ac:dyDescent="0.3">
      <c r="A42" s="344" t="s">
        <v>287</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219"/>
      <c r="AN42" s="219"/>
      <c r="AO42" s="219"/>
      <c r="AP42" s="219"/>
      <c r="AQ42" s="219"/>
      <c r="AR42" s="219"/>
      <c r="AS42" s="218"/>
    </row>
    <row r="43" spans="1:45" ht="17.25" customHeight="1" x14ac:dyDescent="0.3">
      <c r="A43" s="344" t="s">
        <v>286</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219"/>
      <c r="AN43" s="219"/>
      <c r="AO43" s="219"/>
      <c r="AP43" s="219"/>
      <c r="AQ43" s="219"/>
      <c r="AR43" s="219"/>
      <c r="AS43" s="218"/>
    </row>
    <row r="44" spans="1:45" ht="17.25" customHeight="1" x14ac:dyDescent="0.3">
      <c r="A44" s="344" t="s">
        <v>285</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219"/>
      <c r="AN44" s="219"/>
      <c r="AO44" s="219"/>
      <c r="AP44" s="219"/>
      <c r="AQ44" s="219"/>
      <c r="AR44" s="219"/>
      <c r="AS44" s="218"/>
    </row>
    <row r="45" spans="1:45" ht="17.25" customHeight="1" x14ac:dyDescent="0.3">
      <c r="A45" s="344" t="s">
        <v>284</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219"/>
      <c r="AN45" s="219"/>
      <c r="AO45" s="219"/>
      <c r="AP45" s="219"/>
      <c r="AQ45" s="219"/>
      <c r="AR45" s="219"/>
      <c r="AS45" s="218"/>
    </row>
    <row r="46" spans="1:45" ht="17.25" customHeight="1" thickBot="1" x14ac:dyDescent="0.35">
      <c r="A46" s="356" t="s">
        <v>624</v>
      </c>
      <c r="B46" s="357"/>
      <c r="C46" s="357"/>
      <c r="D46" s="357"/>
      <c r="E46" s="357"/>
      <c r="F46" s="357"/>
      <c r="G46" s="357"/>
      <c r="H46" s="357"/>
      <c r="I46" s="357"/>
      <c r="J46" s="357"/>
      <c r="K46" s="357"/>
      <c r="L46" s="357"/>
      <c r="M46" s="357"/>
      <c r="N46" s="357"/>
      <c r="O46" s="357"/>
      <c r="P46" s="357"/>
      <c r="Q46" s="357"/>
      <c r="R46" s="357"/>
      <c r="S46" s="357"/>
      <c r="T46" s="357"/>
      <c r="U46" s="357"/>
      <c r="V46" s="357"/>
      <c r="W46" s="357"/>
      <c r="X46" s="357"/>
      <c r="Y46" s="357"/>
      <c r="Z46" s="357"/>
      <c r="AA46" s="357"/>
      <c r="AB46" s="357"/>
      <c r="AC46" s="357"/>
      <c r="AD46" s="357"/>
      <c r="AE46" s="357"/>
      <c r="AF46" s="357"/>
      <c r="AG46" s="357"/>
      <c r="AH46" s="357"/>
      <c r="AI46" s="357"/>
      <c r="AJ46" s="357"/>
      <c r="AK46" s="358"/>
      <c r="AL46" s="358"/>
      <c r="AM46" s="219"/>
      <c r="AN46" s="219"/>
      <c r="AO46" s="219"/>
      <c r="AP46" s="219"/>
      <c r="AQ46" s="219"/>
      <c r="AR46" s="219"/>
      <c r="AS46" s="218"/>
    </row>
    <row r="47" spans="1:45" ht="24" customHeight="1" x14ac:dyDescent="0.3">
      <c r="A47" s="359" t="s">
        <v>283</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29" t="s">
        <v>5</v>
      </c>
      <c r="AL47" s="329"/>
      <c r="AM47" s="364" t="s">
        <v>625</v>
      </c>
      <c r="AN47" s="364"/>
      <c r="AO47" s="221" t="s">
        <v>626</v>
      </c>
      <c r="AP47" s="221" t="s">
        <v>627</v>
      </c>
      <c r="AQ47" s="218"/>
    </row>
    <row r="48" spans="1:45" ht="12" customHeight="1" x14ac:dyDescent="0.3">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222"/>
      <c r="AP48" s="222"/>
      <c r="AQ48" s="218"/>
    </row>
    <row r="49" spans="1:43" ht="12" customHeight="1" x14ac:dyDescent="0.3">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222"/>
      <c r="AP49" s="222"/>
      <c r="AQ49" s="218"/>
    </row>
    <row r="50" spans="1:43" ht="12" customHeight="1" thickBot="1" x14ac:dyDescent="0.35">
      <c r="A50" s="354" t="s">
        <v>628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32"/>
      <c r="AL50" s="332"/>
      <c r="AM50" s="332"/>
      <c r="AN50" s="332"/>
      <c r="AO50" s="223"/>
      <c r="AP50" s="223"/>
      <c r="AQ50" s="218"/>
    </row>
    <row r="51" spans="1:43" ht="6.75" customHeight="1" thickBot="1" x14ac:dyDescent="0.35">
      <c r="A51" s="224"/>
      <c r="B51" s="224"/>
      <c r="C51" s="224"/>
      <c r="D51" s="224"/>
      <c r="E51" s="224"/>
      <c r="F51" s="224"/>
      <c r="G51" s="224"/>
      <c r="H51" s="224"/>
      <c r="I51" s="224"/>
      <c r="J51" s="224"/>
      <c r="K51" s="224"/>
      <c r="L51" s="224"/>
      <c r="M51" s="224"/>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5"/>
      <c r="AN51" s="225"/>
      <c r="AO51" s="226"/>
      <c r="AP51" s="226"/>
      <c r="AQ51" s="227"/>
    </row>
    <row r="52" spans="1:43" ht="24" customHeight="1" x14ac:dyDescent="0.3">
      <c r="A52" s="362" t="s">
        <v>280</v>
      </c>
      <c r="B52" s="363"/>
      <c r="C52" s="363"/>
      <c r="D52" s="363"/>
      <c r="E52" s="363"/>
      <c r="F52" s="363"/>
      <c r="G52" s="363"/>
      <c r="H52" s="363"/>
      <c r="I52" s="363"/>
      <c r="J52" s="363"/>
      <c r="K52" s="363"/>
      <c r="L52" s="363"/>
      <c r="M52" s="363"/>
      <c r="N52" s="363"/>
      <c r="O52" s="363"/>
      <c r="P52" s="363"/>
      <c r="Q52" s="363"/>
      <c r="R52" s="363"/>
      <c r="S52" s="363"/>
      <c r="T52" s="363"/>
      <c r="U52" s="363"/>
      <c r="V52" s="363"/>
      <c r="W52" s="363"/>
      <c r="X52" s="363"/>
      <c r="Y52" s="363"/>
      <c r="Z52" s="363"/>
      <c r="AA52" s="363"/>
      <c r="AB52" s="363"/>
      <c r="AC52" s="363"/>
      <c r="AD52" s="363"/>
      <c r="AE52" s="363"/>
      <c r="AF52" s="363"/>
      <c r="AG52" s="363"/>
      <c r="AH52" s="363"/>
      <c r="AI52" s="363"/>
      <c r="AJ52" s="363"/>
      <c r="AK52" s="364" t="s">
        <v>5</v>
      </c>
      <c r="AL52" s="364"/>
      <c r="AM52" s="364" t="s">
        <v>625</v>
      </c>
      <c r="AN52" s="364"/>
      <c r="AO52" s="221" t="s">
        <v>626</v>
      </c>
      <c r="AP52" s="221" t="s">
        <v>627</v>
      </c>
      <c r="AQ52" s="218"/>
    </row>
    <row r="53" spans="1:43" ht="11.25" customHeight="1" x14ac:dyDescent="0.3">
      <c r="A53" s="365" t="s">
        <v>279</v>
      </c>
      <c r="B53" s="366"/>
      <c r="C53" s="366"/>
      <c r="D53" s="366"/>
      <c r="E53" s="366"/>
      <c r="F53" s="366"/>
      <c r="G53" s="366"/>
      <c r="H53" s="366"/>
      <c r="I53" s="366"/>
      <c r="J53" s="366"/>
      <c r="K53" s="366"/>
      <c r="L53" s="366"/>
      <c r="M53" s="366"/>
      <c r="N53" s="366"/>
      <c r="O53" s="366"/>
      <c r="P53" s="366"/>
      <c r="Q53" s="366"/>
      <c r="R53" s="366"/>
      <c r="S53" s="366"/>
      <c r="T53" s="366"/>
      <c r="U53" s="366"/>
      <c r="V53" s="366"/>
      <c r="W53" s="366"/>
      <c r="X53" s="366"/>
      <c r="Y53" s="366"/>
      <c r="Z53" s="366"/>
      <c r="AA53" s="366"/>
      <c r="AB53" s="366"/>
      <c r="AC53" s="366"/>
      <c r="AD53" s="366"/>
      <c r="AE53" s="366"/>
      <c r="AF53" s="366"/>
      <c r="AG53" s="366"/>
      <c r="AH53" s="366"/>
      <c r="AI53" s="366"/>
      <c r="AJ53" s="366"/>
      <c r="AK53" s="353"/>
      <c r="AL53" s="353"/>
      <c r="AM53" s="353"/>
      <c r="AN53" s="353"/>
      <c r="AO53" s="228"/>
      <c r="AP53" s="228"/>
      <c r="AQ53" s="218"/>
    </row>
    <row r="54" spans="1:43" ht="12" customHeight="1" x14ac:dyDescent="0.3">
      <c r="A54" s="344" t="s">
        <v>278</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222"/>
      <c r="AP54" s="222"/>
      <c r="AQ54" s="218"/>
    </row>
    <row r="55" spans="1:43" ht="12" customHeight="1" x14ac:dyDescent="0.3">
      <c r="A55" s="344" t="s">
        <v>277</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222"/>
      <c r="AP55" s="222"/>
      <c r="AQ55" s="218"/>
    </row>
    <row r="56" spans="1:43" ht="12" customHeight="1" thickBot="1" x14ac:dyDescent="0.35">
      <c r="A56" s="354" t="s">
        <v>276</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32"/>
      <c r="AL56" s="332"/>
      <c r="AM56" s="332"/>
      <c r="AN56" s="332"/>
      <c r="AO56" s="223"/>
      <c r="AP56" s="223"/>
      <c r="AQ56" s="218"/>
    </row>
    <row r="57" spans="1:43" ht="6" customHeight="1" thickBot="1" x14ac:dyDescent="0.35">
      <c r="A57" s="229"/>
      <c r="B57" s="229"/>
      <c r="C57" s="229"/>
      <c r="D57" s="229"/>
      <c r="E57" s="229"/>
      <c r="F57" s="229"/>
      <c r="G57" s="229"/>
      <c r="H57" s="229"/>
      <c r="I57" s="229"/>
      <c r="J57" s="229"/>
      <c r="K57" s="229"/>
      <c r="L57" s="229"/>
      <c r="M57" s="229"/>
      <c r="N57" s="229"/>
      <c r="O57" s="229"/>
      <c r="P57" s="229"/>
      <c r="Q57" s="229"/>
      <c r="R57" s="229"/>
      <c r="S57" s="229"/>
      <c r="T57" s="229"/>
      <c r="U57" s="229"/>
      <c r="V57" s="229"/>
      <c r="W57" s="229"/>
      <c r="X57" s="229"/>
      <c r="Y57" s="229"/>
      <c r="Z57" s="229"/>
      <c r="AA57" s="229"/>
      <c r="AB57" s="229"/>
      <c r="AC57" s="229"/>
      <c r="AD57" s="229"/>
      <c r="AE57" s="229"/>
      <c r="AF57" s="229"/>
      <c r="AG57" s="229"/>
      <c r="AH57" s="229"/>
      <c r="AI57" s="229"/>
      <c r="AJ57" s="229"/>
      <c r="AK57" s="229"/>
      <c r="AL57" s="229"/>
      <c r="AM57" s="219"/>
      <c r="AN57" s="219"/>
      <c r="AO57" s="230"/>
      <c r="AP57" s="230"/>
      <c r="AQ57" s="216"/>
    </row>
    <row r="58" spans="1:43" ht="24" customHeight="1" x14ac:dyDescent="0.3">
      <c r="A58" s="362" t="s">
        <v>629</v>
      </c>
      <c r="B58" s="363"/>
      <c r="C58" s="363"/>
      <c r="D58" s="363"/>
      <c r="E58" s="363"/>
      <c r="F58" s="363"/>
      <c r="G58" s="363"/>
      <c r="H58" s="363"/>
      <c r="I58" s="363"/>
      <c r="J58" s="363"/>
      <c r="K58" s="363"/>
      <c r="L58" s="363"/>
      <c r="M58" s="363"/>
      <c r="N58" s="363"/>
      <c r="O58" s="363"/>
      <c r="P58" s="363"/>
      <c r="Q58" s="363"/>
      <c r="R58" s="363"/>
      <c r="S58" s="363"/>
      <c r="T58" s="363"/>
      <c r="U58" s="363"/>
      <c r="V58" s="363"/>
      <c r="W58" s="363"/>
      <c r="X58" s="363"/>
      <c r="Y58" s="363"/>
      <c r="Z58" s="363"/>
      <c r="AA58" s="363"/>
      <c r="AB58" s="363"/>
      <c r="AC58" s="363"/>
      <c r="AD58" s="363"/>
      <c r="AE58" s="363"/>
      <c r="AF58" s="363"/>
      <c r="AG58" s="363"/>
      <c r="AH58" s="363"/>
      <c r="AI58" s="363"/>
      <c r="AJ58" s="363"/>
      <c r="AK58" s="364" t="s">
        <v>5</v>
      </c>
      <c r="AL58" s="364"/>
      <c r="AM58" s="364" t="s">
        <v>625</v>
      </c>
      <c r="AN58" s="364"/>
      <c r="AO58" s="221" t="s">
        <v>626</v>
      </c>
      <c r="AP58" s="221" t="s">
        <v>627</v>
      </c>
      <c r="AQ58" s="218"/>
    </row>
    <row r="59" spans="1:43" ht="12.75" customHeight="1" x14ac:dyDescent="0.3">
      <c r="A59" s="367" t="s">
        <v>275</v>
      </c>
      <c r="B59" s="368"/>
      <c r="C59" s="368"/>
      <c r="D59" s="368"/>
      <c r="E59" s="368"/>
      <c r="F59" s="368"/>
      <c r="G59" s="368"/>
      <c r="H59" s="368"/>
      <c r="I59" s="368"/>
      <c r="J59" s="368"/>
      <c r="K59" s="368"/>
      <c r="L59" s="368"/>
      <c r="M59" s="368"/>
      <c r="N59" s="368"/>
      <c r="O59" s="368"/>
      <c r="P59" s="368"/>
      <c r="Q59" s="368"/>
      <c r="R59" s="368"/>
      <c r="S59" s="368"/>
      <c r="T59" s="368"/>
      <c r="U59" s="368"/>
      <c r="V59" s="368"/>
      <c r="W59" s="368"/>
      <c r="X59" s="368"/>
      <c r="Y59" s="368"/>
      <c r="Z59" s="368"/>
      <c r="AA59" s="368"/>
      <c r="AB59" s="368"/>
      <c r="AC59" s="368"/>
      <c r="AD59" s="368"/>
      <c r="AE59" s="368"/>
      <c r="AF59" s="368"/>
      <c r="AG59" s="368"/>
      <c r="AH59" s="368"/>
      <c r="AI59" s="368"/>
      <c r="AJ59" s="368"/>
      <c r="AK59" s="369"/>
      <c r="AL59" s="369"/>
      <c r="AM59" s="369"/>
      <c r="AN59" s="369"/>
      <c r="AO59" s="231"/>
      <c r="AP59" s="231"/>
      <c r="AQ59" s="232"/>
    </row>
    <row r="60" spans="1:43" ht="12" customHeight="1" x14ac:dyDescent="0.3">
      <c r="A60" s="344" t="s">
        <v>274</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222"/>
      <c r="AP60" s="222"/>
      <c r="AQ60" s="218"/>
    </row>
    <row r="61" spans="1:43" ht="12" customHeight="1" x14ac:dyDescent="0.3">
      <c r="A61" s="344" t="s">
        <v>273</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222"/>
      <c r="AP61" s="222"/>
      <c r="AQ61" s="218"/>
    </row>
    <row r="62" spans="1:43" ht="12" customHeight="1" x14ac:dyDescent="0.3">
      <c r="A62" s="344" t="s">
        <v>272</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222"/>
      <c r="AP62" s="222"/>
      <c r="AQ62" s="218"/>
    </row>
    <row r="63" spans="1:43" ht="9.75" customHeight="1" x14ac:dyDescent="0.3">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222"/>
      <c r="AP63" s="222"/>
      <c r="AQ63" s="218"/>
    </row>
    <row r="64" spans="1:43" ht="9.75" customHeight="1" x14ac:dyDescent="0.3">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222"/>
      <c r="AP64" s="222"/>
      <c r="AQ64" s="218"/>
    </row>
    <row r="65" spans="1:43" ht="12" customHeight="1" x14ac:dyDescent="0.3">
      <c r="A65" s="344" t="s">
        <v>271</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222"/>
      <c r="AP65" s="222"/>
      <c r="AQ65" s="218"/>
    </row>
    <row r="66" spans="1:43" ht="27.75" customHeight="1" x14ac:dyDescent="0.3">
      <c r="A66" s="370" t="s">
        <v>630</v>
      </c>
      <c r="B66" s="371"/>
      <c r="C66" s="371"/>
      <c r="D66" s="371"/>
      <c r="E66" s="371"/>
      <c r="F66" s="371"/>
      <c r="G66" s="371"/>
      <c r="H66" s="371"/>
      <c r="I66" s="371"/>
      <c r="J66" s="371"/>
      <c r="K66" s="371"/>
      <c r="L66" s="371"/>
      <c r="M66" s="371"/>
      <c r="N66" s="371"/>
      <c r="O66" s="371"/>
      <c r="P66" s="371"/>
      <c r="Q66" s="371"/>
      <c r="R66" s="371"/>
      <c r="S66" s="371"/>
      <c r="T66" s="371"/>
      <c r="U66" s="371"/>
      <c r="V66" s="371"/>
      <c r="W66" s="371"/>
      <c r="X66" s="371"/>
      <c r="Y66" s="371"/>
      <c r="Z66" s="371"/>
      <c r="AA66" s="371"/>
      <c r="AB66" s="371"/>
      <c r="AC66" s="371"/>
      <c r="AD66" s="371"/>
      <c r="AE66" s="371"/>
      <c r="AF66" s="371"/>
      <c r="AG66" s="371"/>
      <c r="AH66" s="371"/>
      <c r="AI66" s="371"/>
      <c r="AJ66" s="372"/>
      <c r="AK66" s="373"/>
      <c r="AL66" s="373"/>
      <c r="AM66" s="373"/>
      <c r="AN66" s="373"/>
      <c r="AO66" s="233"/>
      <c r="AP66" s="233"/>
      <c r="AQ66" s="232"/>
    </row>
    <row r="67" spans="1:43" ht="11.25" customHeight="1" x14ac:dyDescent="0.3">
      <c r="A67" s="344" t="s">
        <v>267</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222"/>
      <c r="AP67" s="222"/>
      <c r="AQ67" s="218"/>
    </row>
    <row r="68" spans="1:43" ht="25.5" customHeight="1" x14ac:dyDescent="0.3">
      <c r="A68" s="370" t="s">
        <v>631</v>
      </c>
      <c r="B68" s="371"/>
      <c r="C68" s="371"/>
      <c r="D68" s="371"/>
      <c r="E68" s="371"/>
      <c r="F68" s="371"/>
      <c r="G68" s="371"/>
      <c r="H68" s="371"/>
      <c r="I68" s="371"/>
      <c r="J68" s="371"/>
      <c r="K68" s="371"/>
      <c r="L68" s="371"/>
      <c r="M68" s="371"/>
      <c r="N68" s="371"/>
      <c r="O68" s="371"/>
      <c r="P68" s="371"/>
      <c r="Q68" s="371"/>
      <c r="R68" s="371"/>
      <c r="S68" s="371"/>
      <c r="T68" s="371"/>
      <c r="U68" s="371"/>
      <c r="V68" s="371"/>
      <c r="W68" s="371"/>
      <c r="X68" s="371"/>
      <c r="Y68" s="371"/>
      <c r="Z68" s="371"/>
      <c r="AA68" s="371"/>
      <c r="AB68" s="371"/>
      <c r="AC68" s="371"/>
      <c r="AD68" s="371"/>
      <c r="AE68" s="371"/>
      <c r="AF68" s="371"/>
      <c r="AG68" s="371"/>
      <c r="AH68" s="371"/>
      <c r="AI68" s="371"/>
      <c r="AJ68" s="372"/>
      <c r="AK68" s="373"/>
      <c r="AL68" s="373"/>
      <c r="AM68" s="373"/>
      <c r="AN68" s="373"/>
      <c r="AO68" s="233"/>
      <c r="AP68" s="233"/>
      <c r="AQ68" s="232"/>
    </row>
    <row r="69" spans="1:43" ht="12" customHeight="1" x14ac:dyDescent="0.3">
      <c r="A69" s="344" t="s">
        <v>266</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222"/>
      <c r="AP69" s="222"/>
      <c r="AQ69" s="218"/>
    </row>
    <row r="70" spans="1:43" ht="12.75" customHeight="1" x14ac:dyDescent="0.3">
      <c r="A70" s="378" t="s">
        <v>270</v>
      </c>
      <c r="B70" s="379"/>
      <c r="C70" s="379"/>
      <c r="D70" s="379"/>
      <c r="E70" s="379"/>
      <c r="F70" s="379"/>
      <c r="G70" s="379"/>
      <c r="H70" s="379"/>
      <c r="I70" s="379"/>
      <c r="J70" s="379"/>
      <c r="K70" s="379"/>
      <c r="L70" s="379"/>
      <c r="M70" s="379"/>
      <c r="N70" s="379"/>
      <c r="O70" s="379"/>
      <c r="P70" s="379"/>
      <c r="Q70" s="379"/>
      <c r="R70" s="379"/>
      <c r="S70" s="379"/>
      <c r="T70" s="379"/>
      <c r="U70" s="379"/>
      <c r="V70" s="379"/>
      <c r="W70" s="379"/>
      <c r="X70" s="379"/>
      <c r="Y70" s="379"/>
      <c r="Z70" s="379"/>
      <c r="AA70" s="379"/>
      <c r="AB70" s="379"/>
      <c r="AC70" s="379"/>
      <c r="AD70" s="379"/>
      <c r="AE70" s="379"/>
      <c r="AF70" s="379"/>
      <c r="AG70" s="379"/>
      <c r="AH70" s="379"/>
      <c r="AI70" s="379"/>
      <c r="AJ70" s="379"/>
      <c r="AK70" s="373"/>
      <c r="AL70" s="373"/>
      <c r="AM70" s="373"/>
      <c r="AN70" s="373"/>
      <c r="AO70" s="233"/>
      <c r="AP70" s="233"/>
      <c r="AQ70" s="232"/>
    </row>
    <row r="71" spans="1:43" ht="12" customHeight="1" x14ac:dyDescent="0.3">
      <c r="A71" s="344" t="s">
        <v>265</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222"/>
      <c r="AP71" s="222"/>
      <c r="AQ71" s="218"/>
    </row>
    <row r="72" spans="1:43" ht="12.75" customHeight="1" thickBot="1" x14ac:dyDescent="0.35">
      <c r="A72" s="374" t="s">
        <v>269</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4"/>
      <c r="AP72" s="234"/>
      <c r="AQ72" s="232"/>
    </row>
    <row r="73" spans="1:43" ht="7.5" customHeight="1" thickBot="1" x14ac:dyDescent="0.35">
      <c r="A73" s="229"/>
      <c r="B73" s="229"/>
      <c r="C73" s="229"/>
      <c r="D73" s="229"/>
      <c r="E73" s="229"/>
      <c r="F73" s="229"/>
      <c r="G73" s="229"/>
      <c r="H73" s="229"/>
      <c r="I73" s="229"/>
      <c r="J73" s="229"/>
      <c r="K73" s="229"/>
      <c r="L73" s="229"/>
      <c r="M73" s="229"/>
      <c r="N73" s="229"/>
      <c r="O73" s="229"/>
      <c r="P73" s="229"/>
      <c r="Q73" s="229"/>
      <c r="R73" s="229"/>
      <c r="S73" s="229"/>
      <c r="T73" s="229"/>
      <c r="U73" s="229"/>
      <c r="V73" s="229"/>
      <c r="W73" s="229"/>
      <c r="X73" s="229"/>
      <c r="Y73" s="229"/>
      <c r="Z73" s="229"/>
      <c r="AA73" s="229"/>
      <c r="AB73" s="229"/>
      <c r="AC73" s="229"/>
      <c r="AD73" s="229"/>
      <c r="AE73" s="229"/>
      <c r="AF73" s="229"/>
      <c r="AG73" s="229"/>
      <c r="AH73" s="229"/>
      <c r="AI73" s="229"/>
      <c r="AJ73" s="229"/>
      <c r="AK73" s="229"/>
      <c r="AL73" s="229"/>
      <c r="AM73" s="219"/>
      <c r="AN73" s="219"/>
      <c r="AO73" s="230"/>
      <c r="AP73" s="230"/>
      <c r="AQ73" s="216"/>
    </row>
    <row r="74" spans="1:43" ht="25.5" customHeight="1" x14ac:dyDescent="0.3">
      <c r="A74" s="362" t="s">
        <v>268</v>
      </c>
      <c r="B74" s="363"/>
      <c r="C74" s="363"/>
      <c r="D74" s="363"/>
      <c r="E74" s="363"/>
      <c r="F74" s="363"/>
      <c r="G74" s="363"/>
      <c r="H74" s="363"/>
      <c r="I74" s="363"/>
      <c r="J74" s="363"/>
      <c r="K74" s="363"/>
      <c r="L74" s="363"/>
      <c r="M74" s="363"/>
      <c r="N74" s="363"/>
      <c r="O74" s="363"/>
      <c r="P74" s="363"/>
      <c r="Q74" s="363"/>
      <c r="R74" s="363"/>
      <c r="S74" s="363"/>
      <c r="T74" s="363"/>
      <c r="U74" s="363"/>
      <c r="V74" s="363"/>
      <c r="W74" s="363"/>
      <c r="X74" s="363"/>
      <c r="Y74" s="363"/>
      <c r="Z74" s="363"/>
      <c r="AA74" s="363"/>
      <c r="AB74" s="363"/>
      <c r="AC74" s="363"/>
      <c r="AD74" s="363"/>
      <c r="AE74" s="363"/>
      <c r="AF74" s="363"/>
      <c r="AG74" s="363"/>
      <c r="AH74" s="363"/>
      <c r="AI74" s="363"/>
      <c r="AJ74" s="363"/>
      <c r="AK74" s="364" t="s">
        <v>5</v>
      </c>
      <c r="AL74" s="364"/>
      <c r="AM74" s="364" t="s">
        <v>625</v>
      </c>
      <c r="AN74" s="364"/>
      <c r="AO74" s="221" t="s">
        <v>626</v>
      </c>
      <c r="AP74" s="221" t="s">
        <v>627</v>
      </c>
      <c r="AQ74" s="218"/>
    </row>
    <row r="75" spans="1:43" ht="25.5" customHeight="1" x14ac:dyDescent="0.3">
      <c r="A75" s="370" t="s">
        <v>631</v>
      </c>
      <c r="B75" s="371"/>
      <c r="C75" s="371"/>
      <c r="D75" s="371"/>
      <c r="E75" s="371"/>
      <c r="F75" s="371"/>
      <c r="G75" s="371"/>
      <c r="H75" s="371"/>
      <c r="I75" s="371"/>
      <c r="J75" s="371"/>
      <c r="K75" s="371"/>
      <c r="L75" s="371"/>
      <c r="M75" s="371"/>
      <c r="N75" s="371"/>
      <c r="O75" s="371"/>
      <c r="P75" s="371"/>
      <c r="Q75" s="371"/>
      <c r="R75" s="371"/>
      <c r="S75" s="371"/>
      <c r="T75" s="371"/>
      <c r="U75" s="371"/>
      <c r="V75" s="371"/>
      <c r="W75" s="371"/>
      <c r="X75" s="371"/>
      <c r="Y75" s="371"/>
      <c r="Z75" s="371"/>
      <c r="AA75" s="371"/>
      <c r="AB75" s="371"/>
      <c r="AC75" s="371"/>
      <c r="AD75" s="371"/>
      <c r="AE75" s="371"/>
      <c r="AF75" s="371"/>
      <c r="AG75" s="371"/>
      <c r="AH75" s="371"/>
      <c r="AI75" s="371"/>
      <c r="AJ75" s="372"/>
      <c r="AK75" s="373"/>
      <c r="AL75" s="373"/>
      <c r="AM75" s="381"/>
      <c r="AN75" s="381"/>
      <c r="AO75" s="235"/>
      <c r="AP75" s="235"/>
      <c r="AQ75" s="232"/>
    </row>
    <row r="76" spans="1:43" ht="12" customHeight="1" x14ac:dyDescent="0.3">
      <c r="A76" s="344" t="s">
        <v>267</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80"/>
      <c r="AN76" s="380"/>
      <c r="AO76" s="236"/>
      <c r="AP76" s="236"/>
      <c r="AQ76" s="218"/>
    </row>
    <row r="77" spans="1:43" ht="12" customHeight="1" x14ac:dyDescent="0.3">
      <c r="A77" s="344" t="s">
        <v>266</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80"/>
      <c r="AN77" s="380"/>
      <c r="AO77" s="236"/>
      <c r="AP77" s="236"/>
      <c r="AQ77" s="218"/>
    </row>
    <row r="78" spans="1:43" ht="12" customHeight="1" x14ac:dyDescent="0.3">
      <c r="A78" s="344" t="s">
        <v>265</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80"/>
      <c r="AN78" s="380"/>
      <c r="AO78" s="236"/>
      <c r="AP78" s="236"/>
      <c r="AQ78" s="218"/>
    </row>
    <row r="79" spans="1:43" ht="12" customHeight="1" x14ac:dyDescent="0.3">
      <c r="A79" s="344" t="s">
        <v>264</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80"/>
      <c r="AN79" s="380"/>
      <c r="AO79" s="236"/>
      <c r="AP79" s="236"/>
      <c r="AQ79" s="218"/>
    </row>
    <row r="80" spans="1:43" ht="12" customHeight="1" x14ac:dyDescent="0.3">
      <c r="A80" s="344" t="s">
        <v>263</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80"/>
      <c r="AN80" s="380"/>
      <c r="AO80" s="236"/>
      <c r="AP80" s="236"/>
      <c r="AQ80" s="218"/>
    </row>
    <row r="81" spans="1:45" ht="12.75" customHeight="1" x14ac:dyDescent="0.3">
      <c r="A81" s="344" t="s">
        <v>262</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80"/>
      <c r="AN81" s="380"/>
      <c r="AO81" s="236"/>
      <c r="AP81" s="236"/>
      <c r="AQ81" s="218"/>
    </row>
    <row r="82" spans="1:45" ht="12.75" customHeight="1" x14ac:dyDescent="0.3">
      <c r="A82" s="344" t="s">
        <v>261</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80"/>
      <c r="AN82" s="380"/>
      <c r="AO82" s="236"/>
      <c r="AP82" s="236"/>
      <c r="AQ82" s="218"/>
    </row>
    <row r="83" spans="1:45" ht="12" customHeight="1" x14ac:dyDescent="0.3">
      <c r="A83" s="378" t="s">
        <v>260</v>
      </c>
      <c r="B83" s="379"/>
      <c r="C83" s="379"/>
      <c r="D83" s="379"/>
      <c r="E83" s="379"/>
      <c r="F83" s="379"/>
      <c r="G83" s="379"/>
      <c r="H83" s="379"/>
      <c r="I83" s="379"/>
      <c r="J83" s="379"/>
      <c r="K83" s="379"/>
      <c r="L83" s="379"/>
      <c r="M83" s="379"/>
      <c r="N83" s="379"/>
      <c r="O83" s="379"/>
      <c r="P83" s="379"/>
      <c r="Q83" s="379"/>
      <c r="R83" s="379"/>
      <c r="S83" s="379"/>
      <c r="T83" s="379"/>
      <c r="U83" s="379"/>
      <c r="V83" s="379"/>
      <c r="W83" s="379"/>
      <c r="X83" s="379"/>
      <c r="Y83" s="379"/>
      <c r="Z83" s="379"/>
      <c r="AA83" s="379"/>
      <c r="AB83" s="379"/>
      <c r="AC83" s="379"/>
      <c r="AD83" s="379"/>
      <c r="AE83" s="379"/>
      <c r="AF83" s="379"/>
      <c r="AG83" s="379"/>
      <c r="AH83" s="379"/>
      <c r="AI83" s="379"/>
      <c r="AJ83" s="379"/>
      <c r="AK83" s="373"/>
      <c r="AL83" s="373"/>
      <c r="AM83" s="381"/>
      <c r="AN83" s="381"/>
      <c r="AO83" s="235"/>
      <c r="AP83" s="235"/>
      <c r="AQ83" s="232"/>
    </row>
    <row r="84" spans="1:45" ht="12" customHeight="1" x14ac:dyDescent="0.3">
      <c r="A84" s="378" t="s">
        <v>632</v>
      </c>
      <c r="B84" s="379"/>
      <c r="C84" s="379"/>
      <c r="D84" s="379"/>
      <c r="E84" s="379"/>
      <c r="F84" s="379"/>
      <c r="G84" s="379"/>
      <c r="H84" s="379"/>
      <c r="I84" s="379"/>
      <c r="J84" s="379"/>
      <c r="K84" s="379"/>
      <c r="L84" s="379"/>
      <c r="M84" s="379"/>
      <c r="N84" s="379"/>
      <c r="O84" s="379"/>
      <c r="P84" s="379"/>
      <c r="Q84" s="379"/>
      <c r="R84" s="379"/>
      <c r="S84" s="379"/>
      <c r="T84" s="379"/>
      <c r="U84" s="379"/>
      <c r="V84" s="379"/>
      <c r="W84" s="379"/>
      <c r="X84" s="379"/>
      <c r="Y84" s="379"/>
      <c r="Z84" s="379"/>
      <c r="AA84" s="379"/>
      <c r="AB84" s="379"/>
      <c r="AC84" s="379"/>
      <c r="AD84" s="379"/>
      <c r="AE84" s="379"/>
      <c r="AF84" s="379"/>
      <c r="AG84" s="379"/>
      <c r="AH84" s="379"/>
      <c r="AI84" s="379"/>
      <c r="AJ84" s="379"/>
      <c r="AK84" s="373"/>
      <c r="AL84" s="373"/>
      <c r="AM84" s="381"/>
      <c r="AN84" s="381"/>
      <c r="AO84" s="235"/>
      <c r="AP84" s="235"/>
      <c r="AQ84" s="232"/>
    </row>
    <row r="85" spans="1:45" ht="12" customHeight="1" x14ac:dyDescent="0.3">
      <c r="A85" s="344" t="s">
        <v>259</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80"/>
      <c r="AN85" s="380"/>
      <c r="AO85" s="236"/>
      <c r="AP85" s="236"/>
      <c r="AQ85" s="216"/>
    </row>
    <row r="86" spans="1:45" ht="27.75" customHeight="1" x14ac:dyDescent="0.3">
      <c r="A86" s="370" t="s">
        <v>633</v>
      </c>
      <c r="B86" s="371"/>
      <c r="C86" s="371"/>
      <c r="D86" s="371"/>
      <c r="E86" s="371"/>
      <c r="F86" s="371"/>
      <c r="G86" s="371"/>
      <c r="H86" s="371"/>
      <c r="I86" s="371"/>
      <c r="J86" s="371"/>
      <c r="K86" s="371"/>
      <c r="L86" s="371"/>
      <c r="M86" s="371"/>
      <c r="N86" s="371"/>
      <c r="O86" s="371"/>
      <c r="P86" s="371"/>
      <c r="Q86" s="371"/>
      <c r="R86" s="371"/>
      <c r="S86" s="371"/>
      <c r="T86" s="371"/>
      <c r="U86" s="371"/>
      <c r="V86" s="371"/>
      <c r="W86" s="371"/>
      <c r="X86" s="371"/>
      <c r="Y86" s="371"/>
      <c r="Z86" s="371"/>
      <c r="AA86" s="371"/>
      <c r="AB86" s="371"/>
      <c r="AC86" s="371"/>
      <c r="AD86" s="371"/>
      <c r="AE86" s="371"/>
      <c r="AF86" s="371"/>
      <c r="AG86" s="371"/>
      <c r="AH86" s="371"/>
      <c r="AI86" s="371"/>
      <c r="AJ86" s="372"/>
      <c r="AK86" s="373"/>
      <c r="AL86" s="373"/>
      <c r="AM86" s="381"/>
      <c r="AN86" s="381"/>
      <c r="AO86" s="235"/>
      <c r="AP86" s="235"/>
      <c r="AQ86" s="232"/>
    </row>
    <row r="87" spans="1:45" x14ac:dyDescent="0.3">
      <c r="A87" s="370" t="s">
        <v>634</v>
      </c>
      <c r="B87" s="371"/>
      <c r="C87" s="371"/>
      <c r="D87" s="371"/>
      <c r="E87" s="371"/>
      <c r="F87" s="371"/>
      <c r="G87" s="371"/>
      <c r="H87" s="371"/>
      <c r="I87" s="371"/>
      <c r="J87" s="371"/>
      <c r="K87" s="371"/>
      <c r="L87" s="371"/>
      <c r="M87" s="371"/>
      <c r="N87" s="371"/>
      <c r="O87" s="371"/>
      <c r="P87" s="371"/>
      <c r="Q87" s="371"/>
      <c r="R87" s="371"/>
      <c r="S87" s="371"/>
      <c r="T87" s="371"/>
      <c r="U87" s="371"/>
      <c r="V87" s="371"/>
      <c r="W87" s="371"/>
      <c r="X87" s="371"/>
      <c r="Y87" s="371"/>
      <c r="Z87" s="371"/>
      <c r="AA87" s="371"/>
      <c r="AB87" s="371"/>
      <c r="AC87" s="371"/>
      <c r="AD87" s="371"/>
      <c r="AE87" s="371"/>
      <c r="AF87" s="371"/>
      <c r="AG87" s="371"/>
      <c r="AH87" s="371"/>
      <c r="AI87" s="371"/>
      <c r="AJ87" s="372"/>
      <c r="AK87" s="373"/>
      <c r="AL87" s="373"/>
      <c r="AM87" s="381"/>
      <c r="AN87" s="381"/>
      <c r="AO87" s="235"/>
      <c r="AP87" s="235"/>
      <c r="AQ87" s="232"/>
    </row>
    <row r="88" spans="1:45" ht="14.25" customHeight="1" x14ac:dyDescent="0.3">
      <c r="A88" s="382" t="s">
        <v>635</v>
      </c>
      <c r="B88" s="383"/>
      <c r="C88" s="383"/>
      <c r="D88" s="384"/>
      <c r="E88" s="237"/>
      <c r="F88" s="237"/>
      <c r="G88" s="237"/>
      <c r="H88" s="237"/>
      <c r="I88" s="237"/>
      <c r="J88" s="237"/>
      <c r="K88" s="237"/>
      <c r="L88" s="237"/>
      <c r="M88" s="237"/>
      <c r="N88" s="237"/>
      <c r="O88" s="237"/>
      <c r="P88" s="237"/>
      <c r="Q88" s="237"/>
      <c r="R88" s="237"/>
      <c r="S88" s="237"/>
      <c r="T88" s="237"/>
      <c r="U88" s="237"/>
      <c r="V88" s="237"/>
      <c r="W88" s="237"/>
      <c r="X88" s="237"/>
      <c r="Y88" s="237"/>
      <c r="Z88" s="237"/>
      <c r="AA88" s="237"/>
      <c r="AB88" s="237"/>
      <c r="AC88" s="237"/>
      <c r="AD88" s="237"/>
      <c r="AE88" s="237"/>
      <c r="AF88" s="237"/>
      <c r="AG88" s="237"/>
      <c r="AH88" s="237"/>
      <c r="AI88" s="237"/>
      <c r="AJ88" s="237"/>
      <c r="AK88" s="385"/>
      <c r="AL88" s="386"/>
      <c r="AM88" s="387"/>
      <c r="AN88" s="388"/>
      <c r="AO88" s="235"/>
      <c r="AP88" s="235"/>
      <c r="AQ88" s="232"/>
    </row>
    <row r="89" spans="1:45" x14ac:dyDescent="0.3">
      <c r="A89" s="382" t="s">
        <v>636</v>
      </c>
      <c r="B89" s="383"/>
      <c r="C89" s="383"/>
      <c r="D89" s="384"/>
      <c r="E89" s="237"/>
      <c r="F89" s="237"/>
      <c r="G89" s="237"/>
      <c r="H89" s="237"/>
      <c r="I89" s="237"/>
      <c r="J89" s="237"/>
      <c r="K89" s="237"/>
      <c r="L89" s="237"/>
      <c r="M89" s="237"/>
      <c r="N89" s="237"/>
      <c r="O89" s="237"/>
      <c r="P89" s="237"/>
      <c r="Q89" s="237"/>
      <c r="R89" s="237"/>
      <c r="S89" s="237"/>
      <c r="T89" s="237"/>
      <c r="U89" s="237"/>
      <c r="V89" s="237"/>
      <c r="W89" s="237"/>
      <c r="X89" s="237"/>
      <c r="Y89" s="237"/>
      <c r="Z89" s="237"/>
      <c r="AA89" s="237"/>
      <c r="AB89" s="237"/>
      <c r="AC89" s="237"/>
      <c r="AD89" s="237"/>
      <c r="AE89" s="237"/>
      <c r="AF89" s="237"/>
      <c r="AG89" s="237"/>
      <c r="AH89" s="237"/>
      <c r="AI89" s="237"/>
      <c r="AJ89" s="237"/>
      <c r="AK89" s="385"/>
      <c r="AL89" s="386"/>
      <c r="AM89" s="387"/>
      <c r="AN89" s="388"/>
      <c r="AO89" s="235"/>
      <c r="AP89" s="235"/>
      <c r="AQ89" s="216"/>
    </row>
    <row r="90" spans="1:45" ht="12" customHeight="1" thickBot="1" x14ac:dyDescent="0.35">
      <c r="A90" s="238" t="s">
        <v>637</v>
      </c>
      <c r="B90" s="239"/>
      <c r="C90" s="239"/>
      <c r="D90" s="239"/>
      <c r="E90" s="239"/>
      <c r="F90" s="239"/>
      <c r="G90" s="239"/>
      <c r="H90" s="239"/>
      <c r="I90" s="239"/>
      <c r="J90" s="239"/>
      <c r="K90" s="239"/>
      <c r="L90" s="239"/>
      <c r="M90" s="239"/>
      <c r="N90" s="239"/>
      <c r="O90" s="239"/>
      <c r="P90" s="239"/>
      <c r="Q90" s="239"/>
      <c r="R90" s="239"/>
      <c r="S90" s="239"/>
      <c r="T90" s="239"/>
      <c r="U90" s="239"/>
      <c r="V90" s="239"/>
      <c r="W90" s="239"/>
      <c r="X90" s="239"/>
      <c r="Y90" s="239"/>
      <c r="Z90" s="239"/>
      <c r="AA90" s="239"/>
      <c r="AB90" s="239"/>
      <c r="AC90" s="239"/>
      <c r="AD90" s="239"/>
      <c r="AE90" s="239"/>
      <c r="AF90" s="239"/>
      <c r="AG90" s="239"/>
      <c r="AH90" s="239"/>
      <c r="AI90" s="239"/>
      <c r="AJ90" s="239"/>
      <c r="AK90" s="389"/>
      <c r="AL90" s="390"/>
      <c r="AM90" s="391"/>
      <c r="AN90" s="392"/>
      <c r="AO90" s="240"/>
      <c r="AP90" s="240"/>
      <c r="AQ90" s="218"/>
    </row>
    <row r="91" spans="1:45" ht="3" customHeight="1" x14ac:dyDescent="0.3">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41"/>
    </row>
    <row r="92" spans="1:45" ht="13.5" customHeight="1" x14ac:dyDescent="0.3">
      <c r="A92" s="219" t="s">
        <v>638</v>
      </c>
      <c r="C92" s="218"/>
      <c r="D92" s="218"/>
      <c r="E92" s="218"/>
      <c r="F92" s="218"/>
      <c r="G92" s="218"/>
      <c r="H92" s="218"/>
      <c r="I92" s="218"/>
      <c r="J92" s="218"/>
      <c r="K92" s="218"/>
      <c r="L92" s="218"/>
      <c r="M92" s="218"/>
      <c r="N92" s="218"/>
      <c r="O92" s="218"/>
      <c r="P92" s="218"/>
      <c r="Q92" s="218"/>
      <c r="R92" s="218"/>
      <c r="S92" s="218"/>
      <c r="T92" s="218"/>
      <c r="U92" s="218"/>
      <c r="V92" s="218"/>
      <c r="W92" s="218"/>
      <c r="X92" s="218"/>
      <c r="Y92" s="218"/>
      <c r="Z92" s="218"/>
      <c r="AA92" s="218"/>
      <c r="AB92" s="218"/>
      <c r="AC92" s="218"/>
      <c r="AD92" s="218"/>
      <c r="AE92" s="218"/>
      <c r="AF92" s="218"/>
      <c r="AG92" s="218"/>
      <c r="AH92" s="218"/>
      <c r="AI92" s="218"/>
      <c r="AJ92" s="218"/>
      <c r="AK92" s="218"/>
      <c r="AL92" s="218"/>
      <c r="AM92" s="218"/>
      <c r="AN92" s="218"/>
      <c r="AO92" s="218"/>
      <c r="AP92" s="218"/>
      <c r="AQ92" s="218"/>
      <c r="AR92" s="218"/>
      <c r="AS92" s="241"/>
    </row>
    <row r="93" spans="1:45" ht="13.5" customHeight="1" x14ac:dyDescent="0.3">
      <c r="A93" s="242" t="s">
        <v>639</v>
      </c>
      <c r="B93" s="243"/>
      <c r="C93" s="244"/>
      <c r="D93" s="243"/>
      <c r="E93" s="243"/>
      <c r="F93" s="243"/>
      <c r="G93" s="243"/>
      <c r="H93" s="243"/>
      <c r="I93" s="243"/>
      <c r="J93" s="243"/>
      <c r="K93" s="243"/>
      <c r="L93" s="243"/>
      <c r="M93" s="243"/>
      <c r="N93" s="243"/>
      <c r="O93" s="243"/>
      <c r="P93" s="243"/>
      <c r="Q93" s="243"/>
      <c r="R93" s="243"/>
      <c r="S93" s="243"/>
      <c r="T93" s="243"/>
      <c r="U93" s="243"/>
      <c r="V93" s="243"/>
      <c r="W93" s="243"/>
      <c r="X93" s="243"/>
      <c r="Y93" s="243"/>
      <c r="Z93" s="243"/>
      <c r="AA93" s="243"/>
      <c r="AB93" s="243"/>
      <c r="AC93" s="243"/>
      <c r="AD93" s="243"/>
      <c r="AE93" s="243"/>
      <c r="AF93" s="243"/>
      <c r="AG93" s="243"/>
      <c r="AH93" s="243"/>
      <c r="AI93" s="243"/>
      <c r="AJ93" s="243"/>
      <c r="AK93" s="243"/>
      <c r="AL93" s="243"/>
      <c r="AM93" s="243"/>
      <c r="AN93" s="243"/>
      <c r="AO93" s="243"/>
      <c r="AP93" s="241"/>
      <c r="AQ93" s="241"/>
      <c r="AR93" s="241"/>
      <c r="AS93" s="241"/>
    </row>
    <row r="94" spans="1:45" ht="11.25" customHeight="1" x14ac:dyDescent="0.3">
      <c r="A94" s="242" t="s">
        <v>640</v>
      </c>
      <c r="B94" s="243"/>
      <c r="C94" s="244"/>
      <c r="D94" s="243"/>
      <c r="E94" s="243"/>
      <c r="F94" s="243"/>
      <c r="G94" s="243"/>
      <c r="H94" s="243"/>
      <c r="I94" s="243"/>
      <c r="J94" s="243"/>
      <c r="K94" s="243"/>
      <c r="L94" s="243"/>
      <c r="M94" s="243"/>
      <c r="N94" s="243"/>
      <c r="O94" s="243"/>
      <c r="P94" s="243"/>
      <c r="Q94" s="243"/>
      <c r="R94" s="243"/>
      <c r="S94" s="243"/>
      <c r="T94" s="243"/>
      <c r="U94" s="243"/>
      <c r="V94" s="243"/>
      <c r="W94" s="243"/>
      <c r="X94" s="243"/>
      <c r="Y94" s="243"/>
      <c r="Z94" s="243"/>
      <c r="AA94" s="243"/>
      <c r="AB94" s="243"/>
      <c r="AC94" s="243"/>
      <c r="AD94" s="243"/>
      <c r="AE94" s="243"/>
      <c r="AF94" s="243"/>
      <c r="AG94" s="243"/>
      <c r="AH94" s="243"/>
      <c r="AI94" s="243"/>
      <c r="AJ94" s="243"/>
      <c r="AK94" s="243"/>
      <c r="AL94" s="243"/>
      <c r="AM94" s="243"/>
      <c r="AN94" s="243"/>
      <c r="AO94" s="243"/>
      <c r="AP94" s="241"/>
      <c r="AQ94" s="241"/>
      <c r="AR94" s="241"/>
      <c r="AS94" s="216"/>
    </row>
    <row r="95" spans="1:45" x14ac:dyDescent="0.3">
      <c r="A95" s="242" t="s">
        <v>641</v>
      </c>
      <c r="B95" s="243"/>
      <c r="C95" s="244"/>
      <c r="D95" s="243"/>
      <c r="E95" s="243"/>
      <c r="F95" s="243"/>
      <c r="G95" s="243"/>
      <c r="H95" s="243"/>
      <c r="I95" s="243"/>
      <c r="J95" s="243"/>
      <c r="K95" s="243"/>
      <c r="L95" s="243"/>
      <c r="M95" s="243"/>
      <c r="N95" s="243"/>
      <c r="O95" s="243"/>
      <c r="P95" s="243"/>
      <c r="Q95" s="243"/>
      <c r="R95" s="243"/>
      <c r="S95" s="243"/>
      <c r="T95" s="243"/>
      <c r="U95" s="243"/>
      <c r="V95" s="243"/>
      <c r="W95" s="243"/>
      <c r="X95" s="243"/>
      <c r="Y95" s="243"/>
      <c r="Z95" s="243"/>
      <c r="AA95" s="243"/>
      <c r="AB95" s="243"/>
      <c r="AC95" s="243"/>
      <c r="AD95" s="243"/>
      <c r="AE95" s="243"/>
      <c r="AF95" s="243"/>
      <c r="AG95" s="243"/>
      <c r="AH95" s="243"/>
      <c r="AI95" s="243"/>
      <c r="AJ95" s="243"/>
      <c r="AK95" s="243"/>
      <c r="AL95" s="243"/>
      <c r="AM95" s="243"/>
      <c r="AN95" s="243"/>
      <c r="AO95" s="243"/>
      <c r="AP95" s="241"/>
      <c r="AQ95" s="241"/>
      <c r="AR95" s="241"/>
      <c r="AS95" s="216"/>
    </row>
    <row r="96" spans="1:45" x14ac:dyDescent="0.3">
      <c r="A96" s="219" t="s">
        <v>642</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K58:AL58"/>
    <mergeCell ref="AM58:AN58"/>
    <mergeCell ref="A59:AJ59"/>
    <mergeCell ref="AK59:AL59"/>
    <mergeCell ref="AM59:AN59"/>
    <mergeCell ref="A58:AJ58"/>
    <mergeCell ref="AK55:AL55"/>
    <mergeCell ref="AM55:AN55"/>
    <mergeCell ref="A56:AJ56"/>
    <mergeCell ref="AK56:AL56"/>
    <mergeCell ref="AM56:AN56"/>
    <mergeCell ref="AK53:AL53"/>
    <mergeCell ref="AM53:AN53"/>
    <mergeCell ref="A54:AJ54"/>
    <mergeCell ref="AK54:AL54"/>
    <mergeCell ref="AM54:AN54"/>
    <mergeCell ref="A53:AJ53"/>
    <mergeCell ref="A55:AJ5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45:AL45"/>
    <mergeCell ref="A46:AJ46"/>
    <mergeCell ref="AK46:AL46"/>
    <mergeCell ref="A47:AJ47"/>
    <mergeCell ref="AK47:AL47"/>
    <mergeCell ref="AK42:AL42"/>
    <mergeCell ref="A43:AJ43"/>
    <mergeCell ref="AK43:AL43"/>
    <mergeCell ref="A44:AJ44"/>
    <mergeCell ref="AK44:AL44"/>
    <mergeCell ref="A42:AJ42"/>
    <mergeCell ref="A45:AJ45"/>
    <mergeCell ref="AK39:AL39"/>
    <mergeCell ref="A40:AJ40"/>
    <mergeCell ref="AK40:AL40"/>
    <mergeCell ref="A41:AJ41"/>
    <mergeCell ref="AK41:AL41"/>
    <mergeCell ref="AK36:AL36"/>
    <mergeCell ref="A37:AJ37"/>
    <mergeCell ref="AK37:AL37"/>
    <mergeCell ref="A38:AJ38"/>
    <mergeCell ref="AK38:AL38"/>
    <mergeCell ref="A36:AJ36"/>
    <mergeCell ref="A39:AJ39"/>
    <mergeCell ref="AK33:AL33"/>
    <mergeCell ref="A34:AJ34"/>
    <mergeCell ref="AK34:AL34"/>
    <mergeCell ref="A35:AJ35"/>
    <mergeCell ref="AK35:AL35"/>
    <mergeCell ref="AK30:AL30"/>
    <mergeCell ref="A31:AJ31"/>
    <mergeCell ref="AK31:AL31"/>
    <mergeCell ref="A32:AJ32"/>
    <mergeCell ref="AK32:AL32"/>
    <mergeCell ref="A30:AJ30"/>
    <mergeCell ref="A33:AJ33"/>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28:AJ28"/>
    <mergeCell ref="A5:AR5"/>
    <mergeCell ref="A7:AR7"/>
    <mergeCell ref="A9:AR9"/>
    <mergeCell ref="A10:AR10"/>
    <mergeCell ref="A22:AR22"/>
    <mergeCell ref="A24:AJ24"/>
    <mergeCell ref="AK24:AL24"/>
    <mergeCell ref="A25:AJ25"/>
    <mergeCell ref="AK25:AL25"/>
    <mergeCell ref="AN25:AP25"/>
    <mergeCell ref="AQ25:AR25"/>
    <mergeCell ref="A12:AR12"/>
    <mergeCell ref="A13:AR13"/>
    <mergeCell ref="A15:AR15"/>
    <mergeCell ref="A16:AR16"/>
    <mergeCell ref="A18:AR1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2" zoomScale="80" zoomScaleSheetLayoutView="80" workbookViewId="0">
      <selection activeCell="K50" sqref="K50"/>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4.66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76" t="str">
        <f>'5. анализ эконом эфф'!A5:G5</f>
        <v>Год раскрытия информации: 2024 год</v>
      </c>
      <c r="B5" s="276"/>
      <c r="C5" s="276"/>
      <c r="D5" s="276"/>
      <c r="E5" s="276"/>
      <c r="F5" s="276"/>
      <c r="G5" s="276"/>
      <c r="H5" s="276"/>
      <c r="I5" s="276"/>
      <c r="J5" s="276"/>
      <c r="K5" s="276"/>
      <c r="L5" s="276"/>
      <c r="M5" s="126"/>
      <c r="N5" s="126"/>
      <c r="O5" s="126"/>
      <c r="P5" s="126"/>
      <c r="Q5" s="126"/>
      <c r="R5" s="126"/>
      <c r="S5" s="126"/>
      <c r="T5" s="126"/>
      <c r="U5" s="126"/>
      <c r="V5" s="126"/>
      <c r="W5" s="126"/>
      <c r="X5" s="126"/>
      <c r="Y5" s="126"/>
      <c r="Z5" s="126"/>
      <c r="AA5" s="126"/>
      <c r="AB5" s="126"/>
      <c r="AC5" s="126"/>
      <c r="AD5" s="126"/>
      <c r="AE5" s="126"/>
      <c r="AF5" s="126"/>
      <c r="AG5" s="126"/>
      <c r="AH5" s="126"/>
      <c r="AI5" s="126"/>
      <c r="AJ5" s="126"/>
      <c r="AK5" s="126"/>
      <c r="AL5" s="126"/>
      <c r="AM5" s="126"/>
      <c r="AN5" s="126"/>
      <c r="AO5" s="126"/>
      <c r="AP5" s="126"/>
      <c r="AQ5" s="126"/>
      <c r="AR5" s="126"/>
    </row>
    <row r="6" spans="1:44" ht="18" x14ac:dyDescent="0.35">
      <c r="K6" s="15"/>
    </row>
    <row r="7" spans="1:44" ht="17.399999999999999" x14ac:dyDescent="0.3">
      <c r="A7" s="280" t="s">
        <v>10</v>
      </c>
      <c r="B7" s="280"/>
      <c r="C7" s="280"/>
      <c r="D7" s="280"/>
      <c r="E7" s="280"/>
      <c r="F7" s="280"/>
      <c r="G7" s="280"/>
      <c r="H7" s="280"/>
      <c r="I7" s="280"/>
      <c r="J7" s="280"/>
      <c r="K7" s="280"/>
      <c r="L7" s="280"/>
    </row>
    <row r="8" spans="1:44" ht="17.399999999999999" x14ac:dyDescent="0.3">
      <c r="A8" s="280"/>
      <c r="B8" s="280"/>
      <c r="C8" s="280"/>
      <c r="D8" s="280"/>
      <c r="E8" s="280"/>
      <c r="F8" s="280"/>
      <c r="G8" s="280"/>
      <c r="H8" s="280"/>
      <c r="I8" s="280"/>
      <c r="J8" s="280"/>
      <c r="K8" s="280"/>
      <c r="L8" s="280"/>
    </row>
    <row r="9" spans="1:44" ht="17.399999999999999" x14ac:dyDescent="0.3">
      <c r="A9" s="279" t="str">
        <f>'1. паспорт местоположение'!A9:C9</f>
        <v>АО "Россети Тюмень"</v>
      </c>
      <c r="B9" s="279"/>
      <c r="C9" s="279"/>
      <c r="D9" s="279"/>
      <c r="E9" s="279"/>
      <c r="F9" s="279"/>
      <c r="G9" s="279"/>
      <c r="H9" s="279"/>
      <c r="I9" s="279"/>
      <c r="J9" s="279"/>
      <c r="K9" s="279"/>
      <c r="L9" s="279"/>
    </row>
    <row r="10" spans="1:44" x14ac:dyDescent="0.3">
      <c r="A10" s="277" t="s">
        <v>9</v>
      </c>
      <c r="B10" s="277"/>
      <c r="C10" s="277"/>
      <c r="D10" s="277"/>
      <c r="E10" s="277"/>
      <c r="F10" s="277"/>
      <c r="G10" s="277"/>
      <c r="H10" s="277"/>
      <c r="I10" s="277"/>
      <c r="J10" s="277"/>
      <c r="K10" s="277"/>
      <c r="L10" s="277"/>
    </row>
    <row r="11" spans="1:44" ht="17.399999999999999" x14ac:dyDescent="0.3">
      <c r="A11" s="280"/>
      <c r="B11" s="280"/>
      <c r="C11" s="280"/>
      <c r="D11" s="280"/>
      <c r="E11" s="280"/>
      <c r="F11" s="280"/>
      <c r="G11" s="280"/>
      <c r="H11" s="280"/>
      <c r="I11" s="280"/>
      <c r="J11" s="280"/>
      <c r="K11" s="280"/>
      <c r="L11" s="280"/>
    </row>
    <row r="12" spans="1:44" ht="17.399999999999999" x14ac:dyDescent="0.3">
      <c r="A12" s="279" t="str">
        <f>'1. паспорт местоположение'!A12:C12</f>
        <v>F_TP3500.PS.0016</v>
      </c>
      <c r="B12" s="279"/>
      <c r="C12" s="279"/>
      <c r="D12" s="279"/>
      <c r="E12" s="279"/>
      <c r="F12" s="279"/>
      <c r="G12" s="279"/>
      <c r="H12" s="279"/>
      <c r="I12" s="279"/>
      <c r="J12" s="279"/>
      <c r="K12" s="279"/>
      <c r="L12" s="279"/>
    </row>
    <row r="13" spans="1:44" x14ac:dyDescent="0.3">
      <c r="A13" s="277" t="s">
        <v>8</v>
      </c>
      <c r="B13" s="277"/>
      <c r="C13" s="277"/>
      <c r="D13" s="277"/>
      <c r="E13" s="277"/>
      <c r="F13" s="277"/>
      <c r="G13" s="277"/>
      <c r="H13" s="277"/>
      <c r="I13" s="277"/>
      <c r="J13" s="277"/>
      <c r="K13" s="277"/>
      <c r="L13" s="277"/>
    </row>
    <row r="14" spans="1:44" ht="18" x14ac:dyDescent="0.3">
      <c r="A14" s="286"/>
      <c r="B14" s="286"/>
      <c r="C14" s="286"/>
      <c r="D14" s="286"/>
      <c r="E14" s="286"/>
      <c r="F14" s="286"/>
      <c r="G14" s="286"/>
      <c r="H14" s="286"/>
      <c r="I14" s="286"/>
      <c r="J14" s="286"/>
      <c r="K14" s="286"/>
      <c r="L14" s="286"/>
    </row>
    <row r="15" spans="1:44" ht="72.75" customHeight="1" x14ac:dyDescent="0.3">
      <c r="A15"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78"/>
      <c r="C15" s="278"/>
      <c r="D15" s="278"/>
      <c r="E15" s="278"/>
      <c r="F15" s="278"/>
      <c r="G15" s="278"/>
      <c r="H15" s="278"/>
      <c r="I15" s="278"/>
      <c r="J15" s="278"/>
      <c r="K15" s="278"/>
      <c r="L15" s="278"/>
    </row>
    <row r="16" spans="1:44" x14ac:dyDescent="0.3">
      <c r="A16" s="277" t="s">
        <v>7</v>
      </c>
      <c r="B16" s="277"/>
      <c r="C16" s="277"/>
      <c r="D16" s="277"/>
      <c r="E16" s="277"/>
      <c r="F16" s="277"/>
      <c r="G16" s="277"/>
      <c r="H16" s="277"/>
      <c r="I16" s="277"/>
      <c r="J16" s="277"/>
      <c r="K16" s="277"/>
      <c r="L16" s="277"/>
    </row>
    <row r="17" spans="1:12" ht="15.75" customHeight="1" x14ac:dyDescent="0.3">
      <c r="L17" s="170"/>
    </row>
    <row r="18" spans="1:12" x14ac:dyDescent="0.3">
      <c r="K18" s="76"/>
    </row>
    <row r="19" spans="1:12" ht="15.75" customHeight="1" x14ac:dyDescent="0.3">
      <c r="A19" s="403" t="s">
        <v>434</v>
      </c>
      <c r="B19" s="403"/>
      <c r="C19" s="403"/>
      <c r="D19" s="403"/>
      <c r="E19" s="403"/>
      <c r="F19" s="403"/>
      <c r="G19" s="403"/>
      <c r="H19" s="403"/>
      <c r="I19" s="403"/>
      <c r="J19" s="403"/>
      <c r="K19" s="403"/>
      <c r="L19" s="403"/>
    </row>
    <row r="20" spans="1:12" x14ac:dyDescent="0.3">
      <c r="A20" s="171"/>
      <c r="B20" s="171"/>
      <c r="C20" s="75"/>
      <c r="D20" s="75"/>
      <c r="E20" s="75"/>
      <c r="F20" s="75"/>
      <c r="G20" s="75"/>
      <c r="H20" s="75"/>
      <c r="I20" s="75"/>
      <c r="J20" s="75"/>
      <c r="K20" s="75"/>
      <c r="L20" s="75"/>
    </row>
    <row r="21" spans="1:12" ht="28.5" customHeight="1" x14ac:dyDescent="0.3">
      <c r="A21" s="397" t="s">
        <v>192</v>
      </c>
      <c r="B21" s="397" t="s">
        <v>191</v>
      </c>
      <c r="C21" s="398" t="s">
        <v>364</v>
      </c>
      <c r="D21" s="398"/>
      <c r="E21" s="398"/>
      <c r="F21" s="398"/>
      <c r="G21" s="398"/>
      <c r="H21" s="398"/>
      <c r="I21" s="399" t="s">
        <v>190</v>
      </c>
      <c r="J21" s="400" t="s">
        <v>366</v>
      </c>
      <c r="K21" s="397" t="s">
        <v>189</v>
      </c>
      <c r="L21" s="393" t="s">
        <v>365</v>
      </c>
    </row>
    <row r="22" spans="1:12" ht="58.5" customHeight="1" x14ac:dyDescent="0.3">
      <c r="A22" s="397"/>
      <c r="B22" s="397"/>
      <c r="C22" s="394" t="s">
        <v>3</v>
      </c>
      <c r="D22" s="394"/>
      <c r="E22" s="110"/>
      <c r="F22" s="111"/>
      <c r="G22" s="395" t="s">
        <v>2</v>
      </c>
      <c r="H22" s="396"/>
      <c r="I22" s="399"/>
      <c r="J22" s="401"/>
      <c r="K22" s="397"/>
      <c r="L22" s="393"/>
    </row>
    <row r="23" spans="1:12" ht="46.8" x14ac:dyDescent="0.3">
      <c r="A23" s="397"/>
      <c r="B23" s="397"/>
      <c r="C23" s="74" t="s">
        <v>188</v>
      </c>
      <c r="D23" s="74" t="s">
        <v>187</v>
      </c>
      <c r="E23" s="74" t="s">
        <v>188</v>
      </c>
      <c r="F23" s="74" t="s">
        <v>187</v>
      </c>
      <c r="G23" s="74" t="s">
        <v>188</v>
      </c>
      <c r="H23" s="74" t="s">
        <v>187</v>
      </c>
      <c r="I23" s="399"/>
      <c r="J23" s="402"/>
      <c r="K23" s="397"/>
      <c r="L23" s="393"/>
    </row>
    <row r="24" spans="1:12" x14ac:dyDescent="0.3">
      <c r="A24" s="169">
        <v>1</v>
      </c>
      <c r="B24" s="169">
        <v>2</v>
      </c>
      <c r="C24" s="74">
        <v>3</v>
      </c>
      <c r="D24" s="74">
        <v>4</v>
      </c>
      <c r="E24" s="74">
        <v>5</v>
      </c>
      <c r="F24" s="74">
        <v>6</v>
      </c>
      <c r="G24" s="74">
        <v>7</v>
      </c>
      <c r="H24" s="74">
        <v>8</v>
      </c>
      <c r="I24" s="74">
        <v>9</v>
      </c>
      <c r="J24" s="74">
        <v>10</v>
      </c>
      <c r="K24" s="74">
        <v>11</v>
      </c>
      <c r="L24" s="74">
        <v>12</v>
      </c>
    </row>
    <row r="25" spans="1:12" x14ac:dyDescent="0.3">
      <c r="A25" s="71">
        <v>1</v>
      </c>
      <c r="B25" s="72" t="s">
        <v>186</v>
      </c>
      <c r="C25" s="134"/>
      <c r="D25" s="134"/>
      <c r="E25" s="134"/>
      <c r="F25" s="134"/>
      <c r="G25" s="134"/>
      <c r="H25" s="134"/>
      <c r="I25" s="134"/>
      <c r="J25" s="134"/>
      <c r="K25" s="69"/>
      <c r="L25" s="84"/>
    </row>
    <row r="26" spans="1:12" ht="21.75" customHeight="1" x14ac:dyDescent="0.3">
      <c r="A26" s="71" t="s">
        <v>185</v>
      </c>
      <c r="B26" s="73" t="s">
        <v>371</v>
      </c>
      <c r="C26" s="134" t="s">
        <v>468</v>
      </c>
      <c r="D26" s="134"/>
      <c r="E26" s="134" t="s">
        <v>468</v>
      </c>
      <c r="F26" s="134" t="s">
        <v>468</v>
      </c>
      <c r="G26" s="134" t="s">
        <v>468</v>
      </c>
      <c r="H26" s="134"/>
      <c r="I26" s="134"/>
      <c r="J26" s="134"/>
      <c r="K26" s="69"/>
      <c r="L26" s="69"/>
    </row>
    <row r="27" spans="1:12" s="66" customFormat="1" ht="39" customHeight="1" x14ac:dyDescent="0.3">
      <c r="A27" s="71" t="s">
        <v>184</v>
      </c>
      <c r="B27" s="73" t="s">
        <v>373</v>
      </c>
      <c r="C27" s="134" t="s">
        <v>468</v>
      </c>
      <c r="D27" s="134"/>
      <c r="E27" s="134" t="s">
        <v>468</v>
      </c>
      <c r="F27" s="134" t="s">
        <v>468</v>
      </c>
      <c r="G27" s="134" t="s">
        <v>468</v>
      </c>
      <c r="H27" s="134"/>
      <c r="I27" s="134"/>
      <c r="J27" s="134"/>
      <c r="K27" s="69"/>
      <c r="L27" s="69"/>
    </row>
    <row r="28" spans="1:12" s="66" customFormat="1" ht="70.5" customHeight="1" x14ac:dyDescent="0.3">
      <c r="A28" s="71" t="s">
        <v>372</v>
      </c>
      <c r="B28" s="73" t="s">
        <v>377</v>
      </c>
      <c r="C28" s="134" t="s">
        <v>468</v>
      </c>
      <c r="D28" s="134"/>
      <c r="E28" s="134" t="s">
        <v>468</v>
      </c>
      <c r="F28" s="134" t="s">
        <v>468</v>
      </c>
      <c r="G28" s="134" t="s">
        <v>468</v>
      </c>
      <c r="H28" s="134"/>
      <c r="I28" s="134"/>
      <c r="J28" s="134"/>
      <c r="K28" s="69"/>
      <c r="L28" s="69"/>
    </row>
    <row r="29" spans="1:12" s="66" customFormat="1" ht="54" customHeight="1" x14ac:dyDescent="0.3">
      <c r="A29" s="71" t="s">
        <v>183</v>
      </c>
      <c r="B29" s="73" t="s">
        <v>376</v>
      </c>
      <c r="C29" s="134" t="s">
        <v>468</v>
      </c>
      <c r="D29" s="134"/>
      <c r="E29" s="134" t="s">
        <v>468</v>
      </c>
      <c r="F29" s="134" t="s">
        <v>468</v>
      </c>
      <c r="G29" s="134" t="s">
        <v>468</v>
      </c>
      <c r="H29" s="134"/>
      <c r="I29" s="134"/>
      <c r="J29" s="134"/>
      <c r="K29" s="69"/>
      <c r="L29" s="69"/>
    </row>
    <row r="30" spans="1:12" s="66" customFormat="1" ht="42" customHeight="1" x14ac:dyDescent="0.3">
      <c r="A30" s="71" t="s">
        <v>182</v>
      </c>
      <c r="B30" s="73" t="s">
        <v>378</v>
      </c>
      <c r="C30" s="134" t="s">
        <v>468</v>
      </c>
      <c r="D30" s="134"/>
      <c r="E30" s="134" t="s">
        <v>468</v>
      </c>
      <c r="F30" s="134" t="s">
        <v>468</v>
      </c>
      <c r="G30" s="134" t="s">
        <v>468</v>
      </c>
      <c r="H30" s="134"/>
      <c r="I30" s="134"/>
      <c r="J30" s="134"/>
      <c r="K30" s="69"/>
      <c r="L30" s="69"/>
    </row>
    <row r="31" spans="1:12" s="66" customFormat="1" ht="37.5" customHeight="1" x14ac:dyDescent="0.3">
      <c r="A31" s="71" t="s">
        <v>181</v>
      </c>
      <c r="B31" s="70" t="s">
        <v>374</v>
      </c>
      <c r="C31" s="142">
        <v>42856</v>
      </c>
      <c r="D31" s="134" t="s">
        <v>487</v>
      </c>
      <c r="E31" s="139"/>
      <c r="F31" s="139"/>
      <c r="G31" s="142">
        <v>42856</v>
      </c>
      <c r="H31" s="134" t="s">
        <v>487</v>
      </c>
      <c r="I31" s="140">
        <v>1</v>
      </c>
      <c r="J31" s="140">
        <v>1</v>
      </c>
      <c r="K31" s="192"/>
      <c r="L31" s="192"/>
    </row>
    <row r="32" spans="1:12" s="66" customFormat="1" ht="31.2" x14ac:dyDescent="0.3">
      <c r="A32" s="71" t="s">
        <v>179</v>
      </c>
      <c r="B32" s="70" t="s">
        <v>379</v>
      </c>
      <c r="C32" s="143" t="s">
        <v>550</v>
      </c>
      <c r="D32" s="143">
        <v>43615</v>
      </c>
      <c r="E32" s="134"/>
      <c r="F32" s="134"/>
      <c r="G32" s="143" t="s">
        <v>550</v>
      </c>
      <c r="H32" s="143">
        <v>43615</v>
      </c>
      <c r="I32" s="140">
        <v>1</v>
      </c>
      <c r="J32" s="140">
        <v>1</v>
      </c>
      <c r="K32" s="192"/>
      <c r="L32" s="192"/>
    </row>
    <row r="33" spans="1:12" s="66" customFormat="1" ht="37.5" customHeight="1" x14ac:dyDescent="0.3">
      <c r="A33" s="71" t="s">
        <v>390</v>
      </c>
      <c r="B33" s="70" t="s">
        <v>325</v>
      </c>
      <c r="C33" s="134" t="s">
        <v>468</v>
      </c>
      <c r="D33" s="134"/>
      <c r="E33" s="134" t="s">
        <v>468</v>
      </c>
      <c r="F33" s="134" t="s">
        <v>468</v>
      </c>
      <c r="G33" s="134" t="s">
        <v>468</v>
      </c>
      <c r="H33" s="134"/>
      <c r="I33" s="134"/>
      <c r="J33" s="134"/>
      <c r="K33" s="192"/>
      <c r="L33" s="192"/>
    </row>
    <row r="34" spans="1:12" s="66" customFormat="1" ht="47.25" customHeight="1" x14ac:dyDescent="0.3">
      <c r="A34" s="71" t="s">
        <v>391</v>
      </c>
      <c r="B34" s="70" t="s">
        <v>383</v>
      </c>
      <c r="C34" s="134" t="s">
        <v>468</v>
      </c>
      <c r="D34" s="134"/>
      <c r="E34" s="134" t="s">
        <v>468</v>
      </c>
      <c r="F34" s="134" t="s">
        <v>468</v>
      </c>
      <c r="G34" s="134" t="s">
        <v>468</v>
      </c>
      <c r="H34" s="134"/>
      <c r="I34" s="134"/>
      <c r="J34" s="134"/>
      <c r="K34" s="192"/>
      <c r="L34" s="192"/>
    </row>
    <row r="35" spans="1:12" s="66" customFormat="1" ht="49.5" customHeight="1" x14ac:dyDescent="0.3">
      <c r="A35" s="71" t="s">
        <v>392</v>
      </c>
      <c r="B35" s="70" t="s">
        <v>180</v>
      </c>
      <c r="C35" s="146">
        <v>43626</v>
      </c>
      <c r="D35" s="146">
        <v>43676</v>
      </c>
      <c r="E35" s="135"/>
      <c r="F35" s="135"/>
      <c r="G35" s="146">
        <v>43626</v>
      </c>
      <c r="H35" s="146">
        <v>43676</v>
      </c>
      <c r="I35" s="140">
        <v>1</v>
      </c>
      <c r="J35" s="140">
        <v>1</v>
      </c>
      <c r="K35" s="192"/>
      <c r="L35" s="192"/>
    </row>
    <row r="36" spans="1:12" ht="37.5" customHeight="1" x14ac:dyDescent="0.3">
      <c r="A36" s="71" t="s">
        <v>393</v>
      </c>
      <c r="B36" s="70" t="s">
        <v>375</v>
      </c>
      <c r="C36" s="134" t="s">
        <v>468</v>
      </c>
      <c r="D36" s="134"/>
      <c r="E36" s="134" t="s">
        <v>468</v>
      </c>
      <c r="F36" s="134" t="s">
        <v>468</v>
      </c>
      <c r="G36" s="134" t="s">
        <v>468</v>
      </c>
      <c r="H36" s="134"/>
      <c r="I36" s="134"/>
      <c r="J36" s="134"/>
      <c r="K36" s="192"/>
      <c r="L36" s="192"/>
    </row>
    <row r="37" spans="1:12" x14ac:dyDescent="0.3">
      <c r="A37" s="71" t="s">
        <v>394</v>
      </c>
      <c r="B37" s="70" t="s">
        <v>178</v>
      </c>
      <c r="C37" s="147">
        <v>43678</v>
      </c>
      <c r="D37" s="147">
        <v>43738</v>
      </c>
      <c r="E37" s="136"/>
      <c r="F37" s="137"/>
      <c r="G37" s="147">
        <v>43678</v>
      </c>
      <c r="H37" s="147">
        <v>43738</v>
      </c>
      <c r="I37" s="140">
        <v>1</v>
      </c>
      <c r="J37" s="140">
        <v>1</v>
      </c>
      <c r="K37" s="192"/>
      <c r="L37" s="192"/>
    </row>
    <row r="38" spans="1:12" x14ac:dyDescent="0.3">
      <c r="A38" s="71" t="s">
        <v>395</v>
      </c>
      <c r="B38" s="72" t="s">
        <v>177</v>
      </c>
      <c r="C38" s="138"/>
      <c r="D38" s="138"/>
      <c r="E38" s="138"/>
      <c r="F38" s="138"/>
      <c r="G38" s="138"/>
      <c r="H38" s="138"/>
      <c r="I38" s="138"/>
      <c r="J38" s="138"/>
      <c r="K38" s="192"/>
      <c r="L38" s="192"/>
    </row>
    <row r="39" spans="1:12" ht="62.4" x14ac:dyDescent="0.3">
      <c r="A39" s="71">
        <v>2</v>
      </c>
      <c r="B39" s="70" t="s">
        <v>380</v>
      </c>
      <c r="C39" s="144">
        <v>45366</v>
      </c>
      <c r="D39" s="144">
        <v>45381</v>
      </c>
      <c r="E39" s="138"/>
      <c r="F39" s="138"/>
      <c r="G39" s="144">
        <v>45925</v>
      </c>
      <c r="H39" s="144">
        <v>45940</v>
      </c>
      <c r="I39" s="140"/>
      <c r="J39" s="140"/>
      <c r="K39" s="192"/>
      <c r="L39" s="192"/>
    </row>
    <row r="40" spans="1:12" ht="33.75" customHeight="1" x14ac:dyDescent="0.3">
      <c r="A40" s="71" t="s">
        <v>176</v>
      </c>
      <c r="B40" s="70" t="s">
        <v>382</v>
      </c>
      <c r="C40" s="144">
        <v>45383</v>
      </c>
      <c r="D40" s="144">
        <v>45412</v>
      </c>
      <c r="E40" s="138"/>
      <c r="F40" s="138"/>
      <c r="G40" s="144">
        <v>45940</v>
      </c>
      <c r="H40" s="144">
        <v>46218</v>
      </c>
      <c r="I40" s="138"/>
      <c r="J40" s="138"/>
      <c r="K40" s="192"/>
      <c r="L40" s="192"/>
    </row>
    <row r="41" spans="1:12" ht="63" customHeight="1" x14ac:dyDescent="0.3">
      <c r="A41" s="71" t="s">
        <v>175</v>
      </c>
      <c r="B41" s="72" t="s">
        <v>463</v>
      </c>
      <c r="C41" s="138"/>
      <c r="D41" s="138"/>
      <c r="E41" s="138"/>
      <c r="F41" s="138"/>
      <c r="G41" s="138"/>
      <c r="H41" s="138"/>
      <c r="I41" s="138"/>
      <c r="J41" s="138"/>
      <c r="K41" s="192"/>
      <c r="L41" s="192"/>
    </row>
    <row r="42" spans="1:12" ht="58.5" customHeight="1" x14ac:dyDescent="0.3">
      <c r="A42" s="71">
        <v>3</v>
      </c>
      <c r="B42" s="70" t="s">
        <v>381</v>
      </c>
      <c r="C42" s="144" t="s">
        <v>468</v>
      </c>
      <c r="D42" s="138"/>
      <c r="E42" s="134" t="s">
        <v>468</v>
      </c>
      <c r="F42" s="134" t="s">
        <v>468</v>
      </c>
      <c r="G42" s="144" t="s">
        <v>468</v>
      </c>
      <c r="H42" s="138"/>
      <c r="I42" s="134"/>
      <c r="J42" s="134"/>
      <c r="K42" s="192"/>
      <c r="L42" s="192"/>
    </row>
    <row r="43" spans="1:12" ht="34.5" customHeight="1" x14ac:dyDescent="0.3">
      <c r="A43" s="71" t="s">
        <v>174</v>
      </c>
      <c r="B43" s="70" t="s">
        <v>172</v>
      </c>
      <c r="C43" s="144">
        <v>45412</v>
      </c>
      <c r="D43" s="144">
        <v>45595</v>
      </c>
      <c r="E43" s="138"/>
      <c r="F43" s="138"/>
      <c r="G43" s="144">
        <v>45945</v>
      </c>
      <c r="H43" s="144">
        <v>46310</v>
      </c>
      <c r="I43" s="138"/>
      <c r="J43" s="138"/>
      <c r="K43" s="192"/>
      <c r="L43" s="192"/>
    </row>
    <row r="44" spans="1:12" ht="24.75" customHeight="1" x14ac:dyDescent="0.3">
      <c r="A44" s="71" t="s">
        <v>173</v>
      </c>
      <c r="B44" s="70" t="s">
        <v>170</v>
      </c>
      <c r="C44" s="144">
        <v>45458</v>
      </c>
      <c r="D44" s="144">
        <v>45626</v>
      </c>
      <c r="E44" s="138"/>
      <c r="F44" s="138"/>
      <c r="G44" s="144">
        <v>46023</v>
      </c>
      <c r="H44" s="144">
        <v>46341</v>
      </c>
      <c r="I44" s="138"/>
      <c r="J44" s="138"/>
      <c r="K44" s="192"/>
      <c r="L44" s="192"/>
    </row>
    <row r="45" spans="1:12" ht="90.75" customHeight="1" x14ac:dyDescent="0.3">
      <c r="A45" s="71" t="s">
        <v>171</v>
      </c>
      <c r="B45" s="70" t="s">
        <v>386</v>
      </c>
      <c r="C45" s="144" t="s">
        <v>468</v>
      </c>
      <c r="D45" s="144"/>
      <c r="E45" s="134" t="s">
        <v>468</v>
      </c>
      <c r="F45" s="134" t="s">
        <v>468</v>
      </c>
      <c r="G45" s="144" t="s">
        <v>468</v>
      </c>
      <c r="H45" s="144"/>
      <c r="I45" s="134"/>
      <c r="J45" s="134"/>
      <c r="K45" s="192"/>
      <c r="L45" s="192"/>
    </row>
    <row r="46" spans="1:12" ht="167.25" customHeight="1" x14ac:dyDescent="0.3">
      <c r="A46" s="71" t="s">
        <v>169</v>
      </c>
      <c r="B46" s="70" t="s">
        <v>384</v>
      </c>
      <c r="C46" s="144" t="s">
        <v>468</v>
      </c>
      <c r="D46" s="144"/>
      <c r="E46" s="134" t="s">
        <v>468</v>
      </c>
      <c r="F46" s="134" t="s">
        <v>468</v>
      </c>
      <c r="G46" s="144" t="s">
        <v>468</v>
      </c>
      <c r="H46" s="144"/>
      <c r="I46" s="134"/>
      <c r="J46" s="134"/>
      <c r="K46" s="192"/>
      <c r="L46" s="192"/>
    </row>
    <row r="47" spans="1:12" ht="30.75" customHeight="1" x14ac:dyDescent="0.3">
      <c r="A47" s="71" t="s">
        <v>167</v>
      </c>
      <c r="B47" s="70" t="s">
        <v>168</v>
      </c>
      <c r="C47" s="144">
        <v>45627</v>
      </c>
      <c r="D47" s="144">
        <v>45631</v>
      </c>
      <c r="E47" s="138"/>
      <c r="F47" s="138"/>
      <c r="G47" s="144">
        <v>46341</v>
      </c>
      <c r="H47" s="144">
        <v>46361</v>
      </c>
      <c r="I47" s="138"/>
      <c r="J47" s="138"/>
      <c r="K47" s="192"/>
      <c r="L47" s="192"/>
    </row>
    <row r="48" spans="1:12" ht="37.5" customHeight="1" x14ac:dyDescent="0.3">
      <c r="A48" s="71" t="s">
        <v>396</v>
      </c>
      <c r="B48" s="72" t="s">
        <v>166</v>
      </c>
      <c r="C48" s="138"/>
      <c r="D48" s="138"/>
      <c r="E48" s="138"/>
      <c r="F48" s="138"/>
      <c r="G48" s="138"/>
      <c r="H48" s="138"/>
      <c r="I48" s="138"/>
      <c r="J48" s="138"/>
      <c r="K48" s="192"/>
      <c r="L48" s="192"/>
    </row>
    <row r="49" spans="1:12" ht="35.25" customHeight="1" x14ac:dyDescent="0.3">
      <c r="A49" s="71">
        <v>4</v>
      </c>
      <c r="B49" s="70" t="s">
        <v>164</v>
      </c>
      <c r="C49" s="144">
        <v>45632</v>
      </c>
      <c r="D49" s="144">
        <v>45636</v>
      </c>
      <c r="E49" s="138"/>
      <c r="F49" s="138"/>
      <c r="G49" s="144">
        <v>46362</v>
      </c>
      <c r="H49" s="144">
        <v>46366</v>
      </c>
      <c r="I49" s="138"/>
      <c r="J49" s="138"/>
      <c r="K49" s="192"/>
      <c r="L49" s="192"/>
    </row>
    <row r="50" spans="1:12" ht="86.25" customHeight="1" x14ac:dyDescent="0.3">
      <c r="A50" s="71" t="s">
        <v>165</v>
      </c>
      <c r="B50" s="70" t="s">
        <v>385</v>
      </c>
      <c r="C50" s="145">
        <v>45637</v>
      </c>
      <c r="D50" s="144">
        <v>45643</v>
      </c>
      <c r="E50" s="138"/>
      <c r="F50" s="138"/>
      <c r="G50" s="145">
        <v>46367</v>
      </c>
      <c r="H50" s="144">
        <v>46373</v>
      </c>
      <c r="I50" s="138"/>
      <c r="J50" s="138"/>
      <c r="K50" s="192"/>
      <c r="L50" s="192"/>
    </row>
    <row r="51" spans="1:12" ht="77.25" customHeight="1" x14ac:dyDescent="0.3">
      <c r="A51" s="71" t="s">
        <v>163</v>
      </c>
      <c r="B51" s="70" t="s">
        <v>387</v>
      </c>
      <c r="C51" s="144" t="s">
        <v>468</v>
      </c>
      <c r="D51" s="138"/>
      <c r="E51" s="134" t="s">
        <v>468</v>
      </c>
      <c r="F51" s="134" t="s">
        <v>468</v>
      </c>
      <c r="G51" s="144" t="s">
        <v>468</v>
      </c>
      <c r="H51" s="138"/>
      <c r="I51" s="134"/>
      <c r="J51" s="134"/>
      <c r="K51" s="192"/>
      <c r="L51" s="192"/>
    </row>
    <row r="52" spans="1:12" ht="71.25" customHeight="1" x14ac:dyDescent="0.3">
      <c r="A52" s="71" t="s">
        <v>161</v>
      </c>
      <c r="B52" s="70" t="s">
        <v>162</v>
      </c>
      <c r="C52" s="144" t="s">
        <v>468</v>
      </c>
      <c r="D52" s="138"/>
      <c r="E52" s="134" t="s">
        <v>468</v>
      </c>
      <c r="F52" s="134" t="s">
        <v>468</v>
      </c>
      <c r="G52" s="144" t="s">
        <v>468</v>
      </c>
      <c r="H52" s="138"/>
      <c r="I52" s="134"/>
      <c r="J52" s="134"/>
      <c r="K52" s="192"/>
      <c r="L52" s="192"/>
    </row>
    <row r="53" spans="1:12" ht="48" customHeight="1" x14ac:dyDescent="0.3">
      <c r="A53" s="71" t="s">
        <v>159</v>
      </c>
      <c r="B53" s="113" t="s">
        <v>388</v>
      </c>
      <c r="C53" s="145">
        <v>45644</v>
      </c>
      <c r="D53" s="144">
        <v>45656</v>
      </c>
      <c r="E53" s="138"/>
      <c r="F53" s="138"/>
      <c r="G53" s="145">
        <v>46374</v>
      </c>
      <c r="H53" s="144">
        <v>46387</v>
      </c>
      <c r="I53" s="138"/>
      <c r="J53" s="138"/>
      <c r="K53" s="192"/>
      <c r="L53" s="192"/>
    </row>
    <row r="54" spans="1:12" ht="46.5" customHeight="1" x14ac:dyDescent="0.3">
      <c r="A54" s="71" t="s">
        <v>389</v>
      </c>
      <c r="B54" s="70" t="s">
        <v>160</v>
      </c>
      <c r="C54" s="144" t="s">
        <v>468</v>
      </c>
      <c r="D54" s="138"/>
      <c r="E54" s="134" t="s">
        <v>468</v>
      </c>
      <c r="F54" s="134" t="s">
        <v>468</v>
      </c>
      <c r="G54" s="144" t="s">
        <v>468</v>
      </c>
      <c r="H54" s="138"/>
      <c r="I54" s="134"/>
      <c r="J54" s="134"/>
      <c r="K54" s="192"/>
      <c r="L54" s="19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55" zoomScaleNormal="70" zoomScaleSheetLayoutView="55" workbookViewId="0">
      <selection activeCell="L30" sqref="L30"/>
    </sheetView>
  </sheetViews>
  <sheetFormatPr defaultColWidth="9.109375" defaultRowHeight="15.6" x14ac:dyDescent="0.3"/>
  <cols>
    <col min="1" max="1" width="9.109375" style="64"/>
    <col min="2" max="2" width="57.88671875" style="64" customWidth="1"/>
    <col min="3" max="3" width="13" style="153" customWidth="1"/>
    <col min="4" max="4" width="17.88671875" style="153" customWidth="1"/>
    <col min="5" max="5" width="20.44140625" style="153" customWidth="1"/>
    <col min="6" max="6" width="18.6640625" style="153" customWidth="1"/>
    <col min="7" max="7" width="12.88671875" style="152" customWidth="1"/>
    <col min="8" max="11" width="12.88671875" style="201" customWidth="1"/>
    <col min="12" max="12" width="11.6640625" style="152" customWidth="1"/>
    <col min="13" max="13" width="5.44140625" style="152" customWidth="1"/>
    <col min="14" max="14" width="8.109375" style="152" customWidth="1"/>
    <col min="15" max="15" width="5.33203125" style="152" customWidth="1"/>
    <col min="16" max="16" width="10.109375" style="153" customWidth="1"/>
    <col min="17" max="17" width="5.33203125" style="153" customWidth="1"/>
    <col min="18" max="18" width="10.88671875" style="153" customWidth="1"/>
    <col min="19" max="19" width="6.109375" style="153" customWidth="1"/>
    <col min="20" max="20" width="10.44140625" style="153" customWidth="1"/>
    <col min="21" max="21" width="6.109375" style="153" customWidth="1"/>
    <col min="22" max="22" width="9.33203125" style="153" bestFit="1" customWidth="1"/>
    <col min="23" max="23" width="6.109375" style="153" customWidth="1"/>
    <col min="24" max="24" width="9.5546875" style="153" customWidth="1"/>
    <col min="25" max="27" width="6.109375" style="153" customWidth="1"/>
    <col min="28" max="28" width="13.109375" style="153" customWidth="1"/>
    <col min="29" max="29" width="14.6640625" style="153" customWidth="1"/>
    <col min="30" max="16384" width="9.109375" style="64"/>
  </cols>
  <sheetData>
    <row r="1" spans="1:29" ht="18" x14ac:dyDescent="0.3">
      <c r="A1" s="65"/>
      <c r="B1" s="65"/>
      <c r="C1" s="152"/>
      <c r="D1" s="152"/>
      <c r="E1" s="152"/>
      <c r="F1" s="152"/>
      <c r="P1" s="152"/>
      <c r="Q1" s="152"/>
      <c r="AC1" s="38" t="s">
        <v>70</v>
      </c>
    </row>
    <row r="2" spans="1:29" ht="18" x14ac:dyDescent="0.35">
      <c r="A2" s="65"/>
      <c r="B2" s="65"/>
      <c r="C2" s="152"/>
      <c r="D2" s="152"/>
      <c r="E2" s="152"/>
      <c r="F2" s="152"/>
      <c r="P2" s="152"/>
      <c r="Q2" s="152"/>
      <c r="AC2" s="15" t="s">
        <v>11</v>
      </c>
    </row>
    <row r="3" spans="1:29" ht="18" x14ac:dyDescent="0.35">
      <c r="A3" s="65"/>
      <c r="B3" s="65"/>
      <c r="C3" s="152"/>
      <c r="D3" s="152"/>
      <c r="E3" s="152"/>
      <c r="F3" s="152"/>
      <c r="P3" s="152"/>
      <c r="Q3" s="152"/>
      <c r="AC3" s="15" t="s">
        <v>69</v>
      </c>
    </row>
    <row r="4" spans="1:29" ht="18.75" customHeight="1" x14ac:dyDescent="0.3">
      <c r="A4" s="276" t="str">
        <f>'6.1. Паспорт сетевой график'!A5:L5</f>
        <v>Год раскрытия информации: 2024 год</v>
      </c>
      <c r="B4" s="276"/>
      <c r="C4" s="276"/>
      <c r="D4" s="276"/>
      <c r="E4" s="276"/>
      <c r="F4" s="276"/>
      <c r="G4" s="276"/>
      <c r="H4" s="276"/>
      <c r="I4" s="276"/>
      <c r="J4" s="276"/>
      <c r="K4" s="276"/>
      <c r="L4" s="276"/>
      <c r="M4" s="276"/>
      <c r="N4" s="276"/>
      <c r="O4" s="276"/>
      <c r="P4" s="276"/>
      <c r="Q4" s="276"/>
      <c r="R4" s="276"/>
      <c r="S4" s="276"/>
      <c r="T4" s="276"/>
      <c r="U4" s="276"/>
      <c r="V4" s="276"/>
      <c r="W4" s="276"/>
      <c r="X4" s="276"/>
      <c r="Y4" s="276"/>
      <c r="Z4" s="276"/>
      <c r="AA4" s="276"/>
      <c r="AB4" s="276"/>
      <c r="AC4" s="276"/>
    </row>
    <row r="5" spans="1:29" ht="18" x14ac:dyDescent="0.35">
      <c r="A5" s="65"/>
      <c r="B5" s="65"/>
      <c r="C5" s="152"/>
      <c r="D5" s="152"/>
      <c r="E5" s="152"/>
      <c r="F5" s="152"/>
      <c r="P5" s="152"/>
      <c r="Q5" s="152"/>
      <c r="AC5" s="154"/>
    </row>
    <row r="6" spans="1:29" ht="17.399999999999999" x14ac:dyDescent="0.3">
      <c r="A6" s="280" t="s">
        <v>10</v>
      </c>
      <c r="B6" s="280"/>
      <c r="C6" s="280"/>
      <c r="D6" s="280"/>
      <c r="E6" s="280"/>
      <c r="F6" s="280"/>
      <c r="G6" s="280"/>
      <c r="H6" s="280"/>
      <c r="I6" s="280"/>
      <c r="J6" s="280"/>
      <c r="K6" s="280"/>
      <c r="L6" s="280"/>
      <c r="M6" s="280"/>
      <c r="N6" s="280"/>
      <c r="O6" s="280"/>
      <c r="P6" s="280"/>
      <c r="Q6" s="280"/>
      <c r="R6" s="280"/>
      <c r="S6" s="280"/>
      <c r="T6" s="280"/>
      <c r="U6" s="280"/>
      <c r="V6" s="280"/>
      <c r="W6" s="280"/>
      <c r="X6" s="280"/>
      <c r="Y6" s="280"/>
      <c r="Z6" s="280"/>
      <c r="AA6" s="280"/>
      <c r="AB6" s="280"/>
      <c r="AC6" s="280"/>
    </row>
    <row r="7" spans="1:29" ht="17.399999999999999" x14ac:dyDescent="0.3">
      <c r="A7" s="117"/>
      <c r="B7" s="117"/>
      <c r="C7" s="150"/>
      <c r="D7" s="150"/>
      <c r="E7" s="150"/>
      <c r="F7" s="150"/>
      <c r="G7" s="150"/>
      <c r="H7" s="199"/>
      <c r="I7" s="199"/>
      <c r="J7" s="199"/>
      <c r="K7" s="199"/>
      <c r="L7" s="150"/>
      <c r="M7" s="150"/>
      <c r="N7" s="155"/>
      <c r="O7" s="155"/>
      <c r="P7" s="155"/>
      <c r="Q7" s="155"/>
      <c r="R7" s="155"/>
      <c r="S7" s="155"/>
      <c r="T7" s="155"/>
      <c r="U7" s="155"/>
      <c r="V7" s="155"/>
      <c r="W7" s="155"/>
      <c r="X7" s="155"/>
      <c r="Y7" s="155"/>
      <c r="Z7" s="155"/>
      <c r="AA7" s="155"/>
      <c r="AB7" s="155"/>
      <c r="AC7" s="155"/>
    </row>
    <row r="8" spans="1:29" ht="17.399999999999999" x14ac:dyDescent="0.3">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row>
    <row r="9" spans="1:29" ht="18.75" customHeight="1" x14ac:dyDescent="0.3">
      <c r="A9" s="277" t="s">
        <v>9</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row>
    <row r="10" spans="1:29" ht="17.399999999999999" x14ac:dyDescent="0.3">
      <c r="A10" s="117"/>
      <c r="B10" s="117"/>
      <c r="C10" s="150"/>
      <c r="D10" s="150"/>
      <c r="E10" s="150"/>
      <c r="F10" s="150"/>
      <c r="G10" s="150"/>
      <c r="H10" s="199"/>
      <c r="I10" s="199"/>
      <c r="J10" s="199"/>
      <c r="K10" s="199"/>
      <c r="L10" s="150"/>
      <c r="M10" s="150"/>
      <c r="N10" s="155"/>
      <c r="O10" s="155"/>
      <c r="P10" s="155"/>
      <c r="Q10" s="155"/>
      <c r="R10" s="155"/>
      <c r="S10" s="155"/>
      <c r="T10" s="155"/>
      <c r="U10" s="155"/>
      <c r="V10" s="155"/>
      <c r="W10" s="155"/>
      <c r="X10" s="155"/>
      <c r="Y10" s="155"/>
      <c r="Z10" s="155"/>
      <c r="AA10" s="155"/>
      <c r="AB10" s="155"/>
      <c r="AC10" s="155"/>
    </row>
    <row r="11" spans="1:29" ht="17.399999999999999" x14ac:dyDescent="0.3">
      <c r="A11" s="279" t="str">
        <f>'1. паспорт местоположение'!A12:C12</f>
        <v>F_TP3500.PS.0016</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row>
    <row r="12" spans="1:29" x14ac:dyDescent="0.3">
      <c r="A12" s="277" t="s">
        <v>8</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row>
    <row r="13" spans="1:29" ht="16.5" customHeight="1" x14ac:dyDescent="0.35">
      <c r="A13" s="11"/>
      <c r="B13" s="11"/>
      <c r="C13" s="151"/>
      <c r="D13" s="151"/>
      <c r="E13" s="151"/>
      <c r="F13" s="151"/>
      <c r="G13" s="151"/>
      <c r="H13" s="200"/>
      <c r="I13" s="200"/>
      <c r="J13" s="200"/>
      <c r="K13" s="200"/>
      <c r="L13" s="151"/>
      <c r="M13" s="151"/>
      <c r="N13" s="156"/>
      <c r="O13" s="156"/>
      <c r="P13" s="156"/>
      <c r="Q13" s="156"/>
      <c r="R13" s="156"/>
      <c r="S13" s="156"/>
      <c r="T13" s="156"/>
      <c r="U13" s="156"/>
      <c r="V13" s="156"/>
      <c r="W13" s="156"/>
      <c r="X13" s="156"/>
      <c r="Y13" s="156"/>
      <c r="Z13" s="156"/>
      <c r="AA13" s="156"/>
      <c r="AB13" s="156"/>
      <c r="AC13" s="156"/>
    </row>
    <row r="14" spans="1:29" ht="50.25" customHeight="1" x14ac:dyDescent="0.3">
      <c r="A14" s="278"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row>
    <row r="15" spans="1:29" ht="15.75" customHeight="1" x14ac:dyDescent="0.3">
      <c r="A15" s="277" t="s">
        <v>7</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row>
    <row r="16" spans="1:29" x14ac:dyDescent="0.3">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c r="AB16" s="407"/>
      <c r="AC16" s="407"/>
    </row>
    <row r="17" spans="1:35" x14ac:dyDescent="0.3">
      <c r="A17" s="65"/>
      <c r="P17" s="152"/>
      <c r="Q17" s="152"/>
      <c r="R17" s="152"/>
      <c r="S17" s="152"/>
      <c r="T17" s="152"/>
      <c r="U17" s="152"/>
      <c r="V17" s="152"/>
      <c r="W17" s="152"/>
      <c r="X17" s="152"/>
      <c r="Y17" s="152"/>
      <c r="Z17" s="152"/>
      <c r="AA17" s="152"/>
      <c r="AB17" s="152"/>
    </row>
    <row r="18" spans="1:35" x14ac:dyDescent="0.3">
      <c r="A18" s="408" t="s">
        <v>435</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19" spans="1:35" x14ac:dyDescent="0.3">
      <c r="A19" s="65"/>
      <c r="B19" s="65"/>
      <c r="C19" s="152"/>
      <c r="D19" s="152"/>
      <c r="E19" s="152"/>
      <c r="F19" s="152"/>
      <c r="P19" s="152"/>
      <c r="Q19" s="152"/>
      <c r="R19" s="152"/>
      <c r="S19" s="152"/>
      <c r="T19" s="152"/>
      <c r="U19" s="152"/>
      <c r="V19" s="152"/>
      <c r="W19" s="152"/>
      <c r="X19" s="152"/>
      <c r="Y19" s="152"/>
      <c r="Z19" s="152"/>
      <c r="AA19" s="152"/>
      <c r="AB19" s="152"/>
    </row>
    <row r="20" spans="1:35" s="157" customFormat="1" ht="33" customHeight="1" x14ac:dyDescent="0.3">
      <c r="A20" s="409" t="s">
        <v>158</v>
      </c>
      <c r="B20" s="409" t="s">
        <v>157</v>
      </c>
      <c r="C20" s="412" t="s">
        <v>156</v>
      </c>
      <c r="D20" s="412"/>
      <c r="E20" s="413" t="s">
        <v>507</v>
      </c>
      <c r="F20" s="413"/>
      <c r="G20" s="414" t="s">
        <v>669</v>
      </c>
      <c r="H20" s="404" t="s">
        <v>616</v>
      </c>
      <c r="I20" s="405"/>
      <c r="J20" s="405"/>
      <c r="K20" s="405"/>
      <c r="L20" s="404" t="s">
        <v>593</v>
      </c>
      <c r="M20" s="405"/>
      <c r="N20" s="405"/>
      <c r="O20" s="405"/>
      <c r="P20" s="404" t="s">
        <v>594</v>
      </c>
      <c r="Q20" s="405"/>
      <c r="R20" s="405"/>
      <c r="S20" s="405"/>
      <c r="T20" s="404" t="s">
        <v>617</v>
      </c>
      <c r="U20" s="405"/>
      <c r="V20" s="405"/>
      <c r="W20" s="405"/>
      <c r="X20" s="404" t="s">
        <v>670</v>
      </c>
      <c r="Y20" s="405"/>
      <c r="Z20" s="405"/>
      <c r="AA20" s="405"/>
      <c r="AB20" s="417" t="s">
        <v>155</v>
      </c>
      <c r="AC20" s="417"/>
    </row>
    <row r="21" spans="1:35" s="157" customFormat="1" ht="81.75" customHeight="1" x14ac:dyDescent="0.3">
      <c r="A21" s="410"/>
      <c r="B21" s="410"/>
      <c r="C21" s="412"/>
      <c r="D21" s="412"/>
      <c r="E21" s="413"/>
      <c r="F21" s="413"/>
      <c r="G21" s="415"/>
      <c r="H21" s="406" t="s">
        <v>3</v>
      </c>
      <c r="I21" s="406"/>
      <c r="J21" s="406" t="s">
        <v>508</v>
      </c>
      <c r="K21" s="406"/>
      <c r="L21" s="406" t="s">
        <v>3</v>
      </c>
      <c r="M21" s="406"/>
      <c r="N21" s="406" t="s">
        <v>508</v>
      </c>
      <c r="O21" s="406"/>
      <c r="P21" s="406" t="s">
        <v>3</v>
      </c>
      <c r="Q21" s="406"/>
      <c r="R21" s="406" t="s">
        <v>508</v>
      </c>
      <c r="S21" s="406"/>
      <c r="T21" s="406" t="s">
        <v>3</v>
      </c>
      <c r="U21" s="406"/>
      <c r="V21" s="406" t="s">
        <v>508</v>
      </c>
      <c r="W21" s="406"/>
      <c r="X21" s="406" t="s">
        <v>3</v>
      </c>
      <c r="Y21" s="406"/>
      <c r="Z21" s="406" t="s">
        <v>508</v>
      </c>
      <c r="AA21" s="406"/>
      <c r="AB21" s="417"/>
      <c r="AC21" s="417"/>
    </row>
    <row r="22" spans="1:35" s="157" customFormat="1" ht="89.25" customHeight="1" x14ac:dyDescent="0.35">
      <c r="A22" s="411"/>
      <c r="B22" s="411"/>
      <c r="C22" s="269" t="s">
        <v>3</v>
      </c>
      <c r="D22" s="269" t="s">
        <v>508</v>
      </c>
      <c r="E22" s="158" t="s">
        <v>671</v>
      </c>
      <c r="F22" s="158" t="s">
        <v>672</v>
      </c>
      <c r="G22" s="416"/>
      <c r="H22" s="271" t="s">
        <v>414</v>
      </c>
      <c r="I22" s="271" t="s">
        <v>415</v>
      </c>
      <c r="J22" s="271" t="s">
        <v>414</v>
      </c>
      <c r="K22" s="271" t="s">
        <v>415</v>
      </c>
      <c r="L22" s="271" t="s">
        <v>414</v>
      </c>
      <c r="M22" s="271" t="s">
        <v>415</v>
      </c>
      <c r="N22" s="271" t="s">
        <v>414</v>
      </c>
      <c r="O22" s="271" t="s">
        <v>415</v>
      </c>
      <c r="P22" s="271" t="s">
        <v>414</v>
      </c>
      <c r="Q22" s="271" t="s">
        <v>415</v>
      </c>
      <c r="R22" s="271" t="s">
        <v>414</v>
      </c>
      <c r="S22" s="271" t="s">
        <v>415</v>
      </c>
      <c r="T22" s="271" t="s">
        <v>414</v>
      </c>
      <c r="U22" s="271" t="s">
        <v>415</v>
      </c>
      <c r="V22" s="271" t="s">
        <v>414</v>
      </c>
      <c r="W22" s="271" t="s">
        <v>415</v>
      </c>
      <c r="X22" s="271" t="s">
        <v>414</v>
      </c>
      <c r="Y22" s="271" t="s">
        <v>415</v>
      </c>
      <c r="Z22" s="271" t="s">
        <v>414</v>
      </c>
      <c r="AA22" s="271" t="s">
        <v>415</v>
      </c>
      <c r="AB22" s="269" t="s">
        <v>509</v>
      </c>
      <c r="AC22" s="269" t="s">
        <v>508</v>
      </c>
      <c r="AE22" s="159"/>
      <c r="AF22" s="159"/>
      <c r="AG22" s="159"/>
      <c r="AH22" s="159"/>
      <c r="AI22" s="160"/>
    </row>
    <row r="23" spans="1:35" s="157" customFormat="1" ht="19.5" customHeight="1" x14ac:dyDescent="0.3">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E23" s="160"/>
      <c r="AF23" s="160"/>
      <c r="AG23" s="160"/>
      <c r="AH23" s="160"/>
      <c r="AI23" s="160"/>
    </row>
    <row r="24" spans="1:35" s="157" customFormat="1" ht="47.25" customHeight="1" x14ac:dyDescent="0.3">
      <c r="A24" s="161">
        <v>1</v>
      </c>
      <c r="B24" s="162" t="s">
        <v>154</v>
      </c>
      <c r="C24" s="172">
        <v>73.472278400000008</v>
      </c>
      <c r="D24" s="172">
        <v>69.036260637938398</v>
      </c>
      <c r="E24" s="172">
        <v>67.442762637938401</v>
      </c>
      <c r="F24" s="172">
        <v>67.442762637938401</v>
      </c>
      <c r="G24" s="172">
        <v>0</v>
      </c>
      <c r="H24" s="172">
        <v>55.069326759999996</v>
      </c>
      <c r="I24" s="172"/>
      <c r="J24" s="172">
        <v>1.7614210000000001</v>
      </c>
      <c r="K24" s="172"/>
      <c r="L24" s="172">
        <v>16.809453640000008</v>
      </c>
      <c r="M24" s="172"/>
      <c r="N24" s="172">
        <v>31.877729180000003</v>
      </c>
      <c r="O24" s="172"/>
      <c r="P24" s="172">
        <v>0</v>
      </c>
      <c r="Q24" s="172"/>
      <c r="R24" s="172">
        <v>20.760407337938403</v>
      </c>
      <c r="S24" s="172"/>
      <c r="T24" s="172">
        <v>0</v>
      </c>
      <c r="U24" s="172"/>
      <c r="V24" s="172">
        <v>13.043205119999994</v>
      </c>
      <c r="W24" s="172"/>
      <c r="X24" s="172">
        <v>0</v>
      </c>
      <c r="Y24" s="172"/>
      <c r="Z24" s="172" t="s">
        <v>673</v>
      </c>
      <c r="AA24" s="172"/>
      <c r="AB24" s="172">
        <v>71.878780400000011</v>
      </c>
      <c r="AC24" s="172">
        <v>67.442762637938401</v>
      </c>
      <c r="AF24" s="163"/>
    </row>
    <row r="25" spans="1:35" s="157" customFormat="1" ht="24" customHeight="1" x14ac:dyDescent="0.3">
      <c r="A25" s="164" t="s">
        <v>510</v>
      </c>
      <c r="B25" s="165" t="s">
        <v>153</v>
      </c>
      <c r="C25" s="172"/>
      <c r="D25" s="172"/>
      <c r="E25" s="172"/>
      <c r="F25" s="172"/>
      <c r="G25" s="172">
        <v>0</v>
      </c>
      <c r="H25" s="172">
        <v>0</v>
      </c>
      <c r="I25" s="172"/>
      <c r="J25" s="172">
        <v>0</v>
      </c>
      <c r="K25" s="172"/>
      <c r="L25" s="172">
        <v>0</v>
      </c>
      <c r="M25" s="172"/>
      <c r="N25" s="172">
        <v>0</v>
      </c>
      <c r="O25" s="172"/>
      <c r="P25" s="172">
        <v>0</v>
      </c>
      <c r="Q25" s="172"/>
      <c r="R25" s="172">
        <v>0</v>
      </c>
      <c r="S25" s="172"/>
      <c r="T25" s="172">
        <v>0</v>
      </c>
      <c r="U25" s="172"/>
      <c r="V25" s="172">
        <v>0</v>
      </c>
      <c r="W25" s="172"/>
      <c r="X25" s="172">
        <v>0</v>
      </c>
      <c r="Y25" s="172"/>
      <c r="Z25" s="172" t="s">
        <v>673</v>
      </c>
      <c r="AA25" s="172"/>
      <c r="AB25" s="172">
        <v>0</v>
      </c>
      <c r="AC25" s="172">
        <v>0</v>
      </c>
    </row>
    <row r="26" spans="1:35" s="157" customFormat="1" x14ac:dyDescent="0.3">
      <c r="A26" s="164" t="s">
        <v>511</v>
      </c>
      <c r="B26" s="165" t="s">
        <v>152</v>
      </c>
      <c r="C26" s="172"/>
      <c r="D26" s="172"/>
      <c r="E26" s="172"/>
      <c r="F26" s="172"/>
      <c r="G26" s="172">
        <v>0</v>
      </c>
      <c r="H26" s="172">
        <v>0</v>
      </c>
      <c r="I26" s="172"/>
      <c r="J26" s="172">
        <v>0</v>
      </c>
      <c r="K26" s="172"/>
      <c r="L26" s="172">
        <v>0</v>
      </c>
      <c r="M26" s="172"/>
      <c r="N26" s="172">
        <v>0</v>
      </c>
      <c r="O26" s="172"/>
      <c r="P26" s="172">
        <v>0</v>
      </c>
      <c r="Q26" s="172"/>
      <c r="R26" s="172">
        <v>0</v>
      </c>
      <c r="S26" s="172"/>
      <c r="T26" s="172">
        <v>0</v>
      </c>
      <c r="U26" s="172"/>
      <c r="V26" s="172">
        <v>0</v>
      </c>
      <c r="W26" s="172"/>
      <c r="X26" s="172">
        <v>0</v>
      </c>
      <c r="Y26" s="172"/>
      <c r="Z26" s="172" t="s">
        <v>673</v>
      </c>
      <c r="AA26" s="172"/>
      <c r="AB26" s="172">
        <v>0</v>
      </c>
      <c r="AC26" s="172">
        <v>0</v>
      </c>
    </row>
    <row r="27" spans="1:35" s="157" customFormat="1" ht="31.2" x14ac:dyDescent="0.3">
      <c r="A27" s="164" t="s">
        <v>512</v>
      </c>
      <c r="B27" s="165" t="s">
        <v>370</v>
      </c>
      <c r="C27" s="172"/>
      <c r="D27" s="172"/>
      <c r="E27" s="172"/>
      <c r="F27" s="172"/>
      <c r="G27" s="172">
        <v>0</v>
      </c>
      <c r="H27" s="172">
        <v>46.249443966666668</v>
      </c>
      <c r="I27" s="172"/>
      <c r="J27" s="172">
        <v>1.4775040000000002</v>
      </c>
      <c r="K27" s="172"/>
      <c r="L27" s="172">
        <v>14.007878033333341</v>
      </c>
      <c r="M27" s="172"/>
      <c r="N27" s="172">
        <v>26.805371633333337</v>
      </c>
      <c r="O27" s="172"/>
      <c r="P27" s="172">
        <v>0</v>
      </c>
      <c r="Q27" s="172"/>
      <c r="R27" s="172">
        <v>17.419089548220803</v>
      </c>
      <c r="S27" s="172"/>
      <c r="T27" s="172">
        <v>0</v>
      </c>
      <c r="U27" s="172"/>
      <c r="V27" s="172">
        <v>10.869337599999996</v>
      </c>
      <c r="W27" s="172"/>
      <c r="X27" s="172">
        <v>0</v>
      </c>
      <c r="Y27" s="172"/>
      <c r="Z27" s="172" t="s">
        <v>673</v>
      </c>
      <c r="AA27" s="172"/>
      <c r="AB27" s="172">
        <v>60.257322000000009</v>
      </c>
      <c r="AC27" s="172">
        <v>56.571302781554138</v>
      </c>
    </row>
    <row r="28" spans="1:35" s="157" customFormat="1" x14ac:dyDescent="0.3">
      <c r="A28" s="164" t="s">
        <v>513</v>
      </c>
      <c r="B28" s="165" t="s">
        <v>514</v>
      </c>
      <c r="C28" s="172"/>
      <c r="D28" s="172"/>
      <c r="E28" s="172"/>
      <c r="F28" s="172"/>
      <c r="G28" s="172">
        <v>0</v>
      </c>
      <c r="H28" s="172">
        <v>0</v>
      </c>
      <c r="I28" s="172"/>
      <c r="J28" s="172">
        <v>0</v>
      </c>
      <c r="K28" s="172"/>
      <c r="L28" s="172">
        <v>0</v>
      </c>
      <c r="M28" s="172"/>
      <c r="N28" s="172">
        <v>0</v>
      </c>
      <c r="O28" s="172"/>
      <c r="P28" s="172">
        <v>0</v>
      </c>
      <c r="Q28" s="172"/>
      <c r="R28" s="172">
        <v>0</v>
      </c>
      <c r="S28" s="172"/>
      <c r="T28" s="172">
        <v>0</v>
      </c>
      <c r="U28" s="172"/>
      <c r="V28" s="172">
        <v>0</v>
      </c>
      <c r="W28" s="172"/>
      <c r="X28" s="172">
        <v>0</v>
      </c>
      <c r="Y28" s="172"/>
      <c r="Z28" s="172">
        <v>0</v>
      </c>
      <c r="AA28" s="172"/>
      <c r="AB28" s="172">
        <v>0</v>
      </c>
      <c r="AC28" s="172">
        <v>0</v>
      </c>
    </row>
    <row r="29" spans="1:35" s="157" customFormat="1" x14ac:dyDescent="0.3">
      <c r="A29" s="164" t="s">
        <v>515</v>
      </c>
      <c r="B29" s="166" t="s">
        <v>151</v>
      </c>
      <c r="C29" s="172"/>
      <c r="D29" s="172"/>
      <c r="E29" s="172"/>
      <c r="F29" s="172"/>
      <c r="G29" s="172">
        <v>0</v>
      </c>
      <c r="H29" s="172">
        <v>8.8198827933333277</v>
      </c>
      <c r="I29" s="172"/>
      <c r="J29" s="172">
        <v>0.28391699999999997</v>
      </c>
      <c r="K29" s="172"/>
      <c r="L29" s="172">
        <v>2.8015756066666668</v>
      </c>
      <c r="M29" s="172"/>
      <c r="N29" s="172">
        <v>5.0723575466666659</v>
      </c>
      <c r="O29" s="172"/>
      <c r="P29" s="172">
        <v>0</v>
      </c>
      <c r="Q29" s="172"/>
      <c r="R29" s="172">
        <v>3.3413177897175999</v>
      </c>
      <c r="S29" s="172"/>
      <c r="T29" s="172">
        <v>0</v>
      </c>
      <c r="U29" s="172"/>
      <c r="V29" s="172">
        <v>2.1738675199999982</v>
      </c>
      <c r="W29" s="172"/>
      <c r="X29" s="172">
        <v>0</v>
      </c>
      <c r="Y29" s="172"/>
      <c r="Z29" s="172" t="s">
        <v>673</v>
      </c>
      <c r="AA29" s="172"/>
      <c r="AB29" s="172">
        <v>11.621458399999995</v>
      </c>
      <c r="AC29" s="172">
        <v>10.871459856384263</v>
      </c>
    </row>
    <row r="30" spans="1:35" s="157" customFormat="1" ht="46.8" x14ac:dyDescent="0.3">
      <c r="A30" s="161" t="s">
        <v>64</v>
      </c>
      <c r="B30" s="162" t="s">
        <v>516</v>
      </c>
      <c r="C30" s="172">
        <v>61.585236999999999</v>
      </c>
      <c r="D30" s="172">
        <v>57.899217781554142</v>
      </c>
      <c r="E30" s="172">
        <v>56.571302781554145</v>
      </c>
      <c r="F30" s="172">
        <v>56.571302781554145</v>
      </c>
      <c r="G30" s="172">
        <v>0</v>
      </c>
      <c r="H30" s="172">
        <v>60.257322000000002</v>
      </c>
      <c r="I30" s="172"/>
      <c r="J30" s="172">
        <v>1.4775040000000002</v>
      </c>
      <c r="K30" s="172"/>
      <c r="L30" s="172">
        <v>0</v>
      </c>
      <c r="M30" s="172"/>
      <c r="N30" s="172">
        <v>37.674709233333331</v>
      </c>
      <c r="O30" s="172"/>
      <c r="P30" s="172">
        <v>0</v>
      </c>
      <c r="Q30" s="172"/>
      <c r="R30" s="172">
        <v>17.419089548220803</v>
      </c>
      <c r="S30" s="172"/>
      <c r="T30" s="172">
        <v>0</v>
      </c>
      <c r="U30" s="172"/>
      <c r="V30" s="172">
        <v>0</v>
      </c>
      <c r="W30" s="172"/>
      <c r="X30" s="172">
        <v>0</v>
      </c>
      <c r="Y30" s="172"/>
      <c r="Z30" s="172" t="s">
        <v>673</v>
      </c>
      <c r="AA30" s="172"/>
      <c r="AB30" s="172">
        <v>60.257322000000002</v>
      </c>
      <c r="AC30" s="172">
        <v>56.571302781554138</v>
      </c>
    </row>
    <row r="31" spans="1:35" s="157" customFormat="1" x14ac:dyDescent="0.3">
      <c r="A31" s="161" t="s">
        <v>517</v>
      </c>
      <c r="B31" s="165" t="s">
        <v>150</v>
      </c>
      <c r="C31" s="172">
        <v>1.3504240000000001</v>
      </c>
      <c r="D31" s="172">
        <v>2.7475000000000001</v>
      </c>
      <c r="E31" s="172"/>
      <c r="F31" s="172"/>
      <c r="G31" s="172"/>
      <c r="H31" s="172"/>
      <c r="I31" s="172"/>
      <c r="J31" s="172"/>
      <c r="K31" s="172"/>
      <c r="L31" s="172"/>
      <c r="M31" s="172"/>
      <c r="N31" s="172"/>
      <c r="O31" s="172"/>
      <c r="P31" s="172"/>
      <c r="Q31" s="172"/>
      <c r="R31" s="172"/>
      <c r="S31" s="172"/>
      <c r="T31" s="172"/>
      <c r="U31" s="172"/>
      <c r="V31" s="172"/>
      <c r="W31" s="172"/>
      <c r="X31" s="172"/>
      <c r="Y31" s="172"/>
      <c r="Z31" s="172"/>
      <c r="AA31" s="172"/>
      <c r="AB31" s="172">
        <v>0</v>
      </c>
      <c r="AC31" s="172">
        <v>0</v>
      </c>
    </row>
    <row r="32" spans="1:35" s="157" customFormat="1" ht="31.2" x14ac:dyDescent="0.3">
      <c r="A32" s="161" t="s">
        <v>518</v>
      </c>
      <c r="B32" s="165" t="s">
        <v>149</v>
      </c>
      <c r="C32" s="172">
        <v>5.899858</v>
      </c>
      <c r="D32" s="172">
        <v>6.1197572501999993</v>
      </c>
      <c r="E32" s="172"/>
      <c r="F32" s="172"/>
      <c r="G32" s="172"/>
      <c r="H32" s="172"/>
      <c r="I32" s="172"/>
      <c r="J32" s="172"/>
      <c r="K32" s="172"/>
      <c r="L32" s="172"/>
      <c r="M32" s="172"/>
      <c r="N32" s="172"/>
      <c r="O32" s="172"/>
      <c r="P32" s="172"/>
      <c r="Q32" s="172"/>
      <c r="R32" s="172"/>
      <c r="S32" s="172"/>
      <c r="T32" s="172"/>
      <c r="U32" s="172"/>
      <c r="V32" s="172"/>
      <c r="W32" s="172"/>
      <c r="X32" s="172"/>
      <c r="Y32" s="172"/>
      <c r="Z32" s="172"/>
      <c r="AA32" s="172"/>
      <c r="AB32" s="172">
        <v>0</v>
      </c>
      <c r="AC32" s="172">
        <v>0</v>
      </c>
    </row>
    <row r="33" spans="1:29" s="157" customFormat="1" x14ac:dyDescent="0.3">
      <c r="A33" s="161" t="s">
        <v>519</v>
      </c>
      <c r="B33" s="165" t="s">
        <v>148</v>
      </c>
      <c r="C33" s="172">
        <v>41.033825</v>
      </c>
      <c r="D33" s="172">
        <v>36.231125333333338</v>
      </c>
      <c r="E33" s="172"/>
      <c r="F33" s="172"/>
      <c r="G33" s="172"/>
      <c r="H33" s="172"/>
      <c r="I33" s="172"/>
      <c r="J33" s="172"/>
      <c r="K33" s="172"/>
      <c r="L33" s="172"/>
      <c r="M33" s="172"/>
      <c r="N33" s="172"/>
      <c r="O33" s="172"/>
      <c r="P33" s="172"/>
      <c r="Q33" s="172"/>
      <c r="R33" s="172"/>
      <c r="S33" s="172"/>
      <c r="T33" s="172"/>
      <c r="U33" s="172"/>
      <c r="V33" s="172"/>
      <c r="W33" s="172"/>
      <c r="X33" s="172"/>
      <c r="Y33" s="172"/>
      <c r="Z33" s="172"/>
      <c r="AA33" s="172"/>
      <c r="AB33" s="172">
        <v>0</v>
      </c>
      <c r="AC33" s="172">
        <v>0</v>
      </c>
    </row>
    <row r="34" spans="1:29" s="157" customFormat="1" x14ac:dyDescent="0.3">
      <c r="A34" s="161" t="s">
        <v>520</v>
      </c>
      <c r="B34" s="165" t="s">
        <v>147</v>
      </c>
      <c r="C34" s="172">
        <v>13.301130000000001</v>
      </c>
      <c r="D34" s="172">
        <v>12.800835198020799</v>
      </c>
      <c r="E34" s="172"/>
      <c r="F34" s="172"/>
      <c r="G34" s="172"/>
      <c r="H34" s="172"/>
      <c r="I34" s="172"/>
      <c r="J34" s="172"/>
      <c r="K34" s="172"/>
      <c r="L34" s="172"/>
      <c r="M34" s="172"/>
      <c r="N34" s="172"/>
      <c r="O34" s="172"/>
      <c r="P34" s="172"/>
      <c r="Q34" s="172"/>
      <c r="R34" s="172"/>
      <c r="S34" s="172"/>
      <c r="T34" s="172"/>
      <c r="U34" s="172"/>
      <c r="V34" s="172"/>
      <c r="W34" s="172"/>
      <c r="X34" s="172"/>
      <c r="Y34" s="172"/>
      <c r="Z34" s="172"/>
      <c r="AA34" s="172"/>
      <c r="AB34" s="172">
        <v>0</v>
      </c>
      <c r="AC34" s="172">
        <v>0</v>
      </c>
    </row>
    <row r="35" spans="1:29" s="157" customFormat="1" ht="31.2" x14ac:dyDescent="0.3">
      <c r="A35" s="161" t="s">
        <v>63</v>
      </c>
      <c r="B35" s="162" t="s">
        <v>521</v>
      </c>
      <c r="C35" s="172"/>
      <c r="D35" s="172"/>
      <c r="E35" s="172"/>
      <c r="F35" s="172"/>
      <c r="G35" s="172"/>
      <c r="H35" s="172"/>
      <c r="I35" s="172"/>
      <c r="J35" s="172"/>
      <c r="K35" s="172"/>
      <c r="L35" s="172"/>
      <c r="M35" s="172"/>
      <c r="N35" s="172"/>
      <c r="O35" s="172"/>
      <c r="P35" s="172"/>
      <c r="Q35" s="172"/>
      <c r="R35" s="172"/>
      <c r="S35" s="172"/>
      <c r="T35" s="172"/>
      <c r="U35" s="172"/>
      <c r="V35" s="172"/>
      <c r="W35" s="172"/>
      <c r="X35" s="172"/>
      <c r="Y35" s="172"/>
      <c r="Z35" s="172"/>
      <c r="AA35" s="172"/>
      <c r="AB35" s="172"/>
      <c r="AC35" s="172"/>
    </row>
    <row r="36" spans="1:29" s="157" customFormat="1" x14ac:dyDescent="0.3">
      <c r="A36" s="164" t="s">
        <v>522</v>
      </c>
      <c r="B36" s="165" t="s">
        <v>557</v>
      </c>
      <c r="C36" s="172"/>
      <c r="D36" s="172"/>
      <c r="E36" s="172"/>
      <c r="F36" s="172"/>
      <c r="G36" s="172">
        <v>0</v>
      </c>
      <c r="H36" s="172">
        <v>0</v>
      </c>
      <c r="I36" s="272" t="s">
        <v>484</v>
      </c>
      <c r="J36" s="172">
        <v>0</v>
      </c>
      <c r="K36" s="272" t="s">
        <v>484</v>
      </c>
      <c r="L36" s="172">
        <v>0</v>
      </c>
      <c r="M36" s="272" t="s">
        <v>484</v>
      </c>
      <c r="N36" s="172">
        <v>0</v>
      </c>
      <c r="O36" s="272" t="s">
        <v>484</v>
      </c>
      <c r="P36" s="172">
        <v>0</v>
      </c>
      <c r="Q36" s="272" t="s">
        <v>484</v>
      </c>
      <c r="R36" s="172">
        <v>0</v>
      </c>
      <c r="S36" s="272" t="s">
        <v>484</v>
      </c>
      <c r="T36" s="172">
        <v>0</v>
      </c>
      <c r="U36" s="272" t="s">
        <v>484</v>
      </c>
      <c r="V36" s="172">
        <v>0</v>
      </c>
      <c r="W36" s="272" t="s">
        <v>484</v>
      </c>
      <c r="X36" s="172">
        <v>0</v>
      </c>
      <c r="Y36" s="272" t="s">
        <v>484</v>
      </c>
      <c r="Z36" s="172" t="s">
        <v>673</v>
      </c>
      <c r="AA36" s="272" t="s">
        <v>673</v>
      </c>
      <c r="AB36" s="172">
        <v>0</v>
      </c>
      <c r="AC36" s="172">
        <v>0</v>
      </c>
    </row>
    <row r="37" spans="1:29" s="157" customFormat="1" ht="31.2" x14ac:dyDescent="0.3">
      <c r="A37" s="164" t="s">
        <v>523</v>
      </c>
      <c r="B37" s="167" t="s">
        <v>555</v>
      </c>
      <c r="C37" s="172"/>
      <c r="D37" s="172"/>
      <c r="E37" s="172"/>
      <c r="F37" s="172"/>
      <c r="G37" s="172">
        <v>0</v>
      </c>
      <c r="H37" s="172">
        <v>0</v>
      </c>
      <c r="I37" s="272" t="s">
        <v>484</v>
      </c>
      <c r="J37" s="172">
        <v>0</v>
      </c>
      <c r="K37" s="272" t="s">
        <v>484</v>
      </c>
      <c r="L37" s="172">
        <v>0</v>
      </c>
      <c r="M37" s="272" t="s">
        <v>484</v>
      </c>
      <c r="N37" s="172">
        <v>0</v>
      </c>
      <c r="O37" s="272" t="s">
        <v>484</v>
      </c>
      <c r="P37" s="172">
        <v>0</v>
      </c>
      <c r="Q37" s="272" t="s">
        <v>484</v>
      </c>
      <c r="R37" s="172">
        <v>0</v>
      </c>
      <c r="S37" s="272" t="s">
        <v>484</v>
      </c>
      <c r="T37" s="172">
        <v>0</v>
      </c>
      <c r="U37" s="272" t="s">
        <v>484</v>
      </c>
      <c r="V37" s="172">
        <v>0</v>
      </c>
      <c r="W37" s="272" t="s">
        <v>484</v>
      </c>
      <c r="X37" s="172">
        <v>0</v>
      </c>
      <c r="Y37" s="272" t="s">
        <v>484</v>
      </c>
      <c r="Z37" s="172" t="s">
        <v>673</v>
      </c>
      <c r="AA37" s="272" t="s">
        <v>673</v>
      </c>
      <c r="AB37" s="172">
        <v>0</v>
      </c>
      <c r="AC37" s="172">
        <v>0</v>
      </c>
    </row>
    <row r="38" spans="1:29" s="157" customFormat="1" x14ac:dyDescent="0.3">
      <c r="A38" s="164" t="s">
        <v>524</v>
      </c>
      <c r="B38" s="167" t="s">
        <v>145</v>
      </c>
      <c r="C38" s="172"/>
      <c r="D38" s="172"/>
      <c r="E38" s="172"/>
      <c r="F38" s="172"/>
      <c r="G38" s="172">
        <v>0</v>
      </c>
      <c r="H38" s="172">
        <v>0</v>
      </c>
      <c r="I38" s="272" t="s">
        <v>484</v>
      </c>
      <c r="J38" s="172">
        <v>0</v>
      </c>
      <c r="K38" s="272" t="s">
        <v>484</v>
      </c>
      <c r="L38" s="172">
        <v>0</v>
      </c>
      <c r="M38" s="272" t="s">
        <v>484</v>
      </c>
      <c r="N38" s="172">
        <v>0</v>
      </c>
      <c r="O38" s="272" t="s">
        <v>484</v>
      </c>
      <c r="P38" s="172">
        <v>0</v>
      </c>
      <c r="Q38" s="272" t="s">
        <v>484</v>
      </c>
      <c r="R38" s="172">
        <v>0</v>
      </c>
      <c r="S38" s="272" t="s">
        <v>484</v>
      </c>
      <c r="T38" s="172">
        <v>0</v>
      </c>
      <c r="U38" s="272" t="s">
        <v>484</v>
      </c>
      <c r="V38" s="172">
        <v>0</v>
      </c>
      <c r="W38" s="272" t="s">
        <v>484</v>
      </c>
      <c r="X38" s="172">
        <v>0</v>
      </c>
      <c r="Y38" s="272" t="s">
        <v>484</v>
      </c>
      <c r="Z38" s="172" t="s">
        <v>673</v>
      </c>
      <c r="AA38" s="272" t="s">
        <v>673</v>
      </c>
      <c r="AB38" s="172">
        <v>0</v>
      </c>
      <c r="AC38" s="172">
        <v>0</v>
      </c>
    </row>
    <row r="39" spans="1:29" s="157" customFormat="1" x14ac:dyDescent="0.3">
      <c r="A39" s="164" t="s">
        <v>525</v>
      </c>
      <c r="B39" s="165" t="s">
        <v>591</v>
      </c>
      <c r="C39" s="172"/>
      <c r="D39" s="172"/>
      <c r="E39" s="172"/>
      <c r="F39" s="172"/>
      <c r="G39" s="172">
        <v>0</v>
      </c>
      <c r="H39" s="172">
        <v>0</v>
      </c>
      <c r="I39" s="272" t="s">
        <v>484</v>
      </c>
      <c r="J39" s="172">
        <v>0</v>
      </c>
      <c r="K39" s="272" t="s">
        <v>484</v>
      </c>
      <c r="L39" s="172">
        <v>0</v>
      </c>
      <c r="M39" s="272" t="s">
        <v>484</v>
      </c>
      <c r="N39" s="172">
        <v>0</v>
      </c>
      <c r="O39" s="272" t="s">
        <v>484</v>
      </c>
      <c r="P39" s="172">
        <v>0</v>
      </c>
      <c r="Q39" s="272" t="s">
        <v>484</v>
      </c>
      <c r="R39" s="172">
        <v>0</v>
      </c>
      <c r="S39" s="272" t="s">
        <v>484</v>
      </c>
      <c r="T39" s="172">
        <v>0</v>
      </c>
      <c r="U39" s="272" t="s">
        <v>484</v>
      </c>
      <c r="V39" s="172">
        <v>0</v>
      </c>
      <c r="W39" s="272" t="s">
        <v>484</v>
      </c>
      <c r="X39" s="172">
        <v>0</v>
      </c>
      <c r="Y39" s="272" t="s">
        <v>484</v>
      </c>
      <c r="Z39" s="172" t="s">
        <v>673</v>
      </c>
      <c r="AA39" s="272" t="s">
        <v>673</v>
      </c>
      <c r="AB39" s="172">
        <v>0</v>
      </c>
      <c r="AC39" s="172">
        <v>0</v>
      </c>
    </row>
    <row r="40" spans="1:29" s="157" customFormat="1" x14ac:dyDescent="0.3">
      <c r="A40" s="164" t="s">
        <v>527</v>
      </c>
      <c r="B40" s="165" t="s">
        <v>558</v>
      </c>
      <c r="C40" s="172"/>
      <c r="D40" s="172"/>
      <c r="E40" s="172"/>
      <c r="F40" s="172"/>
      <c r="G40" s="172">
        <v>0</v>
      </c>
      <c r="H40" s="172">
        <v>0</v>
      </c>
      <c r="I40" s="272" t="s">
        <v>484</v>
      </c>
      <c r="J40" s="172">
        <v>0</v>
      </c>
      <c r="K40" s="272" t="s">
        <v>484</v>
      </c>
      <c r="L40" s="172">
        <v>0</v>
      </c>
      <c r="M40" s="272" t="s">
        <v>484</v>
      </c>
      <c r="N40" s="172">
        <v>0</v>
      </c>
      <c r="O40" s="272" t="s">
        <v>484</v>
      </c>
      <c r="P40" s="172">
        <v>0</v>
      </c>
      <c r="Q40" s="272" t="s">
        <v>484</v>
      </c>
      <c r="R40" s="172">
        <v>0</v>
      </c>
      <c r="S40" s="272" t="s">
        <v>484</v>
      </c>
      <c r="T40" s="172">
        <v>0</v>
      </c>
      <c r="U40" s="272" t="s">
        <v>484</v>
      </c>
      <c r="V40" s="172">
        <v>0</v>
      </c>
      <c r="W40" s="272" t="s">
        <v>484</v>
      </c>
      <c r="X40" s="172">
        <v>0</v>
      </c>
      <c r="Y40" s="272" t="s">
        <v>484</v>
      </c>
      <c r="Z40" s="172" t="s">
        <v>673</v>
      </c>
      <c r="AA40" s="272" t="s">
        <v>673</v>
      </c>
      <c r="AB40" s="172">
        <v>0</v>
      </c>
      <c r="AC40" s="172">
        <v>0</v>
      </c>
    </row>
    <row r="41" spans="1:29" s="157" customFormat="1" x14ac:dyDescent="0.3">
      <c r="A41" s="164" t="s">
        <v>529</v>
      </c>
      <c r="B41" s="165" t="s">
        <v>559</v>
      </c>
      <c r="C41" s="172"/>
      <c r="D41" s="172"/>
      <c r="E41" s="172"/>
      <c r="F41" s="172"/>
      <c r="G41" s="172">
        <v>0</v>
      </c>
      <c r="H41" s="172">
        <v>0</v>
      </c>
      <c r="I41" s="272" t="s">
        <v>484</v>
      </c>
      <c r="J41" s="172">
        <v>0</v>
      </c>
      <c r="K41" s="272" t="s">
        <v>484</v>
      </c>
      <c r="L41" s="172">
        <v>0</v>
      </c>
      <c r="M41" s="272" t="s">
        <v>484</v>
      </c>
      <c r="N41" s="172">
        <v>0</v>
      </c>
      <c r="O41" s="272" t="s">
        <v>484</v>
      </c>
      <c r="P41" s="172">
        <v>0</v>
      </c>
      <c r="Q41" s="272" t="s">
        <v>484</v>
      </c>
      <c r="R41" s="172">
        <v>0</v>
      </c>
      <c r="S41" s="272" t="s">
        <v>484</v>
      </c>
      <c r="T41" s="172">
        <v>0</v>
      </c>
      <c r="U41" s="272" t="s">
        <v>484</v>
      </c>
      <c r="V41" s="172">
        <v>0</v>
      </c>
      <c r="W41" s="272" t="s">
        <v>484</v>
      </c>
      <c r="X41" s="172">
        <v>0</v>
      </c>
      <c r="Y41" s="272" t="s">
        <v>484</v>
      </c>
      <c r="Z41" s="172" t="s">
        <v>673</v>
      </c>
      <c r="AA41" s="272" t="s">
        <v>673</v>
      </c>
      <c r="AB41" s="172">
        <v>0</v>
      </c>
      <c r="AC41" s="172">
        <v>0</v>
      </c>
    </row>
    <row r="42" spans="1:29" s="157" customFormat="1" x14ac:dyDescent="0.3">
      <c r="A42" s="164" t="s">
        <v>530</v>
      </c>
      <c r="B42" s="165" t="s">
        <v>560</v>
      </c>
      <c r="C42" s="172"/>
      <c r="D42" s="172"/>
      <c r="E42" s="172"/>
      <c r="F42" s="172"/>
      <c r="G42" s="172">
        <v>0</v>
      </c>
      <c r="H42" s="172">
        <v>0</v>
      </c>
      <c r="I42" s="272" t="s">
        <v>484</v>
      </c>
      <c r="J42" s="172">
        <v>0</v>
      </c>
      <c r="K42" s="272" t="s">
        <v>484</v>
      </c>
      <c r="L42" s="172">
        <v>0</v>
      </c>
      <c r="M42" s="272" t="s">
        <v>484</v>
      </c>
      <c r="N42" s="172">
        <v>0</v>
      </c>
      <c r="O42" s="272" t="s">
        <v>484</v>
      </c>
      <c r="P42" s="172">
        <v>0</v>
      </c>
      <c r="Q42" s="272" t="s">
        <v>484</v>
      </c>
      <c r="R42" s="172">
        <v>0</v>
      </c>
      <c r="S42" s="272" t="s">
        <v>484</v>
      </c>
      <c r="T42" s="172">
        <v>0</v>
      </c>
      <c r="U42" s="272" t="s">
        <v>484</v>
      </c>
      <c r="V42" s="172">
        <v>0</v>
      </c>
      <c r="W42" s="272" t="s">
        <v>484</v>
      </c>
      <c r="X42" s="172">
        <v>0</v>
      </c>
      <c r="Y42" s="272" t="s">
        <v>484</v>
      </c>
      <c r="Z42" s="172" t="s">
        <v>673</v>
      </c>
      <c r="AA42" s="272" t="s">
        <v>673</v>
      </c>
      <c r="AB42" s="172">
        <v>0</v>
      </c>
      <c r="AC42" s="172">
        <v>0</v>
      </c>
    </row>
    <row r="43" spans="1:29" s="157" customFormat="1" x14ac:dyDescent="0.3">
      <c r="A43" s="164" t="s">
        <v>561</v>
      </c>
      <c r="B43" s="165" t="s">
        <v>562</v>
      </c>
      <c r="C43" s="172"/>
      <c r="D43" s="172"/>
      <c r="E43" s="172"/>
      <c r="F43" s="172"/>
      <c r="G43" s="172">
        <v>0</v>
      </c>
      <c r="H43" s="172">
        <v>0</v>
      </c>
      <c r="I43" s="272" t="s">
        <v>484</v>
      </c>
      <c r="J43" s="172">
        <v>0</v>
      </c>
      <c r="K43" s="272" t="s">
        <v>484</v>
      </c>
      <c r="L43" s="172">
        <v>0</v>
      </c>
      <c r="M43" s="272" t="s">
        <v>484</v>
      </c>
      <c r="N43" s="172">
        <v>0</v>
      </c>
      <c r="O43" s="272" t="s">
        <v>484</v>
      </c>
      <c r="P43" s="172">
        <v>0</v>
      </c>
      <c r="Q43" s="272" t="s">
        <v>484</v>
      </c>
      <c r="R43" s="172">
        <v>0</v>
      </c>
      <c r="S43" s="272" t="s">
        <v>484</v>
      </c>
      <c r="T43" s="172">
        <v>0</v>
      </c>
      <c r="U43" s="272" t="s">
        <v>484</v>
      </c>
      <c r="V43" s="172">
        <v>0</v>
      </c>
      <c r="W43" s="272" t="s">
        <v>484</v>
      </c>
      <c r="X43" s="172">
        <v>0</v>
      </c>
      <c r="Y43" s="272" t="s">
        <v>484</v>
      </c>
      <c r="Z43" s="172" t="s">
        <v>673</v>
      </c>
      <c r="AA43" s="272" t="s">
        <v>673</v>
      </c>
      <c r="AB43" s="172">
        <v>0</v>
      </c>
      <c r="AC43" s="172">
        <v>0</v>
      </c>
    </row>
    <row r="44" spans="1:29" s="157" customFormat="1" x14ac:dyDescent="0.3">
      <c r="A44" s="164" t="s">
        <v>563</v>
      </c>
      <c r="B44" s="165" t="s">
        <v>564</v>
      </c>
      <c r="C44" s="172"/>
      <c r="D44" s="172"/>
      <c r="E44" s="172"/>
      <c r="F44" s="172"/>
      <c r="G44" s="172">
        <v>0</v>
      </c>
      <c r="H44" s="172">
        <v>0</v>
      </c>
      <c r="I44" s="272" t="s">
        <v>484</v>
      </c>
      <c r="J44" s="172">
        <v>0</v>
      </c>
      <c r="K44" s="272" t="s">
        <v>484</v>
      </c>
      <c r="L44" s="172">
        <v>0</v>
      </c>
      <c r="M44" s="272" t="s">
        <v>484</v>
      </c>
      <c r="N44" s="172">
        <v>0</v>
      </c>
      <c r="O44" s="272" t="s">
        <v>484</v>
      </c>
      <c r="P44" s="172">
        <v>0</v>
      </c>
      <c r="Q44" s="272" t="s">
        <v>484</v>
      </c>
      <c r="R44" s="172">
        <v>0</v>
      </c>
      <c r="S44" s="272" t="s">
        <v>484</v>
      </c>
      <c r="T44" s="172">
        <v>0</v>
      </c>
      <c r="U44" s="272" t="s">
        <v>484</v>
      </c>
      <c r="V44" s="172">
        <v>0</v>
      </c>
      <c r="W44" s="272" t="s">
        <v>484</v>
      </c>
      <c r="X44" s="172">
        <v>0</v>
      </c>
      <c r="Y44" s="272" t="s">
        <v>484</v>
      </c>
      <c r="Z44" s="172" t="s">
        <v>673</v>
      </c>
      <c r="AA44" s="272" t="s">
        <v>673</v>
      </c>
      <c r="AB44" s="172">
        <v>0</v>
      </c>
      <c r="AC44" s="172">
        <v>0</v>
      </c>
    </row>
    <row r="45" spans="1:29" s="157" customFormat="1" x14ac:dyDescent="0.3">
      <c r="A45" s="164" t="s">
        <v>565</v>
      </c>
      <c r="B45" s="165" t="s">
        <v>566</v>
      </c>
      <c r="C45" s="172"/>
      <c r="D45" s="172"/>
      <c r="E45" s="172"/>
      <c r="F45" s="172"/>
      <c r="G45" s="172">
        <v>0</v>
      </c>
      <c r="H45" s="172">
        <v>0</v>
      </c>
      <c r="I45" s="272" t="s">
        <v>484</v>
      </c>
      <c r="J45" s="172">
        <v>0</v>
      </c>
      <c r="K45" s="272" t="s">
        <v>484</v>
      </c>
      <c r="L45" s="172">
        <v>0</v>
      </c>
      <c r="M45" s="272" t="s">
        <v>484</v>
      </c>
      <c r="N45" s="172">
        <v>0</v>
      </c>
      <c r="O45" s="272" t="s">
        <v>484</v>
      </c>
      <c r="P45" s="172">
        <v>0</v>
      </c>
      <c r="Q45" s="272" t="s">
        <v>484</v>
      </c>
      <c r="R45" s="172">
        <v>0</v>
      </c>
      <c r="S45" s="272" t="s">
        <v>484</v>
      </c>
      <c r="T45" s="172">
        <v>0</v>
      </c>
      <c r="U45" s="272" t="s">
        <v>484</v>
      </c>
      <c r="V45" s="172">
        <v>0</v>
      </c>
      <c r="W45" s="272" t="s">
        <v>484</v>
      </c>
      <c r="X45" s="172">
        <v>0</v>
      </c>
      <c r="Y45" s="272" t="s">
        <v>484</v>
      </c>
      <c r="Z45" s="172" t="s">
        <v>673</v>
      </c>
      <c r="AA45" s="272" t="s">
        <v>673</v>
      </c>
      <c r="AB45" s="172">
        <v>0</v>
      </c>
      <c r="AC45" s="172">
        <v>0</v>
      </c>
    </row>
    <row r="46" spans="1:29" s="157" customFormat="1" x14ac:dyDescent="0.3">
      <c r="A46" s="164" t="s">
        <v>567</v>
      </c>
      <c r="B46" s="165" t="s">
        <v>568</v>
      </c>
      <c r="C46" s="172"/>
      <c r="D46" s="172"/>
      <c r="E46" s="172"/>
      <c r="F46" s="172"/>
      <c r="G46" s="172">
        <v>0</v>
      </c>
      <c r="H46" s="172">
        <v>0</v>
      </c>
      <c r="I46" s="272" t="s">
        <v>484</v>
      </c>
      <c r="J46" s="172">
        <v>0</v>
      </c>
      <c r="K46" s="272" t="s">
        <v>484</v>
      </c>
      <c r="L46" s="172">
        <v>0</v>
      </c>
      <c r="M46" s="272" t="s">
        <v>484</v>
      </c>
      <c r="N46" s="172">
        <v>0</v>
      </c>
      <c r="O46" s="272" t="s">
        <v>484</v>
      </c>
      <c r="P46" s="172">
        <v>0</v>
      </c>
      <c r="Q46" s="272" t="s">
        <v>484</v>
      </c>
      <c r="R46" s="172">
        <v>0</v>
      </c>
      <c r="S46" s="272" t="s">
        <v>484</v>
      </c>
      <c r="T46" s="172">
        <v>0</v>
      </c>
      <c r="U46" s="272" t="s">
        <v>484</v>
      </c>
      <c r="V46" s="172">
        <v>0</v>
      </c>
      <c r="W46" s="272" t="s">
        <v>484</v>
      </c>
      <c r="X46" s="172">
        <v>0</v>
      </c>
      <c r="Y46" s="272" t="s">
        <v>484</v>
      </c>
      <c r="Z46" s="172" t="s">
        <v>673</v>
      </c>
      <c r="AA46" s="272" t="s">
        <v>673</v>
      </c>
      <c r="AB46" s="172">
        <v>0</v>
      </c>
      <c r="AC46" s="172">
        <v>0</v>
      </c>
    </row>
    <row r="47" spans="1:29" s="157" customFormat="1" x14ac:dyDescent="0.3">
      <c r="A47" s="161" t="s">
        <v>62</v>
      </c>
      <c r="B47" s="162" t="s">
        <v>146</v>
      </c>
      <c r="C47" s="172"/>
      <c r="D47" s="172"/>
      <c r="E47" s="172"/>
      <c r="F47" s="172"/>
      <c r="G47" s="172"/>
      <c r="H47" s="172"/>
      <c r="I47" s="172"/>
      <c r="J47" s="172"/>
      <c r="K47" s="172"/>
      <c r="L47" s="172"/>
      <c r="M47" s="172"/>
      <c r="N47" s="172"/>
      <c r="O47" s="172"/>
      <c r="P47" s="172"/>
      <c r="Q47" s="172"/>
      <c r="R47" s="172"/>
      <c r="S47" s="272"/>
      <c r="T47" s="172"/>
      <c r="U47" s="172"/>
      <c r="V47" s="172"/>
      <c r="W47" s="172"/>
      <c r="X47" s="172"/>
      <c r="Y47" s="172"/>
      <c r="Z47" s="172"/>
      <c r="AA47" s="172"/>
      <c r="AB47" s="172"/>
      <c r="AC47" s="172"/>
    </row>
    <row r="48" spans="1:29" s="157" customFormat="1" x14ac:dyDescent="0.3">
      <c r="A48" s="164" t="s">
        <v>531</v>
      </c>
      <c r="B48" s="165" t="s">
        <v>557</v>
      </c>
      <c r="C48" s="172">
        <v>0</v>
      </c>
      <c r="D48" s="172">
        <v>0</v>
      </c>
      <c r="E48" s="172"/>
      <c r="F48" s="172"/>
      <c r="G48" s="172">
        <v>0</v>
      </c>
      <c r="H48" s="172">
        <v>0</v>
      </c>
      <c r="I48" s="172"/>
      <c r="J48" s="172">
        <v>0</v>
      </c>
      <c r="K48" s="172"/>
      <c r="L48" s="172">
        <v>0</v>
      </c>
      <c r="M48" s="172"/>
      <c r="N48" s="172">
        <v>0</v>
      </c>
      <c r="O48" s="172"/>
      <c r="P48" s="172">
        <v>0</v>
      </c>
      <c r="Q48" s="172"/>
      <c r="R48" s="172">
        <v>0</v>
      </c>
      <c r="S48" s="172"/>
      <c r="T48" s="172">
        <v>0</v>
      </c>
      <c r="U48" s="172"/>
      <c r="V48" s="172">
        <v>0</v>
      </c>
      <c r="W48" s="172"/>
      <c r="X48" s="172">
        <v>0</v>
      </c>
      <c r="Y48" s="172"/>
      <c r="Z48" s="172" t="s">
        <v>673</v>
      </c>
      <c r="AA48" s="172"/>
      <c r="AB48" s="172">
        <v>0</v>
      </c>
      <c r="AC48" s="172">
        <v>0</v>
      </c>
    </row>
    <row r="49" spans="1:29" s="157" customFormat="1" ht="31.2" x14ac:dyDescent="0.3">
      <c r="A49" s="164" t="s">
        <v>532</v>
      </c>
      <c r="B49" s="167" t="s">
        <v>555</v>
      </c>
      <c r="C49" s="172">
        <v>0</v>
      </c>
      <c r="D49" s="172">
        <v>0</v>
      </c>
      <c r="E49" s="172"/>
      <c r="F49" s="172"/>
      <c r="G49" s="172">
        <v>0</v>
      </c>
      <c r="H49" s="172">
        <v>0</v>
      </c>
      <c r="I49" s="172"/>
      <c r="J49" s="172">
        <v>0</v>
      </c>
      <c r="K49" s="172"/>
      <c r="L49" s="172">
        <v>0</v>
      </c>
      <c r="M49" s="172"/>
      <c r="N49" s="172">
        <v>0</v>
      </c>
      <c r="O49" s="172"/>
      <c r="P49" s="172">
        <v>0</v>
      </c>
      <c r="Q49" s="172"/>
      <c r="R49" s="172">
        <v>0</v>
      </c>
      <c r="S49" s="172"/>
      <c r="T49" s="172">
        <v>0</v>
      </c>
      <c r="U49" s="172"/>
      <c r="V49" s="172">
        <v>0</v>
      </c>
      <c r="W49" s="172"/>
      <c r="X49" s="172">
        <v>0</v>
      </c>
      <c r="Y49" s="172"/>
      <c r="Z49" s="172" t="s">
        <v>673</v>
      </c>
      <c r="AA49" s="172"/>
      <c r="AB49" s="172">
        <v>0</v>
      </c>
      <c r="AC49" s="172">
        <v>0</v>
      </c>
    </row>
    <row r="50" spans="1:29" s="157" customFormat="1" x14ac:dyDescent="0.3">
      <c r="A50" s="164" t="s">
        <v>533</v>
      </c>
      <c r="B50" s="167" t="s">
        <v>145</v>
      </c>
      <c r="C50" s="172">
        <v>0</v>
      </c>
      <c r="D50" s="172">
        <v>0</v>
      </c>
      <c r="E50" s="172"/>
      <c r="F50" s="172"/>
      <c r="G50" s="172">
        <v>0</v>
      </c>
      <c r="H50" s="172">
        <v>0</v>
      </c>
      <c r="I50" s="172"/>
      <c r="J50" s="172">
        <v>0</v>
      </c>
      <c r="K50" s="172"/>
      <c r="L50" s="172">
        <v>0</v>
      </c>
      <c r="M50" s="172"/>
      <c r="N50" s="172">
        <v>0</v>
      </c>
      <c r="O50" s="172"/>
      <c r="P50" s="172">
        <v>0</v>
      </c>
      <c r="Q50" s="172"/>
      <c r="R50" s="172">
        <v>0</v>
      </c>
      <c r="S50" s="172"/>
      <c r="T50" s="172">
        <v>0</v>
      </c>
      <c r="U50" s="172"/>
      <c r="V50" s="172">
        <v>0</v>
      </c>
      <c r="W50" s="172"/>
      <c r="X50" s="172">
        <v>0</v>
      </c>
      <c r="Y50" s="172"/>
      <c r="Z50" s="172" t="s">
        <v>673</v>
      </c>
      <c r="AA50" s="172"/>
      <c r="AB50" s="172">
        <v>0</v>
      </c>
      <c r="AC50" s="172">
        <v>0</v>
      </c>
    </row>
    <row r="51" spans="1:29" s="157" customFormat="1" ht="35.25" customHeight="1" x14ac:dyDescent="0.3">
      <c r="A51" s="164" t="s">
        <v>534</v>
      </c>
      <c r="B51" s="165" t="s">
        <v>526</v>
      </c>
      <c r="C51" s="172">
        <v>0</v>
      </c>
      <c r="D51" s="172">
        <v>0</v>
      </c>
      <c r="E51" s="172"/>
      <c r="F51" s="172"/>
      <c r="G51" s="172">
        <v>0</v>
      </c>
      <c r="H51" s="172">
        <v>0</v>
      </c>
      <c r="I51" s="172"/>
      <c r="J51" s="172">
        <v>0</v>
      </c>
      <c r="K51" s="172"/>
      <c r="L51" s="172">
        <v>0</v>
      </c>
      <c r="M51" s="172"/>
      <c r="N51" s="172">
        <v>0</v>
      </c>
      <c r="O51" s="172"/>
      <c r="P51" s="172">
        <v>0</v>
      </c>
      <c r="Q51" s="172"/>
      <c r="R51" s="172">
        <v>0</v>
      </c>
      <c r="S51" s="172"/>
      <c r="T51" s="172">
        <v>0</v>
      </c>
      <c r="U51" s="172"/>
      <c r="V51" s="172">
        <v>0</v>
      </c>
      <c r="W51" s="172"/>
      <c r="X51" s="172">
        <v>0</v>
      </c>
      <c r="Y51" s="172"/>
      <c r="Z51" s="172" t="s">
        <v>673</v>
      </c>
      <c r="AA51" s="172"/>
      <c r="AB51" s="172">
        <v>0</v>
      </c>
      <c r="AC51" s="172">
        <v>0</v>
      </c>
    </row>
    <row r="52" spans="1:29" s="157" customFormat="1" ht="31.2" x14ac:dyDescent="0.3">
      <c r="A52" s="164" t="s">
        <v>535</v>
      </c>
      <c r="B52" s="165" t="s">
        <v>528</v>
      </c>
      <c r="C52" s="172">
        <v>0</v>
      </c>
      <c r="D52" s="172">
        <v>0</v>
      </c>
      <c r="E52" s="172"/>
      <c r="F52" s="172"/>
      <c r="G52" s="172">
        <v>0</v>
      </c>
      <c r="H52" s="172">
        <v>0</v>
      </c>
      <c r="I52" s="172"/>
      <c r="J52" s="172">
        <v>0</v>
      </c>
      <c r="K52" s="172"/>
      <c r="L52" s="172">
        <v>0</v>
      </c>
      <c r="M52" s="172"/>
      <c r="N52" s="172">
        <v>0</v>
      </c>
      <c r="O52" s="172"/>
      <c r="P52" s="172">
        <v>0</v>
      </c>
      <c r="Q52" s="172"/>
      <c r="R52" s="172">
        <v>0</v>
      </c>
      <c r="S52" s="172"/>
      <c r="T52" s="172">
        <v>0</v>
      </c>
      <c r="U52" s="172"/>
      <c r="V52" s="172">
        <v>0</v>
      </c>
      <c r="W52" s="172"/>
      <c r="X52" s="172">
        <v>0</v>
      </c>
      <c r="Y52" s="172"/>
      <c r="Z52" s="172" t="s">
        <v>673</v>
      </c>
      <c r="AA52" s="172"/>
      <c r="AB52" s="172">
        <v>0</v>
      </c>
      <c r="AC52" s="172">
        <v>0</v>
      </c>
    </row>
    <row r="53" spans="1:29" s="157" customFormat="1" x14ac:dyDescent="0.3">
      <c r="A53" s="164" t="s">
        <v>536</v>
      </c>
      <c r="B53" s="165" t="s">
        <v>144</v>
      </c>
      <c r="C53" s="172">
        <v>0</v>
      </c>
      <c r="D53" s="172">
        <v>0</v>
      </c>
      <c r="E53" s="172"/>
      <c r="F53" s="172"/>
      <c r="G53" s="172">
        <v>0</v>
      </c>
      <c r="H53" s="172">
        <v>0</v>
      </c>
      <c r="I53" s="172"/>
      <c r="J53" s="172">
        <v>0</v>
      </c>
      <c r="K53" s="172"/>
      <c r="L53" s="172">
        <v>0</v>
      </c>
      <c r="M53" s="172"/>
      <c r="N53" s="172">
        <v>0</v>
      </c>
      <c r="O53" s="172"/>
      <c r="P53" s="172">
        <v>0</v>
      </c>
      <c r="Q53" s="172"/>
      <c r="R53" s="172">
        <v>0</v>
      </c>
      <c r="S53" s="172"/>
      <c r="T53" s="172">
        <v>0</v>
      </c>
      <c r="U53" s="172"/>
      <c r="V53" s="172">
        <v>0</v>
      </c>
      <c r="W53" s="172"/>
      <c r="X53" s="172">
        <v>0</v>
      </c>
      <c r="Y53" s="172"/>
      <c r="Z53" s="172" t="s">
        <v>673</v>
      </c>
      <c r="AA53" s="172"/>
      <c r="AB53" s="172">
        <v>0</v>
      </c>
      <c r="AC53" s="172">
        <v>0</v>
      </c>
    </row>
    <row r="54" spans="1:29" s="157" customFormat="1" x14ac:dyDescent="0.3">
      <c r="A54" s="164" t="s">
        <v>537</v>
      </c>
      <c r="B54" s="165" t="s">
        <v>558</v>
      </c>
      <c r="C54" s="172">
        <v>0</v>
      </c>
      <c r="D54" s="172">
        <v>0</v>
      </c>
      <c r="E54" s="172"/>
      <c r="F54" s="172"/>
      <c r="G54" s="172">
        <v>0</v>
      </c>
      <c r="H54" s="172">
        <v>0</v>
      </c>
      <c r="I54" s="172"/>
      <c r="J54" s="172">
        <v>0</v>
      </c>
      <c r="K54" s="172"/>
      <c r="L54" s="172">
        <v>0</v>
      </c>
      <c r="M54" s="172"/>
      <c r="N54" s="172">
        <v>0</v>
      </c>
      <c r="O54" s="172"/>
      <c r="P54" s="172">
        <v>0</v>
      </c>
      <c r="Q54" s="172"/>
      <c r="R54" s="172">
        <v>0</v>
      </c>
      <c r="S54" s="172"/>
      <c r="T54" s="172">
        <v>0</v>
      </c>
      <c r="U54" s="172"/>
      <c r="V54" s="172">
        <v>0</v>
      </c>
      <c r="W54" s="172"/>
      <c r="X54" s="172">
        <v>0</v>
      </c>
      <c r="Y54" s="172"/>
      <c r="Z54" s="172" t="s">
        <v>673</v>
      </c>
      <c r="AA54" s="172"/>
      <c r="AB54" s="172">
        <v>0</v>
      </c>
      <c r="AC54" s="172">
        <v>0</v>
      </c>
    </row>
    <row r="55" spans="1:29" s="157" customFormat="1" x14ac:dyDescent="0.3">
      <c r="A55" s="164" t="s">
        <v>569</v>
      </c>
      <c r="B55" s="165" t="s">
        <v>559</v>
      </c>
      <c r="C55" s="172">
        <v>0</v>
      </c>
      <c r="D55" s="172">
        <v>0</v>
      </c>
      <c r="E55" s="172"/>
      <c r="F55" s="172"/>
      <c r="G55" s="172">
        <v>0</v>
      </c>
      <c r="H55" s="172">
        <v>0</v>
      </c>
      <c r="I55" s="172"/>
      <c r="J55" s="172">
        <v>0</v>
      </c>
      <c r="K55" s="172"/>
      <c r="L55" s="172">
        <v>0</v>
      </c>
      <c r="M55" s="172"/>
      <c r="N55" s="172">
        <v>0</v>
      </c>
      <c r="O55" s="172"/>
      <c r="P55" s="172">
        <v>0</v>
      </c>
      <c r="Q55" s="172"/>
      <c r="R55" s="172">
        <v>0</v>
      </c>
      <c r="S55" s="172"/>
      <c r="T55" s="172">
        <v>0</v>
      </c>
      <c r="U55" s="172"/>
      <c r="V55" s="172">
        <v>0</v>
      </c>
      <c r="W55" s="172"/>
      <c r="X55" s="172">
        <v>0</v>
      </c>
      <c r="Y55" s="172"/>
      <c r="Z55" s="172" t="s">
        <v>673</v>
      </c>
      <c r="AA55" s="172"/>
      <c r="AB55" s="172">
        <v>0</v>
      </c>
      <c r="AC55" s="172">
        <v>0</v>
      </c>
    </row>
    <row r="56" spans="1:29" s="157" customFormat="1" x14ac:dyDescent="0.3">
      <c r="A56" s="164" t="s">
        <v>570</v>
      </c>
      <c r="B56" s="165" t="s">
        <v>560</v>
      </c>
      <c r="C56" s="172">
        <v>0</v>
      </c>
      <c r="D56" s="172">
        <v>0</v>
      </c>
      <c r="E56" s="172"/>
      <c r="F56" s="172"/>
      <c r="G56" s="172">
        <v>0</v>
      </c>
      <c r="H56" s="172">
        <v>0</v>
      </c>
      <c r="I56" s="172"/>
      <c r="J56" s="172">
        <v>0</v>
      </c>
      <c r="K56" s="172"/>
      <c r="L56" s="172">
        <v>0</v>
      </c>
      <c r="M56" s="172"/>
      <c r="N56" s="172">
        <v>0</v>
      </c>
      <c r="O56" s="172"/>
      <c r="P56" s="172">
        <v>0</v>
      </c>
      <c r="Q56" s="172"/>
      <c r="R56" s="172">
        <v>0</v>
      </c>
      <c r="S56" s="172"/>
      <c r="T56" s="172">
        <v>0</v>
      </c>
      <c r="U56" s="172"/>
      <c r="V56" s="172">
        <v>0</v>
      </c>
      <c r="W56" s="172"/>
      <c r="X56" s="172">
        <v>0</v>
      </c>
      <c r="Y56" s="172"/>
      <c r="Z56" s="172" t="s">
        <v>673</v>
      </c>
      <c r="AA56" s="172"/>
      <c r="AB56" s="172">
        <v>0</v>
      </c>
      <c r="AC56" s="172">
        <v>0</v>
      </c>
    </row>
    <row r="57" spans="1:29" s="157" customFormat="1" x14ac:dyDescent="0.3">
      <c r="A57" s="164" t="s">
        <v>571</v>
      </c>
      <c r="B57" s="165" t="s">
        <v>562</v>
      </c>
      <c r="C57" s="172">
        <v>0</v>
      </c>
      <c r="D57" s="172">
        <v>0</v>
      </c>
      <c r="E57" s="172"/>
      <c r="F57" s="172"/>
      <c r="G57" s="172">
        <v>0</v>
      </c>
      <c r="H57" s="172">
        <v>0</v>
      </c>
      <c r="I57" s="172"/>
      <c r="J57" s="172">
        <v>0</v>
      </c>
      <c r="K57" s="172"/>
      <c r="L57" s="172">
        <v>0</v>
      </c>
      <c r="M57" s="172"/>
      <c r="N57" s="172">
        <v>0</v>
      </c>
      <c r="O57" s="172"/>
      <c r="P57" s="172">
        <v>0</v>
      </c>
      <c r="Q57" s="172"/>
      <c r="R57" s="172">
        <v>0</v>
      </c>
      <c r="S57" s="172"/>
      <c r="T57" s="172">
        <v>0</v>
      </c>
      <c r="U57" s="172"/>
      <c r="V57" s="172">
        <v>0</v>
      </c>
      <c r="W57" s="172"/>
      <c r="X57" s="172">
        <v>0</v>
      </c>
      <c r="Y57" s="172"/>
      <c r="Z57" s="172" t="s">
        <v>673</v>
      </c>
      <c r="AA57" s="172"/>
      <c r="AB57" s="172">
        <v>0</v>
      </c>
      <c r="AC57" s="172">
        <v>0</v>
      </c>
    </row>
    <row r="58" spans="1:29" s="157" customFormat="1" ht="36.75" customHeight="1" x14ac:dyDescent="0.3">
      <c r="A58" s="164" t="s">
        <v>572</v>
      </c>
      <c r="B58" s="165" t="s">
        <v>564</v>
      </c>
      <c r="C58" s="172">
        <v>9</v>
      </c>
      <c r="D58" s="172">
        <v>9</v>
      </c>
      <c r="E58" s="172"/>
      <c r="F58" s="172"/>
      <c r="G58" s="172">
        <v>0</v>
      </c>
      <c r="H58" s="172">
        <v>9</v>
      </c>
      <c r="I58" s="172"/>
      <c r="J58" s="172">
        <v>0</v>
      </c>
      <c r="K58" s="172"/>
      <c r="L58" s="172">
        <v>0</v>
      </c>
      <c r="M58" s="172"/>
      <c r="N58" s="172">
        <v>0</v>
      </c>
      <c r="O58" s="172"/>
      <c r="P58" s="172">
        <v>0</v>
      </c>
      <c r="Q58" s="172"/>
      <c r="R58" s="172">
        <v>9</v>
      </c>
      <c r="S58" s="172"/>
      <c r="T58" s="172">
        <v>0</v>
      </c>
      <c r="U58" s="172"/>
      <c r="V58" s="172">
        <v>0</v>
      </c>
      <c r="W58" s="172"/>
      <c r="X58" s="172">
        <v>0</v>
      </c>
      <c r="Y58" s="172"/>
      <c r="Z58" s="172" t="s">
        <v>673</v>
      </c>
      <c r="AA58" s="172"/>
      <c r="AB58" s="172">
        <v>9</v>
      </c>
      <c r="AC58" s="172">
        <v>9</v>
      </c>
    </row>
    <row r="59" spans="1:29" s="157" customFormat="1" x14ac:dyDescent="0.3">
      <c r="A59" s="164" t="s">
        <v>573</v>
      </c>
      <c r="B59" s="165" t="s">
        <v>566</v>
      </c>
      <c r="C59" s="172">
        <v>0</v>
      </c>
      <c r="D59" s="172">
        <v>0</v>
      </c>
      <c r="E59" s="172"/>
      <c r="F59" s="172"/>
      <c r="G59" s="172">
        <v>0</v>
      </c>
      <c r="H59" s="172">
        <v>0</v>
      </c>
      <c r="I59" s="172"/>
      <c r="J59" s="172">
        <v>0</v>
      </c>
      <c r="K59" s="172"/>
      <c r="L59" s="172">
        <v>0</v>
      </c>
      <c r="M59" s="172"/>
      <c r="N59" s="172">
        <v>0</v>
      </c>
      <c r="O59" s="172"/>
      <c r="P59" s="172">
        <v>0</v>
      </c>
      <c r="Q59" s="172"/>
      <c r="R59" s="172">
        <v>0</v>
      </c>
      <c r="S59" s="172"/>
      <c r="T59" s="172">
        <v>0</v>
      </c>
      <c r="U59" s="172"/>
      <c r="V59" s="172">
        <v>0</v>
      </c>
      <c r="W59" s="172"/>
      <c r="X59" s="172">
        <v>0</v>
      </c>
      <c r="Y59" s="172"/>
      <c r="Z59" s="172" t="s">
        <v>673</v>
      </c>
      <c r="AA59" s="172"/>
      <c r="AB59" s="172">
        <v>0</v>
      </c>
      <c r="AC59" s="172">
        <v>0</v>
      </c>
    </row>
    <row r="60" spans="1:29" s="157" customFormat="1" x14ac:dyDescent="0.3">
      <c r="A60" s="164" t="s">
        <v>574</v>
      </c>
      <c r="B60" s="165" t="s">
        <v>568</v>
      </c>
      <c r="C60" s="172">
        <v>0</v>
      </c>
      <c r="D60" s="172">
        <v>0</v>
      </c>
      <c r="E60" s="172"/>
      <c r="F60" s="172"/>
      <c r="G60" s="172">
        <v>0</v>
      </c>
      <c r="H60" s="172">
        <v>0</v>
      </c>
      <c r="I60" s="172"/>
      <c r="J60" s="172">
        <v>0</v>
      </c>
      <c r="K60" s="172"/>
      <c r="L60" s="172">
        <v>0</v>
      </c>
      <c r="M60" s="172"/>
      <c r="N60" s="172">
        <v>0</v>
      </c>
      <c r="O60" s="172"/>
      <c r="P60" s="172">
        <v>0</v>
      </c>
      <c r="Q60" s="172"/>
      <c r="R60" s="172">
        <v>0</v>
      </c>
      <c r="S60" s="172"/>
      <c r="T60" s="172">
        <v>0</v>
      </c>
      <c r="U60" s="172"/>
      <c r="V60" s="172">
        <v>0</v>
      </c>
      <c r="W60" s="172"/>
      <c r="X60" s="172">
        <v>0</v>
      </c>
      <c r="Y60" s="172"/>
      <c r="Z60" s="172" t="s">
        <v>673</v>
      </c>
      <c r="AA60" s="172"/>
      <c r="AB60" s="172">
        <v>0</v>
      </c>
      <c r="AC60" s="172">
        <v>0</v>
      </c>
    </row>
    <row r="61" spans="1:29" s="157" customFormat="1" ht="31.2" x14ac:dyDescent="0.3">
      <c r="A61" s="161" t="s">
        <v>60</v>
      </c>
      <c r="B61" s="162" t="s">
        <v>143</v>
      </c>
      <c r="C61" s="172"/>
      <c r="D61" s="172"/>
      <c r="E61" s="172"/>
      <c r="F61" s="172"/>
      <c r="G61" s="172"/>
      <c r="H61" s="172"/>
      <c r="I61" s="172"/>
      <c r="J61" s="172"/>
      <c r="K61" s="172"/>
      <c r="L61" s="172"/>
      <c r="M61" s="172"/>
      <c r="N61" s="172"/>
      <c r="O61" s="172"/>
      <c r="P61" s="172"/>
      <c r="Q61" s="172"/>
      <c r="R61" s="172"/>
      <c r="S61" s="172"/>
      <c r="T61" s="172"/>
      <c r="U61" s="172"/>
      <c r="V61" s="172"/>
      <c r="W61" s="172"/>
      <c r="X61" s="172"/>
      <c r="Y61" s="172"/>
      <c r="Z61" s="172"/>
      <c r="AA61" s="172"/>
      <c r="AB61" s="172"/>
      <c r="AC61" s="172"/>
    </row>
    <row r="62" spans="1:29" s="157" customFormat="1" x14ac:dyDescent="0.3">
      <c r="A62" s="164" t="s">
        <v>538</v>
      </c>
      <c r="B62" s="165" t="s">
        <v>142</v>
      </c>
      <c r="C62" s="172">
        <v>61.585236999999999</v>
      </c>
      <c r="D62" s="172">
        <v>57.899217781554142</v>
      </c>
      <c r="E62" s="172"/>
      <c r="F62" s="172"/>
      <c r="G62" s="172">
        <v>0</v>
      </c>
      <c r="H62" s="172">
        <v>61.585236999999999</v>
      </c>
      <c r="I62" s="172"/>
      <c r="J62" s="172">
        <v>0</v>
      </c>
      <c r="K62" s="172"/>
      <c r="L62" s="172">
        <v>0</v>
      </c>
      <c r="M62" s="172"/>
      <c r="N62" s="172">
        <v>0</v>
      </c>
      <c r="O62" s="172"/>
      <c r="P62" s="172">
        <v>0</v>
      </c>
      <c r="Q62" s="172"/>
      <c r="R62" s="172">
        <v>57.899217781554135</v>
      </c>
      <c r="S62" s="172"/>
      <c r="T62" s="172">
        <v>0</v>
      </c>
      <c r="U62" s="172"/>
      <c r="V62" s="172">
        <v>0</v>
      </c>
      <c r="W62" s="172"/>
      <c r="X62" s="172">
        <v>0</v>
      </c>
      <c r="Y62" s="172"/>
      <c r="Z62" s="172" t="s">
        <v>673</v>
      </c>
      <c r="AA62" s="172"/>
      <c r="AB62" s="172">
        <v>61.585236999999999</v>
      </c>
      <c r="AC62" s="172">
        <v>57.899217781554135</v>
      </c>
    </row>
    <row r="63" spans="1:29" s="157" customFormat="1" x14ac:dyDescent="0.3">
      <c r="A63" s="164" t="s">
        <v>539</v>
      </c>
      <c r="B63" s="167" t="s">
        <v>140</v>
      </c>
      <c r="C63" s="172"/>
      <c r="D63" s="172"/>
      <c r="E63" s="172"/>
      <c r="F63" s="172"/>
      <c r="G63" s="172">
        <v>0</v>
      </c>
      <c r="H63" s="172">
        <v>0</v>
      </c>
      <c r="I63" s="172"/>
      <c r="J63" s="172">
        <v>0</v>
      </c>
      <c r="K63" s="172"/>
      <c r="L63" s="172">
        <v>0</v>
      </c>
      <c r="M63" s="172"/>
      <c r="N63" s="172">
        <v>0</v>
      </c>
      <c r="O63" s="172"/>
      <c r="P63" s="172">
        <v>0</v>
      </c>
      <c r="Q63" s="172"/>
      <c r="R63" s="172">
        <v>0</v>
      </c>
      <c r="S63" s="172"/>
      <c r="T63" s="172">
        <v>0</v>
      </c>
      <c r="U63" s="172"/>
      <c r="V63" s="172">
        <v>0</v>
      </c>
      <c r="W63" s="172"/>
      <c r="X63" s="172">
        <v>0</v>
      </c>
      <c r="Y63" s="172"/>
      <c r="Z63" s="172" t="s">
        <v>673</v>
      </c>
      <c r="AA63" s="172"/>
      <c r="AB63" s="172">
        <v>0</v>
      </c>
      <c r="AC63" s="172">
        <v>0</v>
      </c>
    </row>
    <row r="64" spans="1:29" s="157" customFormat="1" x14ac:dyDescent="0.3">
      <c r="A64" s="164" t="s">
        <v>540</v>
      </c>
      <c r="B64" s="165" t="s">
        <v>139</v>
      </c>
      <c r="C64" s="172"/>
      <c r="D64" s="172"/>
      <c r="E64" s="172"/>
      <c r="F64" s="172"/>
      <c r="G64" s="172">
        <v>0</v>
      </c>
      <c r="H64" s="172">
        <v>0</v>
      </c>
      <c r="I64" s="172"/>
      <c r="J64" s="172">
        <v>0</v>
      </c>
      <c r="K64" s="172"/>
      <c r="L64" s="172">
        <v>0</v>
      </c>
      <c r="M64" s="172"/>
      <c r="N64" s="172">
        <v>0</v>
      </c>
      <c r="O64" s="172"/>
      <c r="P64" s="172">
        <v>0</v>
      </c>
      <c r="Q64" s="172"/>
      <c r="R64" s="172">
        <v>0</v>
      </c>
      <c r="S64" s="172"/>
      <c r="T64" s="172">
        <v>0</v>
      </c>
      <c r="U64" s="172"/>
      <c r="V64" s="172">
        <v>0</v>
      </c>
      <c r="W64" s="172"/>
      <c r="X64" s="172">
        <v>0</v>
      </c>
      <c r="Y64" s="172"/>
      <c r="Z64" s="172" t="s">
        <v>673</v>
      </c>
      <c r="AA64" s="172"/>
      <c r="AB64" s="172">
        <v>0</v>
      </c>
      <c r="AC64" s="172">
        <v>0</v>
      </c>
    </row>
    <row r="65" spans="1:29" x14ac:dyDescent="0.3">
      <c r="A65" s="164" t="s">
        <v>541</v>
      </c>
      <c r="B65" s="167" t="s">
        <v>138</v>
      </c>
      <c r="C65" s="172"/>
      <c r="D65" s="172"/>
      <c r="E65" s="172"/>
      <c r="F65" s="172"/>
      <c r="G65" s="172">
        <v>0</v>
      </c>
      <c r="H65" s="172">
        <v>0</v>
      </c>
      <c r="I65" s="172"/>
      <c r="J65" s="172">
        <v>0</v>
      </c>
      <c r="K65" s="172"/>
      <c r="L65" s="172">
        <v>0</v>
      </c>
      <c r="M65" s="172"/>
      <c r="N65" s="172">
        <v>0</v>
      </c>
      <c r="O65" s="172"/>
      <c r="P65" s="172">
        <v>0</v>
      </c>
      <c r="Q65" s="172"/>
      <c r="R65" s="172">
        <v>0</v>
      </c>
      <c r="S65" s="172"/>
      <c r="T65" s="172">
        <v>0</v>
      </c>
      <c r="U65" s="172"/>
      <c r="V65" s="172">
        <v>0</v>
      </c>
      <c r="W65" s="172"/>
      <c r="X65" s="172">
        <v>0</v>
      </c>
      <c r="Y65" s="172"/>
      <c r="Z65" s="172" t="s">
        <v>673</v>
      </c>
      <c r="AA65" s="172"/>
      <c r="AB65" s="172">
        <v>0</v>
      </c>
      <c r="AC65" s="172">
        <v>0</v>
      </c>
    </row>
    <row r="66" spans="1:29" ht="54" customHeight="1" x14ac:dyDescent="0.3">
      <c r="A66" s="164" t="s">
        <v>542</v>
      </c>
      <c r="B66" s="167" t="s">
        <v>137</v>
      </c>
      <c r="C66" s="172"/>
      <c r="D66" s="172"/>
      <c r="E66" s="172"/>
      <c r="F66" s="172"/>
      <c r="G66" s="172">
        <v>0</v>
      </c>
      <c r="H66" s="172">
        <v>0</v>
      </c>
      <c r="I66" s="172"/>
      <c r="J66" s="172">
        <v>0</v>
      </c>
      <c r="K66" s="172"/>
      <c r="L66" s="172">
        <v>0</v>
      </c>
      <c r="M66" s="172"/>
      <c r="N66" s="172">
        <v>0</v>
      </c>
      <c r="O66" s="172"/>
      <c r="P66" s="172">
        <v>0</v>
      </c>
      <c r="Q66" s="172"/>
      <c r="R66" s="172">
        <v>0</v>
      </c>
      <c r="S66" s="172"/>
      <c r="T66" s="172">
        <v>0</v>
      </c>
      <c r="U66" s="172"/>
      <c r="V66" s="172">
        <v>0</v>
      </c>
      <c r="W66" s="172"/>
      <c r="X66" s="172">
        <v>0</v>
      </c>
      <c r="Y66" s="172"/>
      <c r="Z66" s="172" t="s">
        <v>673</v>
      </c>
      <c r="AA66" s="172"/>
      <c r="AB66" s="172">
        <v>0</v>
      </c>
      <c r="AC66" s="172">
        <v>0</v>
      </c>
    </row>
    <row r="67" spans="1:29" x14ac:dyDescent="0.3">
      <c r="A67" s="164" t="s">
        <v>543</v>
      </c>
      <c r="B67" s="165" t="s">
        <v>558</v>
      </c>
      <c r="C67" s="172"/>
      <c r="D67" s="172"/>
      <c r="E67" s="172"/>
      <c r="F67" s="172"/>
      <c r="G67" s="172">
        <v>0</v>
      </c>
      <c r="H67" s="172">
        <v>0</v>
      </c>
      <c r="I67" s="172"/>
      <c r="J67" s="172">
        <v>0</v>
      </c>
      <c r="K67" s="172"/>
      <c r="L67" s="172">
        <v>0</v>
      </c>
      <c r="M67" s="172"/>
      <c r="N67" s="172">
        <v>0</v>
      </c>
      <c r="O67" s="172"/>
      <c r="P67" s="172">
        <v>0</v>
      </c>
      <c r="Q67" s="172"/>
      <c r="R67" s="172">
        <v>0</v>
      </c>
      <c r="S67" s="172"/>
      <c r="T67" s="172">
        <v>0</v>
      </c>
      <c r="U67" s="172"/>
      <c r="V67" s="172">
        <v>0</v>
      </c>
      <c r="W67" s="172"/>
      <c r="X67" s="172">
        <v>0</v>
      </c>
      <c r="Y67" s="172"/>
      <c r="Z67" s="172" t="s">
        <v>673</v>
      </c>
      <c r="AA67" s="172"/>
      <c r="AB67" s="172">
        <v>0</v>
      </c>
      <c r="AC67" s="172">
        <v>0</v>
      </c>
    </row>
    <row r="68" spans="1:29" ht="50.25" customHeight="1" x14ac:dyDescent="0.3">
      <c r="A68" s="164" t="s">
        <v>575</v>
      </c>
      <c r="B68" s="165" t="s">
        <v>559</v>
      </c>
      <c r="C68" s="172"/>
      <c r="D68" s="172"/>
      <c r="E68" s="172"/>
      <c r="F68" s="172"/>
      <c r="G68" s="172">
        <v>0</v>
      </c>
      <c r="H68" s="172">
        <v>0</v>
      </c>
      <c r="I68" s="172"/>
      <c r="J68" s="172">
        <v>0</v>
      </c>
      <c r="K68" s="172"/>
      <c r="L68" s="172">
        <v>0</v>
      </c>
      <c r="M68" s="172"/>
      <c r="N68" s="172">
        <v>0</v>
      </c>
      <c r="O68" s="172"/>
      <c r="P68" s="172">
        <v>0</v>
      </c>
      <c r="Q68" s="172"/>
      <c r="R68" s="172">
        <v>0</v>
      </c>
      <c r="S68" s="172"/>
      <c r="T68" s="172">
        <v>0</v>
      </c>
      <c r="U68" s="172"/>
      <c r="V68" s="172">
        <v>0</v>
      </c>
      <c r="W68" s="172"/>
      <c r="X68" s="172">
        <v>0</v>
      </c>
      <c r="Y68" s="172"/>
      <c r="Z68" s="172" t="s">
        <v>673</v>
      </c>
      <c r="AA68" s="172"/>
      <c r="AB68" s="172">
        <v>0</v>
      </c>
      <c r="AC68" s="172">
        <v>0</v>
      </c>
    </row>
    <row r="69" spans="1:29" x14ac:dyDescent="0.3">
      <c r="A69" s="164" t="s">
        <v>576</v>
      </c>
      <c r="B69" s="165" t="s">
        <v>560</v>
      </c>
      <c r="C69" s="172"/>
      <c r="D69" s="172"/>
      <c r="E69" s="172"/>
      <c r="F69" s="172"/>
      <c r="G69" s="172">
        <v>0</v>
      </c>
      <c r="H69" s="172">
        <v>0</v>
      </c>
      <c r="I69" s="172"/>
      <c r="J69" s="172">
        <v>0</v>
      </c>
      <c r="K69" s="172"/>
      <c r="L69" s="172">
        <v>0</v>
      </c>
      <c r="M69" s="172"/>
      <c r="N69" s="172">
        <v>0</v>
      </c>
      <c r="O69" s="172"/>
      <c r="P69" s="172">
        <v>0</v>
      </c>
      <c r="Q69" s="172"/>
      <c r="R69" s="172">
        <v>0</v>
      </c>
      <c r="S69" s="172"/>
      <c r="T69" s="172">
        <v>0</v>
      </c>
      <c r="U69" s="172"/>
      <c r="V69" s="172">
        <v>0</v>
      </c>
      <c r="W69" s="172"/>
      <c r="X69" s="172">
        <v>0</v>
      </c>
      <c r="Y69" s="172"/>
      <c r="Z69" s="172" t="s">
        <v>673</v>
      </c>
      <c r="AA69" s="172"/>
      <c r="AB69" s="172">
        <v>0</v>
      </c>
      <c r="AC69" s="172">
        <v>0</v>
      </c>
    </row>
    <row r="70" spans="1:29" ht="36.75" customHeight="1" x14ac:dyDescent="0.3">
      <c r="A70" s="164" t="s">
        <v>577</v>
      </c>
      <c r="B70" s="165" t="s">
        <v>562</v>
      </c>
      <c r="C70" s="172"/>
      <c r="D70" s="172"/>
      <c r="E70" s="172"/>
      <c r="F70" s="172"/>
      <c r="G70" s="172">
        <v>0</v>
      </c>
      <c r="H70" s="172">
        <v>0</v>
      </c>
      <c r="I70" s="172"/>
      <c r="J70" s="172">
        <v>0</v>
      </c>
      <c r="K70" s="172"/>
      <c r="L70" s="172">
        <v>0</v>
      </c>
      <c r="M70" s="172"/>
      <c r="N70" s="172">
        <v>0</v>
      </c>
      <c r="O70" s="172"/>
      <c r="P70" s="172">
        <v>0</v>
      </c>
      <c r="Q70" s="172"/>
      <c r="R70" s="172">
        <v>0</v>
      </c>
      <c r="S70" s="172"/>
      <c r="T70" s="172">
        <v>0</v>
      </c>
      <c r="U70" s="172"/>
      <c r="V70" s="172">
        <v>0</v>
      </c>
      <c r="W70" s="172"/>
      <c r="X70" s="172">
        <v>0</v>
      </c>
      <c r="Y70" s="172"/>
      <c r="Z70" s="172" t="s">
        <v>673</v>
      </c>
      <c r="AA70" s="172"/>
      <c r="AB70" s="172">
        <v>0</v>
      </c>
      <c r="AC70" s="172">
        <v>0</v>
      </c>
    </row>
    <row r="71" spans="1:29" x14ac:dyDescent="0.3">
      <c r="A71" s="164" t="s">
        <v>578</v>
      </c>
      <c r="B71" s="165" t="s">
        <v>564</v>
      </c>
      <c r="C71" s="172"/>
      <c r="D71" s="172"/>
      <c r="E71" s="172"/>
      <c r="F71" s="172"/>
      <c r="G71" s="172">
        <v>0</v>
      </c>
      <c r="H71" s="172">
        <v>9</v>
      </c>
      <c r="I71" s="172"/>
      <c r="J71" s="172">
        <v>0</v>
      </c>
      <c r="K71" s="172"/>
      <c r="L71" s="172">
        <v>0</v>
      </c>
      <c r="M71" s="172"/>
      <c r="N71" s="172">
        <v>0</v>
      </c>
      <c r="O71" s="172"/>
      <c r="P71" s="172">
        <v>0</v>
      </c>
      <c r="Q71" s="172"/>
      <c r="R71" s="172">
        <v>9</v>
      </c>
      <c r="S71" s="172"/>
      <c r="T71" s="172">
        <v>0</v>
      </c>
      <c r="U71" s="172"/>
      <c r="V71" s="172">
        <v>0</v>
      </c>
      <c r="W71" s="172"/>
      <c r="X71" s="172">
        <v>0</v>
      </c>
      <c r="Y71" s="172"/>
      <c r="Z71" s="172" t="s">
        <v>673</v>
      </c>
      <c r="AA71" s="172"/>
      <c r="AB71" s="172">
        <v>9</v>
      </c>
      <c r="AC71" s="172">
        <v>9</v>
      </c>
    </row>
    <row r="72" spans="1:29" ht="51" customHeight="1" x14ac:dyDescent="0.3">
      <c r="A72" s="164" t="s">
        <v>579</v>
      </c>
      <c r="B72" s="165" t="s">
        <v>566</v>
      </c>
      <c r="C72" s="172"/>
      <c r="D72" s="172"/>
      <c r="E72" s="172"/>
      <c r="F72" s="172"/>
      <c r="G72" s="172">
        <v>0</v>
      </c>
      <c r="H72" s="172">
        <v>0</v>
      </c>
      <c r="I72" s="172"/>
      <c r="J72" s="172">
        <v>0</v>
      </c>
      <c r="K72" s="172"/>
      <c r="L72" s="172">
        <v>0</v>
      </c>
      <c r="M72" s="172"/>
      <c r="N72" s="172">
        <v>0</v>
      </c>
      <c r="O72" s="172"/>
      <c r="P72" s="172">
        <v>0</v>
      </c>
      <c r="Q72" s="172"/>
      <c r="R72" s="172">
        <v>0</v>
      </c>
      <c r="S72" s="172"/>
      <c r="T72" s="172">
        <v>0</v>
      </c>
      <c r="U72" s="172"/>
      <c r="V72" s="172">
        <v>0</v>
      </c>
      <c r="W72" s="172"/>
      <c r="X72" s="172">
        <v>0</v>
      </c>
      <c r="Y72" s="172"/>
      <c r="Z72" s="172" t="s">
        <v>673</v>
      </c>
      <c r="AA72" s="172"/>
      <c r="AB72" s="172">
        <v>0</v>
      </c>
      <c r="AC72" s="172">
        <v>0</v>
      </c>
    </row>
    <row r="73" spans="1:29" ht="32.25" customHeight="1" x14ac:dyDescent="0.3">
      <c r="A73" s="164" t="s">
        <v>580</v>
      </c>
      <c r="B73" s="165" t="s">
        <v>568</v>
      </c>
      <c r="C73" s="172"/>
      <c r="D73" s="172"/>
      <c r="E73" s="172"/>
      <c r="F73" s="172"/>
      <c r="G73" s="172">
        <v>0</v>
      </c>
      <c r="H73" s="172">
        <v>0</v>
      </c>
      <c r="I73" s="172"/>
      <c r="J73" s="172">
        <v>0</v>
      </c>
      <c r="K73" s="172"/>
      <c r="L73" s="172">
        <v>0</v>
      </c>
      <c r="M73" s="172"/>
      <c r="N73" s="172">
        <v>0</v>
      </c>
      <c r="O73" s="172"/>
      <c r="P73" s="172">
        <v>0</v>
      </c>
      <c r="Q73" s="172"/>
      <c r="R73" s="172">
        <v>0</v>
      </c>
      <c r="S73" s="172"/>
      <c r="T73" s="172">
        <v>0</v>
      </c>
      <c r="U73" s="172"/>
      <c r="V73" s="172">
        <v>0</v>
      </c>
      <c r="W73" s="172"/>
      <c r="X73" s="172">
        <v>0</v>
      </c>
      <c r="Y73" s="172"/>
      <c r="Z73" s="172" t="s">
        <v>673</v>
      </c>
      <c r="AA73" s="172"/>
      <c r="AB73" s="172">
        <v>0</v>
      </c>
      <c r="AC73" s="172">
        <v>0</v>
      </c>
    </row>
    <row r="74" spans="1:29" ht="51.75" customHeight="1" x14ac:dyDescent="0.3">
      <c r="A74" s="161" t="s">
        <v>59</v>
      </c>
      <c r="B74" s="168" t="s">
        <v>194</v>
      </c>
      <c r="C74" s="172"/>
      <c r="D74" s="172"/>
      <c r="E74" s="172"/>
      <c r="F74" s="172"/>
      <c r="G74" s="172">
        <v>0</v>
      </c>
      <c r="H74" s="172">
        <v>0</v>
      </c>
      <c r="I74" s="172"/>
      <c r="J74" s="172">
        <v>0</v>
      </c>
      <c r="K74" s="172"/>
      <c r="L74" s="172">
        <v>0</v>
      </c>
      <c r="M74" s="172"/>
      <c r="N74" s="172">
        <v>0</v>
      </c>
      <c r="O74" s="172"/>
      <c r="P74" s="172">
        <v>0</v>
      </c>
      <c r="Q74" s="172"/>
      <c r="R74" s="172">
        <v>0</v>
      </c>
      <c r="S74" s="172"/>
      <c r="T74" s="172">
        <v>0</v>
      </c>
      <c r="U74" s="172"/>
      <c r="V74" s="172">
        <v>0</v>
      </c>
      <c r="W74" s="172"/>
      <c r="X74" s="172">
        <v>0</v>
      </c>
      <c r="Y74" s="172"/>
      <c r="Z74" s="172" t="s">
        <v>673</v>
      </c>
      <c r="AA74" s="172"/>
      <c r="AB74" s="172">
        <v>0</v>
      </c>
      <c r="AC74" s="172">
        <v>0</v>
      </c>
    </row>
    <row r="75" spans="1:29" ht="21.75" customHeight="1" x14ac:dyDescent="0.3">
      <c r="A75" s="161" t="s">
        <v>57</v>
      </c>
      <c r="B75" s="162" t="s">
        <v>141</v>
      </c>
      <c r="C75" s="172"/>
      <c r="D75" s="172"/>
      <c r="E75" s="172"/>
      <c r="F75" s="172"/>
      <c r="G75" s="172"/>
      <c r="H75" s="172"/>
      <c r="I75" s="172"/>
      <c r="J75" s="172"/>
      <c r="K75" s="172"/>
      <c r="L75" s="172"/>
      <c r="M75" s="172"/>
      <c r="N75" s="172"/>
      <c r="O75" s="172"/>
      <c r="P75" s="172"/>
      <c r="Q75" s="172"/>
      <c r="R75" s="172"/>
      <c r="S75" s="172"/>
      <c r="T75" s="172"/>
      <c r="U75" s="172"/>
      <c r="V75" s="172"/>
      <c r="W75" s="172"/>
      <c r="X75" s="172"/>
      <c r="Y75" s="172"/>
      <c r="Z75" s="172"/>
      <c r="AA75" s="172"/>
      <c r="AB75" s="172"/>
      <c r="AC75" s="172"/>
    </row>
    <row r="76" spans="1:29" ht="23.25" customHeight="1" x14ac:dyDescent="0.3">
      <c r="A76" s="164" t="s">
        <v>544</v>
      </c>
      <c r="B76" s="165" t="s">
        <v>557</v>
      </c>
      <c r="C76" s="173"/>
      <c r="D76" s="174"/>
      <c r="E76" s="175"/>
      <c r="F76" s="175"/>
      <c r="G76" s="172">
        <v>0</v>
      </c>
      <c r="H76" s="172">
        <v>0</v>
      </c>
      <c r="I76" s="175"/>
      <c r="J76" s="172">
        <v>0</v>
      </c>
      <c r="K76" s="174"/>
      <c r="L76" s="172">
        <v>0</v>
      </c>
      <c r="M76" s="174"/>
      <c r="N76" s="172">
        <v>0</v>
      </c>
      <c r="O76" s="174"/>
      <c r="P76" s="172">
        <v>0</v>
      </c>
      <c r="Q76" s="174"/>
      <c r="R76" s="172">
        <v>0</v>
      </c>
      <c r="S76" s="174"/>
      <c r="T76" s="172">
        <v>0</v>
      </c>
      <c r="U76" s="174"/>
      <c r="V76" s="172">
        <v>0</v>
      </c>
      <c r="W76" s="174"/>
      <c r="X76" s="172">
        <v>0</v>
      </c>
      <c r="Y76" s="174"/>
      <c r="Z76" s="172" t="s">
        <v>673</v>
      </c>
      <c r="AA76" s="174"/>
      <c r="AB76" s="172">
        <v>0</v>
      </c>
      <c r="AC76" s="172">
        <v>0</v>
      </c>
    </row>
    <row r="77" spans="1:29" ht="35.25" customHeight="1" x14ac:dyDescent="0.3">
      <c r="A77" s="164" t="s">
        <v>545</v>
      </c>
      <c r="B77" s="167" t="s">
        <v>555</v>
      </c>
      <c r="C77" s="172"/>
      <c r="D77" s="172"/>
      <c r="E77" s="172"/>
      <c r="F77" s="172"/>
      <c r="G77" s="172">
        <v>0</v>
      </c>
      <c r="H77" s="172">
        <v>0</v>
      </c>
      <c r="I77" s="172"/>
      <c r="J77" s="172">
        <v>0</v>
      </c>
      <c r="K77" s="172"/>
      <c r="L77" s="172">
        <v>0</v>
      </c>
      <c r="M77" s="172"/>
      <c r="N77" s="172">
        <v>0</v>
      </c>
      <c r="O77" s="172"/>
      <c r="P77" s="172">
        <v>0</v>
      </c>
      <c r="Q77" s="172"/>
      <c r="R77" s="172">
        <v>0</v>
      </c>
      <c r="S77" s="172"/>
      <c r="T77" s="172">
        <v>0</v>
      </c>
      <c r="U77" s="172"/>
      <c r="V77" s="172">
        <v>0</v>
      </c>
      <c r="W77" s="172"/>
      <c r="X77" s="172">
        <v>0</v>
      </c>
      <c r="Y77" s="172"/>
      <c r="Z77" s="172" t="s">
        <v>673</v>
      </c>
      <c r="AA77" s="172"/>
      <c r="AB77" s="172">
        <v>0</v>
      </c>
      <c r="AC77" s="172">
        <v>0</v>
      </c>
    </row>
    <row r="78" spans="1:29" x14ac:dyDescent="0.3">
      <c r="A78" s="164" t="s">
        <v>546</v>
      </c>
      <c r="B78" s="167" t="s">
        <v>145</v>
      </c>
      <c r="C78" s="172"/>
      <c r="D78" s="172"/>
      <c r="E78" s="172"/>
      <c r="F78" s="172"/>
      <c r="G78" s="172">
        <v>0</v>
      </c>
      <c r="H78" s="172">
        <v>0</v>
      </c>
      <c r="I78" s="172"/>
      <c r="J78" s="172">
        <v>0</v>
      </c>
      <c r="K78" s="172"/>
      <c r="L78" s="172">
        <v>0</v>
      </c>
      <c r="M78" s="172"/>
      <c r="N78" s="172">
        <v>0</v>
      </c>
      <c r="O78" s="172"/>
      <c r="P78" s="172">
        <v>0</v>
      </c>
      <c r="Q78" s="172"/>
      <c r="R78" s="172">
        <v>0</v>
      </c>
      <c r="S78" s="172"/>
      <c r="T78" s="172">
        <v>0</v>
      </c>
      <c r="U78" s="172"/>
      <c r="V78" s="172">
        <v>0</v>
      </c>
      <c r="W78" s="172"/>
      <c r="X78" s="172">
        <v>0</v>
      </c>
      <c r="Y78" s="172"/>
      <c r="Z78" s="172" t="s">
        <v>673</v>
      </c>
      <c r="AA78" s="172"/>
      <c r="AB78" s="172">
        <v>0</v>
      </c>
      <c r="AC78" s="172">
        <v>0</v>
      </c>
    </row>
    <row r="79" spans="1:29" x14ac:dyDescent="0.3">
      <c r="A79" s="164" t="s">
        <v>547</v>
      </c>
      <c r="B79" s="165" t="s">
        <v>556</v>
      </c>
      <c r="C79" s="172"/>
      <c r="D79" s="172"/>
      <c r="E79" s="172"/>
      <c r="F79" s="172"/>
      <c r="G79" s="172">
        <v>0</v>
      </c>
      <c r="H79" s="172">
        <v>0</v>
      </c>
      <c r="I79" s="172"/>
      <c r="J79" s="172">
        <v>0</v>
      </c>
      <c r="K79" s="172"/>
      <c r="L79" s="172">
        <v>0</v>
      </c>
      <c r="M79" s="172"/>
      <c r="N79" s="172">
        <v>0</v>
      </c>
      <c r="O79" s="172"/>
      <c r="P79" s="172">
        <v>0</v>
      </c>
      <c r="Q79" s="172"/>
      <c r="R79" s="172">
        <v>0</v>
      </c>
      <c r="S79" s="172"/>
      <c r="T79" s="172">
        <v>0</v>
      </c>
      <c r="U79" s="172"/>
      <c r="V79" s="172">
        <v>0</v>
      </c>
      <c r="W79" s="172"/>
      <c r="X79" s="172">
        <v>0</v>
      </c>
      <c r="Y79" s="172"/>
      <c r="Z79" s="172" t="s">
        <v>673</v>
      </c>
      <c r="AA79" s="172"/>
      <c r="AB79" s="172">
        <v>0</v>
      </c>
      <c r="AC79" s="172">
        <v>0</v>
      </c>
    </row>
    <row r="80" spans="1:29" x14ac:dyDescent="0.3">
      <c r="A80" s="164" t="s">
        <v>548</v>
      </c>
      <c r="B80" s="165" t="s">
        <v>558</v>
      </c>
      <c r="C80" s="173"/>
      <c r="D80" s="174"/>
      <c r="E80" s="175"/>
      <c r="F80" s="175"/>
      <c r="G80" s="172">
        <v>0</v>
      </c>
      <c r="H80" s="172">
        <v>0</v>
      </c>
      <c r="I80" s="175"/>
      <c r="J80" s="172">
        <v>0</v>
      </c>
      <c r="K80" s="174"/>
      <c r="L80" s="172">
        <v>0</v>
      </c>
      <c r="M80" s="174"/>
      <c r="N80" s="172">
        <v>0</v>
      </c>
      <c r="O80" s="174"/>
      <c r="P80" s="172">
        <v>0</v>
      </c>
      <c r="Q80" s="174"/>
      <c r="R80" s="172">
        <v>0</v>
      </c>
      <c r="S80" s="174"/>
      <c r="T80" s="172">
        <v>0</v>
      </c>
      <c r="U80" s="174"/>
      <c r="V80" s="172">
        <v>0</v>
      </c>
      <c r="W80" s="174"/>
      <c r="X80" s="172">
        <v>0</v>
      </c>
      <c r="Y80" s="174"/>
      <c r="Z80" s="172" t="s">
        <v>673</v>
      </c>
      <c r="AA80" s="174"/>
      <c r="AB80" s="172">
        <v>0</v>
      </c>
      <c r="AC80" s="172">
        <v>0</v>
      </c>
    </row>
    <row r="81" spans="1:29" x14ac:dyDescent="0.3">
      <c r="A81" s="164" t="s">
        <v>581</v>
      </c>
      <c r="B81" s="165" t="s">
        <v>559</v>
      </c>
      <c r="C81" s="173"/>
      <c r="D81" s="174"/>
      <c r="E81" s="175"/>
      <c r="F81" s="175"/>
      <c r="G81" s="172">
        <v>0</v>
      </c>
      <c r="H81" s="172">
        <v>0</v>
      </c>
      <c r="I81" s="175"/>
      <c r="J81" s="172">
        <v>0</v>
      </c>
      <c r="K81" s="174"/>
      <c r="L81" s="172">
        <v>0</v>
      </c>
      <c r="M81" s="174"/>
      <c r="N81" s="172">
        <v>0</v>
      </c>
      <c r="O81" s="174"/>
      <c r="P81" s="172">
        <v>0</v>
      </c>
      <c r="Q81" s="174"/>
      <c r="R81" s="172">
        <v>0</v>
      </c>
      <c r="S81" s="174"/>
      <c r="T81" s="172">
        <v>0</v>
      </c>
      <c r="U81" s="174"/>
      <c r="V81" s="172">
        <v>0</v>
      </c>
      <c r="W81" s="174"/>
      <c r="X81" s="172">
        <v>0</v>
      </c>
      <c r="Y81" s="174"/>
      <c r="Z81" s="172" t="s">
        <v>673</v>
      </c>
      <c r="AA81" s="174"/>
      <c r="AB81" s="172">
        <v>0</v>
      </c>
      <c r="AC81" s="172">
        <v>0</v>
      </c>
    </row>
    <row r="82" spans="1:29" x14ac:dyDescent="0.3">
      <c r="A82" s="164" t="s">
        <v>582</v>
      </c>
      <c r="B82" s="165" t="s">
        <v>560</v>
      </c>
      <c r="C82" s="173"/>
      <c r="D82" s="174"/>
      <c r="E82" s="175"/>
      <c r="F82" s="175"/>
      <c r="G82" s="172">
        <v>0</v>
      </c>
      <c r="H82" s="172">
        <v>0</v>
      </c>
      <c r="I82" s="175"/>
      <c r="J82" s="172">
        <v>0</v>
      </c>
      <c r="K82" s="174"/>
      <c r="L82" s="172">
        <v>0</v>
      </c>
      <c r="M82" s="174"/>
      <c r="N82" s="172">
        <v>0</v>
      </c>
      <c r="O82" s="174"/>
      <c r="P82" s="172">
        <v>0</v>
      </c>
      <c r="Q82" s="174"/>
      <c r="R82" s="172">
        <v>0</v>
      </c>
      <c r="S82" s="174"/>
      <c r="T82" s="172">
        <v>0</v>
      </c>
      <c r="U82" s="174"/>
      <c r="V82" s="172">
        <v>0</v>
      </c>
      <c r="W82" s="174"/>
      <c r="X82" s="172">
        <v>0</v>
      </c>
      <c r="Y82" s="174"/>
      <c r="Z82" s="172" t="s">
        <v>673</v>
      </c>
      <c r="AA82" s="174"/>
      <c r="AB82" s="172">
        <v>0</v>
      </c>
      <c r="AC82" s="172">
        <v>0</v>
      </c>
    </row>
    <row r="83" spans="1:29" x14ac:dyDescent="0.3">
      <c r="A83" s="164" t="s">
        <v>583</v>
      </c>
      <c r="B83" s="165" t="s">
        <v>562</v>
      </c>
      <c r="C83" s="173"/>
      <c r="D83" s="174"/>
      <c r="E83" s="175"/>
      <c r="F83" s="175"/>
      <c r="G83" s="172">
        <v>0</v>
      </c>
      <c r="H83" s="172">
        <v>0</v>
      </c>
      <c r="I83" s="175"/>
      <c r="J83" s="172">
        <v>0</v>
      </c>
      <c r="K83" s="174"/>
      <c r="L83" s="172">
        <v>0</v>
      </c>
      <c r="M83" s="174"/>
      <c r="N83" s="172">
        <v>0</v>
      </c>
      <c r="O83" s="174"/>
      <c r="P83" s="172">
        <v>0</v>
      </c>
      <c r="Q83" s="174"/>
      <c r="R83" s="172">
        <v>0</v>
      </c>
      <c r="S83" s="174"/>
      <c r="T83" s="172">
        <v>0</v>
      </c>
      <c r="U83" s="174"/>
      <c r="V83" s="172">
        <v>0</v>
      </c>
      <c r="W83" s="174"/>
      <c r="X83" s="172">
        <v>0</v>
      </c>
      <c r="Y83" s="174"/>
      <c r="Z83" s="172" t="s">
        <v>673</v>
      </c>
      <c r="AA83" s="174"/>
      <c r="AB83" s="172">
        <v>0</v>
      </c>
      <c r="AC83" s="172">
        <v>0</v>
      </c>
    </row>
    <row r="84" spans="1:29" x14ac:dyDescent="0.3">
      <c r="A84" s="164" t="s">
        <v>584</v>
      </c>
      <c r="B84" s="165" t="s">
        <v>564</v>
      </c>
      <c r="C84" s="173"/>
      <c r="D84" s="174"/>
      <c r="E84" s="175"/>
      <c r="F84" s="175"/>
      <c r="G84" s="172">
        <v>0</v>
      </c>
      <c r="H84" s="172">
        <v>9</v>
      </c>
      <c r="I84" s="175"/>
      <c r="J84" s="172">
        <v>0</v>
      </c>
      <c r="K84" s="174"/>
      <c r="L84" s="172">
        <v>0</v>
      </c>
      <c r="M84" s="174"/>
      <c r="N84" s="172">
        <v>0</v>
      </c>
      <c r="O84" s="174"/>
      <c r="P84" s="172">
        <v>0</v>
      </c>
      <c r="Q84" s="174"/>
      <c r="R84" s="172">
        <v>9</v>
      </c>
      <c r="S84" s="174"/>
      <c r="T84" s="172">
        <v>0</v>
      </c>
      <c r="U84" s="174"/>
      <c r="V84" s="172">
        <v>0</v>
      </c>
      <c r="W84" s="174"/>
      <c r="X84" s="172">
        <v>0</v>
      </c>
      <c r="Y84" s="174"/>
      <c r="Z84" s="172" t="s">
        <v>673</v>
      </c>
      <c r="AA84" s="174"/>
      <c r="AB84" s="172">
        <v>9</v>
      </c>
      <c r="AC84" s="172">
        <v>9</v>
      </c>
    </row>
    <row r="85" spans="1:29" x14ac:dyDescent="0.3">
      <c r="A85" s="164" t="s">
        <v>585</v>
      </c>
      <c r="B85" s="165" t="s">
        <v>566</v>
      </c>
      <c r="C85" s="173"/>
      <c r="D85" s="174"/>
      <c r="E85" s="175"/>
      <c r="F85" s="175"/>
      <c r="G85" s="172">
        <v>0</v>
      </c>
      <c r="H85" s="172">
        <v>0</v>
      </c>
      <c r="I85" s="175"/>
      <c r="J85" s="172">
        <v>0</v>
      </c>
      <c r="K85" s="174"/>
      <c r="L85" s="172">
        <v>0</v>
      </c>
      <c r="M85" s="174"/>
      <c r="N85" s="172">
        <v>0</v>
      </c>
      <c r="O85" s="174"/>
      <c r="P85" s="172">
        <v>0</v>
      </c>
      <c r="Q85" s="174"/>
      <c r="R85" s="172">
        <v>0</v>
      </c>
      <c r="S85" s="174"/>
      <c r="T85" s="172">
        <v>0</v>
      </c>
      <c r="U85" s="174"/>
      <c r="V85" s="172">
        <v>0</v>
      </c>
      <c r="W85" s="174"/>
      <c r="X85" s="172">
        <v>0</v>
      </c>
      <c r="Y85" s="174"/>
      <c r="Z85" s="172" t="s">
        <v>673</v>
      </c>
      <c r="AA85" s="174"/>
      <c r="AB85" s="172">
        <v>0</v>
      </c>
      <c r="AC85" s="172">
        <v>0</v>
      </c>
    </row>
    <row r="86" spans="1:29" x14ac:dyDescent="0.3">
      <c r="A86" s="164" t="s">
        <v>586</v>
      </c>
      <c r="B86" s="165" t="s">
        <v>568</v>
      </c>
      <c r="C86" s="176"/>
      <c r="D86" s="174"/>
      <c r="E86" s="175"/>
      <c r="F86" s="175"/>
      <c r="G86" s="172">
        <v>0</v>
      </c>
      <c r="H86" s="172">
        <v>0</v>
      </c>
      <c r="I86" s="175"/>
      <c r="J86" s="172">
        <v>0</v>
      </c>
      <c r="K86" s="174"/>
      <c r="L86" s="172">
        <v>0</v>
      </c>
      <c r="M86" s="174"/>
      <c r="N86" s="172">
        <v>0</v>
      </c>
      <c r="O86" s="174"/>
      <c r="P86" s="172">
        <v>0</v>
      </c>
      <c r="Q86" s="174"/>
      <c r="R86" s="172">
        <v>0</v>
      </c>
      <c r="S86" s="174"/>
      <c r="T86" s="172">
        <v>0</v>
      </c>
      <c r="U86" s="174"/>
      <c r="V86" s="172">
        <v>0</v>
      </c>
      <c r="W86" s="174"/>
      <c r="X86" s="172">
        <v>0</v>
      </c>
      <c r="Y86" s="174"/>
      <c r="Z86" s="172" t="s">
        <v>673</v>
      </c>
      <c r="AA86" s="174"/>
      <c r="AB86" s="172">
        <v>0</v>
      </c>
      <c r="AC86" s="172">
        <v>0</v>
      </c>
    </row>
    <row r="87" spans="1:29" x14ac:dyDescent="0.3">
      <c r="G87" s="153"/>
      <c r="H87" s="153"/>
      <c r="I87" s="153"/>
      <c r="J87" s="153"/>
      <c r="K87" s="153"/>
      <c r="L87" s="153"/>
      <c r="M87" s="153"/>
      <c r="N87" s="153"/>
      <c r="O87" s="153"/>
    </row>
    <row r="88" spans="1:29" x14ac:dyDescent="0.3">
      <c r="G88" s="153"/>
      <c r="H88" s="153"/>
      <c r="I88" s="153"/>
      <c r="J88" s="153"/>
      <c r="K88" s="153"/>
      <c r="L88" s="153"/>
      <c r="M88" s="153"/>
      <c r="N88" s="153"/>
      <c r="O88" s="153"/>
    </row>
    <row r="89" spans="1:29" x14ac:dyDescent="0.3">
      <c r="G89" s="153"/>
      <c r="H89" s="153"/>
      <c r="I89" s="153"/>
      <c r="J89" s="153"/>
      <c r="K89" s="153"/>
      <c r="L89" s="153"/>
      <c r="M89" s="153"/>
      <c r="N89" s="153"/>
      <c r="O89" s="153"/>
    </row>
    <row r="90" spans="1:29" x14ac:dyDescent="0.3">
      <c r="G90" s="153"/>
      <c r="H90" s="153"/>
      <c r="I90" s="153"/>
      <c r="J90" s="153"/>
      <c r="K90" s="153"/>
      <c r="L90" s="153"/>
      <c r="M90" s="153"/>
      <c r="N90" s="153"/>
      <c r="O90" s="153"/>
    </row>
    <row r="91" spans="1:29" x14ac:dyDescent="0.3">
      <c r="G91" s="153"/>
      <c r="H91" s="153"/>
      <c r="I91" s="153"/>
      <c r="J91" s="153"/>
      <c r="K91" s="153"/>
      <c r="L91" s="153"/>
      <c r="M91" s="153"/>
      <c r="N91" s="153"/>
      <c r="O91" s="153"/>
    </row>
    <row r="92" spans="1:29" x14ac:dyDescent="0.3">
      <c r="G92" s="153"/>
      <c r="H92" s="153"/>
      <c r="I92" s="153"/>
      <c r="J92" s="153"/>
      <c r="K92" s="153"/>
      <c r="L92" s="153"/>
      <c r="M92" s="153"/>
      <c r="N92" s="153"/>
      <c r="O92" s="153"/>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L20:O20"/>
    <mergeCell ref="AB20:AC21"/>
    <mergeCell ref="L21:M21"/>
    <mergeCell ref="N21:O21"/>
    <mergeCell ref="P21:Q21"/>
    <mergeCell ref="R21:S21"/>
    <mergeCell ref="T21:U21"/>
    <mergeCell ref="X20:AA20"/>
    <mergeCell ref="V21:W21"/>
    <mergeCell ref="X21:Y21"/>
    <mergeCell ref="Z21:AA21"/>
    <mergeCell ref="H20:K20"/>
    <mergeCell ref="H21:I21"/>
    <mergeCell ref="J21:K21"/>
    <mergeCell ref="P20:S20"/>
    <mergeCell ref="T20:W20"/>
  </mergeCells>
  <pageMargins left="0.39370078740157483" right="0.39370078740157483" top="0.78740157480314965" bottom="0.39370078740157483" header="0.31496062992125984" footer="0.31496062992125984"/>
  <pageSetup paperSize="8" scale="3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29"/>
  <sheetViews>
    <sheetView view="pageBreakPreview" zoomScaleSheetLayoutView="100" workbookViewId="0">
      <selection activeCell="L29" sqref="L29"/>
    </sheetView>
  </sheetViews>
  <sheetFormatPr defaultColWidth="9.109375" defaultRowHeight="13.8" x14ac:dyDescent="0.25"/>
  <cols>
    <col min="1" max="1" width="12" style="19" customWidth="1"/>
    <col min="2" max="2" width="16.109375" style="19" customWidth="1"/>
    <col min="3" max="3" width="25" style="19" customWidth="1"/>
    <col min="4" max="4" width="15.109375" style="19" customWidth="1"/>
    <col min="5" max="12" width="7.6640625" style="19" customWidth="1"/>
    <col min="13" max="13" width="10.6640625" style="19" customWidth="1"/>
    <col min="14" max="14" width="36" style="19" customWidth="1"/>
    <col min="15" max="15" width="19.10937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4.5546875" style="19" customWidth="1"/>
    <col min="24" max="24" width="10.6640625" style="19" customWidth="1"/>
    <col min="25" max="25" width="23.88671875" style="19" customWidth="1"/>
    <col min="26" max="26" width="7.6640625" style="19" customWidth="1"/>
    <col min="27" max="28" width="10.6640625" style="19" customWidth="1"/>
    <col min="29" max="29" width="27" style="19" customWidth="1"/>
    <col min="30" max="30" width="10.6640625" style="19" customWidth="1"/>
    <col min="31" max="31" width="15.88671875" style="19" customWidth="1"/>
    <col min="32" max="32" width="17.5546875" style="19" customWidth="1"/>
    <col min="33" max="33" width="19.33203125" style="19" customWidth="1"/>
    <col min="34" max="35" width="11.332031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07.88671875" style="19" customWidth="1"/>
    <col min="49" max="49" width="0" style="267" hidden="1" customWidth="1"/>
    <col min="50"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76" t="str">
        <f>'1. паспорт местоположение'!A5:C5</f>
        <v>Год раскрытия информации: 2024 год</v>
      </c>
      <c r="B5" s="276"/>
      <c r="C5" s="276"/>
      <c r="D5" s="276"/>
      <c r="E5" s="276"/>
      <c r="F5" s="276"/>
      <c r="G5" s="276"/>
      <c r="H5" s="276"/>
      <c r="I5" s="276"/>
      <c r="J5" s="276"/>
      <c r="K5" s="276"/>
      <c r="L5" s="276"/>
      <c r="M5" s="276"/>
      <c r="N5" s="276"/>
      <c r="O5" s="276"/>
      <c r="P5" s="276"/>
      <c r="Q5" s="276"/>
      <c r="R5" s="276"/>
      <c r="S5" s="276"/>
      <c r="T5" s="276"/>
      <c r="U5" s="276"/>
      <c r="V5" s="276"/>
      <c r="W5" s="276"/>
      <c r="X5" s="276"/>
      <c r="Y5" s="276"/>
      <c r="Z5" s="276"/>
      <c r="AA5" s="276"/>
      <c r="AB5" s="276"/>
      <c r="AC5" s="276"/>
      <c r="AD5" s="276"/>
      <c r="AE5" s="276"/>
      <c r="AF5" s="276"/>
      <c r="AG5" s="276"/>
      <c r="AH5" s="276"/>
      <c r="AI5" s="276"/>
      <c r="AJ5" s="276"/>
      <c r="AK5" s="276"/>
      <c r="AL5" s="276"/>
      <c r="AM5" s="276"/>
      <c r="AN5" s="276"/>
      <c r="AO5" s="276"/>
      <c r="AP5" s="276"/>
      <c r="AQ5" s="276"/>
      <c r="AR5" s="276"/>
      <c r="AS5" s="276"/>
      <c r="AT5" s="276"/>
      <c r="AU5" s="276"/>
      <c r="AV5" s="276"/>
    </row>
    <row r="6" spans="1:48" ht="18" x14ac:dyDescent="0.35">
      <c r="AV6" s="15"/>
    </row>
    <row r="7" spans="1:48" ht="17.399999999999999" x14ac:dyDescent="0.25">
      <c r="A7" s="280" t="s">
        <v>10</v>
      </c>
      <c r="B7" s="280"/>
      <c r="C7" s="280"/>
      <c r="D7" s="280"/>
      <c r="E7" s="280"/>
      <c r="F7" s="280"/>
      <c r="G7" s="280"/>
      <c r="H7" s="280"/>
      <c r="I7" s="280"/>
      <c r="J7" s="280"/>
      <c r="K7" s="280"/>
      <c r="L7" s="280"/>
      <c r="M7" s="280"/>
      <c r="N7" s="280"/>
      <c r="O7" s="280"/>
      <c r="P7" s="280"/>
      <c r="Q7" s="280"/>
      <c r="R7" s="280"/>
      <c r="S7" s="280"/>
      <c r="T7" s="280"/>
      <c r="U7" s="280"/>
      <c r="V7" s="280"/>
      <c r="W7" s="280"/>
      <c r="X7" s="280"/>
      <c r="Y7" s="280"/>
      <c r="Z7" s="280"/>
      <c r="AA7" s="280"/>
      <c r="AB7" s="280"/>
      <c r="AC7" s="280"/>
      <c r="AD7" s="280"/>
      <c r="AE7" s="280"/>
      <c r="AF7" s="280"/>
      <c r="AG7" s="280"/>
      <c r="AH7" s="280"/>
      <c r="AI7" s="280"/>
      <c r="AJ7" s="280"/>
      <c r="AK7" s="280"/>
      <c r="AL7" s="280"/>
      <c r="AM7" s="280"/>
      <c r="AN7" s="280"/>
      <c r="AO7" s="280"/>
      <c r="AP7" s="280"/>
      <c r="AQ7" s="280"/>
      <c r="AR7" s="280"/>
      <c r="AS7" s="280"/>
      <c r="AT7" s="280"/>
      <c r="AU7" s="280"/>
      <c r="AV7" s="280"/>
    </row>
    <row r="8" spans="1:48" ht="17.399999999999999" x14ac:dyDescent="0.25">
      <c r="A8" s="280"/>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280"/>
      <c r="AB8" s="280"/>
      <c r="AC8" s="280"/>
      <c r="AD8" s="280"/>
      <c r="AE8" s="280"/>
      <c r="AF8" s="280"/>
      <c r="AG8" s="280"/>
      <c r="AH8" s="280"/>
      <c r="AI8" s="280"/>
      <c r="AJ8" s="280"/>
      <c r="AK8" s="280"/>
      <c r="AL8" s="280"/>
      <c r="AM8" s="280"/>
      <c r="AN8" s="280"/>
      <c r="AO8" s="280"/>
      <c r="AP8" s="280"/>
      <c r="AQ8" s="280"/>
      <c r="AR8" s="280"/>
      <c r="AS8" s="280"/>
      <c r="AT8" s="280"/>
      <c r="AU8" s="280"/>
      <c r="AV8" s="280"/>
    </row>
    <row r="9" spans="1:48" ht="17.399999999999999"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6" x14ac:dyDescent="0.25">
      <c r="A10" s="277" t="s">
        <v>9</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c r="AS10" s="277"/>
      <c r="AT10" s="277"/>
      <c r="AU10" s="277"/>
      <c r="AV10" s="277"/>
    </row>
    <row r="11" spans="1:48" ht="17.399999999999999" x14ac:dyDescent="0.25">
      <c r="A11" s="280"/>
      <c r="B11" s="280"/>
      <c r="C11" s="280"/>
      <c r="D11" s="280"/>
      <c r="E11" s="280"/>
      <c r="F11" s="280"/>
      <c r="G11" s="280"/>
      <c r="H11" s="280"/>
      <c r="I11" s="280"/>
      <c r="J11" s="280"/>
      <c r="K11" s="280"/>
      <c r="L11" s="280"/>
      <c r="M11" s="280"/>
      <c r="N11" s="280"/>
      <c r="O11" s="280"/>
      <c r="P11" s="280"/>
      <c r="Q11" s="280"/>
      <c r="R11" s="280"/>
      <c r="S11" s="280"/>
      <c r="T11" s="280"/>
      <c r="U11" s="280"/>
      <c r="V11" s="280"/>
      <c r="W11" s="280"/>
      <c r="X11" s="280"/>
      <c r="Y11" s="280"/>
      <c r="Z11" s="280"/>
      <c r="AA11" s="280"/>
      <c r="AB11" s="280"/>
      <c r="AC11" s="280"/>
      <c r="AD11" s="280"/>
      <c r="AE11" s="280"/>
      <c r="AF11" s="280"/>
      <c r="AG11" s="280"/>
      <c r="AH11" s="280"/>
      <c r="AI11" s="280"/>
      <c r="AJ11" s="280"/>
      <c r="AK11" s="280"/>
      <c r="AL11" s="280"/>
      <c r="AM11" s="280"/>
      <c r="AN11" s="280"/>
      <c r="AO11" s="280"/>
      <c r="AP11" s="280"/>
      <c r="AQ11" s="280"/>
      <c r="AR11" s="280"/>
      <c r="AS11" s="280"/>
      <c r="AT11" s="280"/>
      <c r="AU11" s="280"/>
      <c r="AV11" s="280"/>
    </row>
    <row r="12" spans="1:48" x14ac:dyDescent="0.25">
      <c r="A12" s="321" t="str">
        <f>'1. паспорт местоположение'!A12:C12</f>
        <v>F_TP3500.PS.0016</v>
      </c>
      <c r="B12" s="321"/>
      <c r="C12" s="321"/>
      <c r="D12" s="321"/>
      <c r="E12" s="321"/>
      <c r="F12" s="321"/>
      <c r="G12" s="321"/>
      <c r="H12" s="321"/>
      <c r="I12" s="321"/>
      <c r="J12" s="321"/>
      <c r="K12" s="321"/>
      <c r="L12" s="321"/>
      <c r="M12" s="321"/>
      <c r="N12" s="321"/>
      <c r="O12" s="321"/>
      <c r="P12" s="321"/>
      <c r="Q12" s="321"/>
      <c r="R12" s="321"/>
      <c r="S12" s="321"/>
      <c r="T12" s="321"/>
      <c r="U12" s="321"/>
      <c r="V12" s="321"/>
      <c r="W12" s="321"/>
      <c r="X12" s="321"/>
      <c r="Y12" s="321"/>
      <c r="Z12" s="321"/>
      <c r="AA12" s="321"/>
      <c r="AB12" s="321"/>
      <c r="AC12" s="321"/>
      <c r="AD12" s="321"/>
      <c r="AE12" s="321"/>
      <c r="AF12" s="321"/>
      <c r="AG12" s="321"/>
      <c r="AH12" s="321"/>
      <c r="AI12" s="321"/>
      <c r="AJ12" s="321"/>
      <c r="AK12" s="321"/>
      <c r="AL12" s="321"/>
      <c r="AM12" s="321"/>
      <c r="AN12" s="321"/>
      <c r="AO12" s="321"/>
      <c r="AP12" s="321"/>
      <c r="AQ12" s="321"/>
      <c r="AR12" s="321"/>
      <c r="AS12" s="321"/>
      <c r="AT12" s="321"/>
      <c r="AU12" s="321"/>
      <c r="AV12" s="321"/>
    </row>
    <row r="13" spans="1:48" ht="15.6" x14ac:dyDescent="0.25">
      <c r="A13" s="277" t="s">
        <v>8</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c r="AS13" s="277"/>
      <c r="AT13" s="277"/>
      <c r="AU13" s="277"/>
      <c r="AV13" s="277"/>
    </row>
    <row r="14" spans="1:48" ht="18" x14ac:dyDescent="0.25">
      <c r="A14" s="286"/>
      <c r="B14" s="286"/>
      <c r="C14" s="286"/>
      <c r="D14" s="286"/>
      <c r="E14" s="286"/>
      <c r="F14" s="286"/>
      <c r="G14" s="286"/>
      <c r="H14" s="286"/>
      <c r="I14" s="286"/>
      <c r="J14" s="286"/>
      <c r="K14" s="286"/>
      <c r="L14" s="286"/>
      <c r="M14" s="286"/>
      <c r="N14" s="286"/>
      <c r="O14" s="286"/>
      <c r="P14" s="286"/>
      <c r="Q14" s="286"/>
      <c r="R14" s="286"/>
      <c r="S14" s="286"/>
      <c r="T14" s="286"/>
      <c r="U14" s="286"/>
      <c r="V14" s="286"/>
      <c r="W14" s="286"/>
      <c r="X14" s="286"/>
      <c r="Y14" s="286"/>
      <c r="Z14" s="286"/>
      <c r="AA14" s="286"/>
      <c r="AB14" s="286"/>
      <c r="AC14" s="286"/>
      <c r="AD14" s="286"/>
      <c r="AE14" s="286"/>
      <c r="AF14" s="286"/>
      <c r="AG14" s="286"/>
      <c r="AH14" s="286"/>
      <c r="AI14" s="286"/>
      <c r="AJ14" s="286"/>
      <c r="AK14" s="286"/>
      <c r="AL14" s="286"/>
      <c r="AM14" s="286"/>
      <c r="AN14" s="286"/>
      <c r="AO14" s="286"/>
      <c r="AP14" s="286"/>
      <c r="AQ14" s="286"/>
      <c r="AR14" s="286"/>
      <c r="AS14" s="286"/>
      <c r="AT14" s="286"/>
      <c r="AU14" s="286"/>
      <c r="AV14" s="286"/>
    </row>
    <row r="15" spans="1:48" ht="42" customHeight="1" x14ac:dyDescent="0.25">
      <c r="A15" s="282"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c r="AS15" s="282"/>
      <c r="AT15" s="282"/>
      <c r="AU15" s="282"/>
      <c r="AV15" s="282"/>
    </row>
    <row r="16" spans="1:48" ht="15.6" x14ac:dyDescent="0.25">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c r="AS16" s="277"/>
      <c r="AT16" s="277"/>
      <c r="AU16" s="277"/>
      <c r="AV16" s="277"/>
    </row>
    <row r="17" spans="1:49"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9"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9"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9" s="22"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c r="AW20" s="268"/>
    </row>
    <row r="21" spans="1:49" s="22" customFormat="1" x14ac:dyDescent="0.25">
      <c r="A21" s="418" t="s">
        <v>448</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c r="AW21" s="268"/>
    </row>
    <row r="22" spans="1:49" s="22" customFormat="1" ht="58.5" customHeight="1" x14ac:dyDescent="0.25">
      <c r="A22" s="419" t="s">
        <v>53</v>
      </c>
      <c r="B22" s="422" t="s">
        <v>25</v>
      </c>
      <c r="C22" s="419" t="s">
        <v>52</v>
      </c>
      <c r="D22" s="419" t="s">
        <v>51</v>
      </c>
      <c r="E22" s="425" t="s">
        <v>459</v>
      </c>
      <c r="F22" s="426"/>
      <c r="G22" s="426"/>
      <c r="H22" s="426"/>
      <c r="I22" s="426"/>
      <c r="J22" s="426"/>
      <c r="K22" s="426"/>
      <c r="L22" s="427"/>
      <c r="M22" s="419" t="s">
        <v>50</v>
      </c>
      <c r="N22" s="419" t="s">
        <v>49</v>
      </c>
      <c r="O22" s="419" t="s">
        <v>48</v>
      </c>
      <c r="P22" s="429" t="s">
        <v>224</v>
      </c>
      <c r="Q22" s="429" t="s">
        <v>47</v>
      </c>
      <c r="R22" s="429" t="s">
        <v>46</v>
      </c>
      <c r="S22" s="429" t="s">
        <v>45</v>
      </c>
      <c r="T22" s="429"/>
      <c r="U22" s="432" t="s">
        <v>44</v>
      </c>
      <c r="V22" s="432" t="s">
        <v>43</v>
      </c>
      <c r="W22" s="429" t="s">
        <v>42</v>
      </c>
      <c r="X22" s="429" t="s">
        <v>41</v>
      </c>
      <c r="Y22" s="429" t="s">
        <v>40</v>
      </c>
      <c r="Z22" s="428" t="s">
        <v>39</v>
      </c>
      <c r="AA22" s="429" t="s">
        <v>38</v>
      </c>
      <c r="AB22" s="429" t="s">
        <v>37</v>
      </c>
      <c r="AC22" s="429" t="s">
        <v>36</v>
      </c>
      <c r="AD22" s="429" t="s">
        <v>35</v>
      </c>
      <c r="AE22" s="429" t="s">
        <v>34</v>
      </c>
      <c r="AF22" s="429" t="s">
        <v>33</v>
      </c>
      <c r="AG22" s="429"/>
      <c r="AH22" s="429"/>
      <c r="AI22" s="429"/>
      <c r="AJ22" s="429"/>
      <c r="AK22" s="429"/>
      <c r="AL22" s="429" t="s">
        <v>32</v>
      </c>
      <c r="AM22" s="429"/>
      <c r="AN22" s="429"/>
      <c r="AO22" s="429"/>
      <c r="AP22" s="429" t="s">
        <v>31</v>
      </c>
      <c r="AQ22" s="429"/>
      <c r="AR22" s="429" t="s">
        <v>30</v>
      </c>
      <c r="AS22" s="429" t="s">
        <v>29</v>
      </c>
      <c r="AT22" s="429" t="s">
        <v>28</v>
      </c>
      <c r="AU22" s="429" t="s">
        <v>27</v>
      </c>
      <c r="AV22" s="439" t="s">
        <v>26</v>
      </c>
      <c r="AW22" s="268"/>
    </row>
    <row r="23" spans="1:49" s="22" customFormat="1" ht="64.5" customHeight="1" x14ac:dyDescent="0.25">
      <c r="A23" s="420"/>
      <c r="B23" s="423"/>
      <c r="C23" s="420"/>
      <c r="D23" s="420"/>
      <c r="E23" s="437" t="s">
        <v>24</v>
      </c>
      <c r="F23" s="435" t="s">
        <v>140</v>
      </c>
      <c r="G23" s="435" t="s">
        <v>139</v>
      </c>
      <c r="H23" s="435" t="s">
        <v>138</v>
      </c>
      <c r="I23" s="433" t="s">
        <v>367</v>
      </c>
      <c r="J23" s="433" t="s">
        <v>368</v>
      </c>
      <c r="K23" s="433" t="s">
        <v>369</v>
      </c>
      <c r="L23" s="435" t="s">
        <v>81</v>
      </c>
      <c r="M23" s="420"/>
      <c r="N23" s="420"/>
      <c r="O23" s="420"/>
      <c r="P23" s="429"/>
      <c r="Q23" s="429"/>
      <c r="R23" s="429"/>
      <c r="S23" s="430" t="s">
        <v>3</v>
      </c>
      <c r="T23" s="430" t="s">
        <v>12</v>
      </c>
      <c r="U23" s="432"/>
      <c r="V23" s="432"/>
      <c r="W23" s="429"/>
      <c r="X23" s="429"/>
      <c r="Y23" s="429"/>
      <c r="Z23" s="429"/>
      <c r="AA23" s="429"/>
      <c r="AB23" s="429"/>
      <c r="AC23" s="429"/>
      <c r="AD23" s="429"/>
      <c r="AE23" s="429"/>
      <c r="AF23" s="429" t="s">
        <v>23</v>
      </c>
      <c r="AG23" s="429"/>
      <c r="AH23" s="429" t="s">
        <v>22</v>
      </c>
      <c r="AI23" s="429"/>
      <c r="AJ23" s="419" t="s">
        <v>21</v>
      </c>
      <c r="AK23" s="419" t="s">
        <v>20</v>
      </c>
      <c r="AL23" s="419" t="s">
        <v>19</v>
      </c>
      <c r="AM23" s="419" t="s">
        <v>18</v>
      </c>
      <c r="AN23" s="419" t="s">
        <v>17</v>
      </c>
      <c r="AO23" s="419" t="s">
        <v>16</v>
      </c>
      <c r="AP23" s="419" t="s">
        <v>15</v>
      </c>
      <c r="AQ23" s="441" t="s">
        <v>12</v>
      </c>
      <c r="AR23" s="429"/>
      <c r="AS23" s="429"/>
      <c r="AT23" s="429"/>
      <c r="AU23" s="429"/>
      <c r="AV23" s="440"/>
      <c r="AW23" s="268"/>
    </row>
    <row r="24" spans="1:49" s="22" customFormat="1" ht="96.75" customHeight="1" x14ac:dyDescent="0.25">
      <c r="A24" s="421"/>
      <c r="B24" s="424"/>
      <c r="C24" s="421"/>
      <c r="D24" s="421"/>
      <c r="E24" s="438"/>
      <c r="F24" s="436"/>
      <c r="G24" s="436"/>
      <c r="H24" s="436"/>
      <c r="I24" s="434"/>
      <c r="J24" s="434"/>
      <c r="K24" s="434"/>
      <c r="L24" s="436"/>
      <c r="M24" s="421"/>
      <c r="N24" s="421"/>
      <c r="O24" s="421"/>
      <c r="P24" s="429"/>
      <c r="Q24" s="429"/>
      <c r="R24" s="429"/>
      <c r="S24" s="431"/>
      <c r="T24" s="431"/>
      <c r="U24" s="432"/>
      <c r="V24" s="432"/>
      <c r="W24" s="429"/>
      <c r="X24" s="429"/>
      <c r="Y24" s="429"/>
      <c r="Z24" s="429"/>
      <c r="AA24" s="429"/>
      <c r="AB24" s="429"/>
      <c r="AC24" s="429"/>
      <c r="AD24" s="429"/>
      <c r="AE24" s="429"/>
      <c r="AF24" s="180" t="s">
        <v>14</v>
      </c>
      <c r="AG24" s="180" t="s">
        <v>13</v>
      </c>
      <c r="AH24" s="112" t="s">
        <v>3</v>
      </c>
      <c r="AI24" s="112" t="s">
        <v>12</v>
      </c>
      <c r="AJ24" s="421"/>
      <c r="AK24" s="421"/>
      <c r="AL24" s="421"/>
      <c r="AM24" s="421"/>
      <c r="AN24" s="421"/>
      <c r="AO24" s="421"/>
      <c r="AP24" s="421"/>
      <c r="AQ24" s="442"/>
      <c r="AR24" s="429"/>
      <c r="AS24" s="429"/>
      <c r="AT24" s="429"/>
      <c r="AU24" s="429"/>
      <c r="AV24" s="440"/>
      <c r="AW24" s="268">
        <f>SUM(AW26:AW36)</f>
        <v>3.2969999999999997</v>
      </c>
    </row>
    <row r="25" spans="1:49" s="20" customFormat="1" ht="13.2" x14ac:dyDescent="0.25">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c r="AW25" s="267"/>
    </row>
    <row r="26" spans="1:49" s="20" customFormat="1" ht="66" x14ac:dyDescent="0.25">
      <c r="A26" s="182" t="s">
        <v>488</v>
      </c>
      <c r="B26" s="183" t="s">
        <v>595</v>
      </c>
      <c r="C26" s="183" t="s">
        <v>489</v>
      </c>
      <c r="D26" s="184" t="s">
        <v>490</v>
      </c>
      <c r="E26" s="185" t="s">
        <v>329</v>
      </c>
      <c r="F26" s="185" t="s">
        <v>329</v>
      </c>
      <c r="G26" s="185" t="s">
        <v>329</v>
      </c>
      <c r="H26" s="185" t="s">
        <v>329</v>
      </c>
      <c r="I26" s="185" t="s">
        <v>329</v>
      </c>
      <c r="J26" s="185" t="s">
        <v>329</v>
      </c>
      <c r="K26" s="185" t="s">
        <v>329</v>
      </c>
      <c r="L26" s="185" t="s">
        <v>329</v>
      </c>
      <c r="M26" s="183" t="s">
        <v>491</v>
      </c>
      <c r="N26" s="186" t="s">
        <v>492</v>
      </c>
      <c r="O26" s="183" t="s">
        <v>595</v>
      </c>
      <c r="P26" s="187">
        <v>2363</v>
      </c>
      <c r="Q26" s="183" t="s">
        <v>493</v>
      </c>
      <c r="R26" s="187">
        <v>1654</v>
      </c>
      <c r="S26" s="183" t="s">
        <v>494</v>
      </c>
      <c r="T26" s="183" t="s">
        <v>494</v>
      </c>
      <c r="U26" s="183">
        <v>3</v>
      </c>
      <c r="V26" s="183">
        <v>3</v>
      </c>
      <c r="W26" s="183" t="s">
        <v>495</v>
      </c>
      <c r="X26" s="188">
        <v>1654</v>
      </c>
      <c r="Y26" s="183"/>
      <c r="Z26" s="183"/>
      <c r="AA26" s="187"/>
      <c r="AB26" s="187">
        <v>1654</v>
      </c>
      <c r="AC26" s="183" t="s">
        <v>495</v>
      </c>
      <c r="AD26" s="187">
        <v>1952</v>
      </c>
      <c r="AE26" s="187">
        <v>1952</v>
      </c>
      <c r="AF26" s="184" t="s">
        <v>496</v>
      </c>
      <c r="AG26" s="183" t="s">
        <v>497</v>
      </c>
      <c r="AH26" s="183" t="s">
        <v>498</v>
      </c>
      <c r="AI26" s="183" t="s">
        <v>498</v>
      </c>
      <c r="AJ26" s="183" t="s">
        <v>499</v>
      </c>
      <c r="AK26" s="183" t="s">
        <v>500</v>
      </c>
      <c r="AL26" s="183"/>
      <c r="AM26" s="183"/>
      <c r="AN26" s="183"/>
      <c r="AO26" s="184" t="s">
        <v>501</v>
      </c>
      <c r="AP26" s="183" t="s">
        <v>502</v>
      </c>
      <c r="AQ26" s="183" t="s">
        <v>503</v>
      </c>
      <c r="AR26" s="183" t="s">
        <v>502</v>
      </c>
      <c r="AS26" s="183" t="s">
        <v>503</v>
      </c>
      <c r="AT26" s="183" t="s">
        <v>504</v>
      </c>
      <c r="AU26" s="189"/>
      <c r="AV26" s="190" t="s">
        <v>590</v>
      </c>
      <c r="AW26" s="267">
        <v>1.593</v>
      </c>
    </row>
    <row r="27" spans="1:49" x14ac:dyDescent="0.25">
      <c r="A27" s="191"/>
      <c r="B27" s="191"/>
      <c r="C27" s="191"/>
      <c r="D27" s="191"/>
      <c r="E27" s="191"/>
      <c r="F27" s="191"/>
      <c r="G27" s="191"/>
      <c r="H27" s="191"/>
      <c r="I27" s="191"/>
      <c r="J27" s="191"/>
      <c r="K27" s="191"/>
      <c r="L27" s="191"/>
      <c r="M27" s="191"/>
      <c r="N27" s="191"/>
      <c r="O27" s="183"/>
      <c r="P27" s="187"/>
      <c r="Q27" s="183"/>
      <c r="R27" s="187"/>
      <c r="S27" s="183"/>
      <c r="T27" s="183"/>
      <c r="U27" s="183"/>
      <c r="V27" s="183"/>
      <c r="W27" s="183" t="s">
        <v>505</v>
      </c>
      <c r="X27" s="188">
        <v>1302</v>
      </c>
      <c r="Y27" s="183" t="s">
        <v>505</v>
      </c>
      <c r="Z27" s="183"/>
      <c r="AA27" s="187"/>
      <c r="AB27" s="187"/>
      <c r="AC27" s="183"/>
      <c r="AD27" s="187"/>
      <c r="AE27" s="187"/>
      <c r="AF27" s="184" t="s">
        <v>501</v>
      </c>
      <c r="AG27" s="183"/>
      <c r="AH27" s="183"/>
      <c r="AI27" s="183"/>
      <c r="AJ27" s="183"/>
      <c r="AK27" s="183"/>
      <c r="AL27" s="183"/>
      <c r="AM27" s="183"/>
      <c r="AN27" s="183"/>
      <c r="AO27" s="184" t="s">
        <v>501</v>
      </c>
      <c r="AP27" s="183"/>
      <c r="AQ27" s="183"/>
      <c r="AR27" s="183"/>
      <c r="AS27" s="183"/>
      <c r="AT27" s="183"/>
      <c r="AU27" s="191"/>
      <c r="AV27" s="191"/>
    </row>
    <row r="28" spans="1:49" x14ac:dyDescent="0.25">
      <c r="A28" s="191"/>
      <c r="B28" s="191"/>
      <c r="C28" s="191"/>
      <c r="D28" s="191"/>
      <c r="E28" s="191"/>
      <c r="F28" s="191"/>
      <c r="G28" s="191"/>
      <c r="H28" s="191"/>
      <c r="I28" s="191"/>
      <c r="J28" s="191"/>
      <c r="K28" s="191"/>
      <c r="L28" s="191"/>
      <c r="M28" s="191"/>
      <c r="N28" s="191"/>
      <c r="O28" s="183"/>
      <c r="P28" s="187"/>
      <c r="Q28" s="183"/>
      <c r="R28" s="187"/>
      <c r="S28" s="183"/>
      <c r="T28" s="183"/>
      <c r="U28" s="183"/>
      <c r="V28" s="183"/>
      <c r="W28" s="183" t="s">
        <v>506</v>
      </c>
      <c r="X28" s="188">
        <v>1654</v>
      </c>
      <c r="Y28" s="183"/>
      <c r="Z28" s="183"/>
      <c r="AA28" s="187"/>
      <c r="AB28" s="187"/>
      <c r="AC28" s="183"/>
      <c r="AD28" s="187"/>
      <c r="AE28" s="187"/>
      <c r="AF28" s="184" t="s">
        <v>501</v>
      </c>
      <c r="AG28" s="183"/>
      <c r="AH28" s="183"/>
      <c r="AI28" s="183"/>
      <c r="AJ28" s="183"/>
      <c r="AK28" s="183"/>
      <c r="AL28" s="183"/>
      <c r="AM28" s="183"/>
      <c r="AN28" s="183"/>
      <c r="AO28" s="184" t="s">
        <v>501</v>
      </c>
      <c r="AP28" s="183"/>
      <c r="AQ28" s="183"/>
      <c r="AR28" s="183"/>
      <c r="AS28" s="183"/>
      <c r="AT28" s="183"/>
      <c r="AU28" s="191"/>
      <c r="AV28" s="191"/>
    </row>
    <row r="29" spans="1:49" ht="276" x14ac:dyDescent="0.25">
      <c r="A29" s="260">
        <v>2023.1278</v>
      </c>
      <c r="B29" s="261" t="s">
        <v>650</v>
      </c>
      <c r="C29" s="261" t="s">
        <v>489</v>
      </c>
      <c r="D29" s="262" t="s">
        <v>651</v>
      </c>
      <c r="E29" s="263" t="s">
        <v>329</v>
      </c>
      <c r="F29" s="263" t="s">
        <v>329</v>
      </c>
      <c r="G29" s="263" t="s">
        <v>329</v>
      </c>
      <c r="H29" s="263" t="s">
        <v>329</v>
      </c>
      <c r="I29" s="263" t="s">
        <v>329</v>
      </c>
      <c r="J29" s="263" t="s">
        <v>329</v>
      </c>
      <c r="K29" s="263" t="s">
        <v>329</v>
      </c>
      <c r="L29" s="263" t="s">
        <v>329</v>
      </c>
      <c r="M29" s="261" t="s">
        <v>491</v>
      </c>
      <c r="N29" s="264" t="s">
        <v>652</v>
      </c>
      <c r="O29" s="261" t="s">
        <v>553</v>
      </c>
      <c r="P29" s="265">
        <v>3470</v>
      </c>
      <c r="Q29" s="261" t="s">
        <v>493</v>
      </c>
      <c r="R29" s="265">
        <v>3470</v>
      </c>
      <c r="S29" s="261" t="s">
        <v>653</v>
      </c>
      <c r="T29" s="261" t="s">
        <v>654</v>
      </c>
      <c r="U29" s="261" t="s">
        <v>66</v>
      </c>
      <c r="V29" s="261" t="s">
        <v>66</v>
      </c>
      <c r="W29" s="261" t="s">
        <v>655</v>
      </c>
      <c r="X29" s="266">
        <v>3469</v>
      </c>
      <c r="Y29" s="261"/>
      <c r="Z29" s="261" t="s">
        <v>66</v>
      </c>
      <c r="AA29" s="265">
        <v>3469</v>
      </c>
      <c r="AB29" s="265">
        <v>3469</v>
      </c>
      <c r="AC29" s="261" t="s">
        <v>655</v>
      </c>
      <c r="AD29" s="265">
        <v>4163</v>
      </c>
      <c r="AE29" s="265">
        <v>0</v>
      </c>
      <c r="AF29" s="184" t="s">
        <v>656</v>
      </c>
      <c r="AG29" s="183" t="s">
        <v>657</v>
      </c>
      <c r="AH29" s="183" t="s">
        <v>658</v>
      </c>
      <c r="AI29" s="183" t="s">
        <v>659</v>
      </c>
      <c r="AJ29" s="183" t="s">
        <v>658</v>
      </c>
      <c r="AK29" s="183" t="s">
        <v>660</v>
      </c>
      <c r="AL29" s="183" t="s">
        <v>661</v>
      </c>
      <c r="AM29" s="183" t="s">
        <v>662</v>
      </c>
      <c r="AN29" s="183" t="s">
        <v>660</v>
      </c>
      <c r="AO29" s="184" t="s">
        <v>663</v>
      </c>
      <c r="AP29" s="183" t="s">
        <v>664</v>
      </c>
      <c r="AQ29" s="183" t="s">
        <v>665</v>
      </c>
      <c r="AR29" s="183" t="s">
        <v>664</v>
      </c>
      <c r="AS29" s="183" t="s">
        <v>665</v>
      </c>
      <c r="AT29" s="183" t="s">
        <v>666</v>
      </c>
      <c r="AU29" s="261"/>
      <c r="AV29" s="261" t="s">
        <v>667</v>
      </c>
      <c r="AW29" s="267">
        <v>1.704</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6" zoomScale="90" zoomScaleNormal="90" zoomScaleSheetLayoutView="90" workbookViewId="0">
      <selection activeCell="G26" sqref="G26"/>
    </sheetView>
  </sheetViews>
  <sheetFormatPr defaultRowHeight="15.6" x14ac:dyDescent="0.3"/>
  <cols>
    <col min="1" max="2" width="66.109375" style="105" customWidth="1"/>
    <col min="3" max="255" width="9.109375" style="106"/>
    <col min="256" max="257" width="66.109375" style="106" customWidth="1"/>
    <col min="258" max="511" width="9.109375" style="106"/>
    <col min="512" max="513" width="66.109375" style="106" customWidth="1"/>
    <col min="514" max="767" width="9.109375" style="106"/>
    <col min="768" max="769" width="66.109375" style="106" customWidth="1"/>
    <col min="770" max="1023" width="9.109375" style="106"/>
    <col min="1024" max="1025" width="66.109375" style="106" customWidth="1"/>
    <col min="1026" max="1279" width="9.109375" style="106"/>
    <col min="1280" max="1281" width="66.109375" style="106" customWidth="1"/>
    <col min="1282" max="1535" width="9.109375" style="106"/>
    <col min="1536" max="1537" width="66.109375" style="106" customWidth="1"/>
    <col min="1538" max="1791" width="9.109375" style="106"/>
    <col min="1792" max="1793" width="66.109375" style="106" customWidth="1"/>
    <col min="1794" max="2047" width="9.109375" style="106"/>
    <col min="2048" max="2049" width="66.109375" style="106" customWidth="1"/>
    <col min="2050" max="2303" width="9.109375" style="106"/>
    <col min="2304" max="2305" width="66.109375" style="106" customWidth="1"/>
    <col min="2306" max="2559" width="9.109375" style="106"/>
    <col min="2560" max="2561" width="66.109375" style="106" customWidth="1"/>
    <col min="2562" max="2815" width="9.109375" style="106"/>
    <col min="2816" max="2817" width="66.109375" style="106" customWidth="1"/>
    <col min="2818" max="3071" width="9.109375" style="106"/>
    <col min="3072" max="3073" width="66.109375" style="106" customWidth="1"/>
    <col min="3074" max="3327" width="9.109375" style="106"/>
    <col min="3328" max="3329" width="66.109375" style="106" customWidth="1"/>
    <col min="3330" max="3583" width="9.109375" style="106"/>
    <col min="3584" max="3585" width="66.109375" style="106" customWidth="1"/>
    <col min="3586" max="3839" width="9.109375" style="106"/>
    <col min="3840" max="3841" width="66.109375" style="106" customWidth="1"/>
    <col min="3842" max="4095" width="9.109375" style="106"/>
    <col min="4096" max="4097" width="66.109375" style="106" customWidth="1"/>
    <col min="4098" max="4351" width="9.109375" style="106"/>
    <col min="4352" max="4353" width="66.109375" style="106" customWidth="1"/>
    <col min="4354" max="4607" width="9.109375" style="106"/>
    <col min="4608" max="4609" width="66.109375" style="106" customWidth="1"/>
    <col min="4610" max="4863" width="9.109375" style="106"/>
    <col min="4864" max="4865" width="66.109375" style="106" customWidth="1"/>
    <col min="4866" max="5119" width="9.109375" style="106"/>
    <col min="5120" max="5121" width="66.109375" style="106" customWidth="1"/>
    <col min="5122" max="5375" width="9.109375" style="106"/>
    <col min="5376" max="5377" width="66.109375" style="106" customWidth="1"/>
    <col min="5378" max="5631" width="9.109375" style="106"/>
    <col min="5632" max="5633" width="66.109375" style="106" customWidth="1"/>
    <col min="5634" max="5887" width="9.109375" style="106"/>
    <col min="5888" max="5889" width="66.109375" style="106" customWidth="1"/>
    <col min="5890" max="6143" width="9.109375" style="106"/>
    <col min="6144" max="6145" width="66.109375" style="106" customWidth="1"/>
    <col min="6146" max="6399" width="9.109375" style="106"/>
    <col min="6400" max="6401" width="66.109375" style="106" customWidth="1"/>
    <col min="6402" max="6655" width="9.109375" style="106"/>
    <col min="6656" max="6657" width="66.109375" style="106" customWidth="1"/>
    <col min="6658" max="6911" width="9.109375" style="106"/>
    <col min="6912" max="6913" width="66.109375" style="106" customWidth="1"/>
    <col min="6914" max="7167" width="9.109375" style="106"/>
    <col min="7168" max="7169" width="66.109375" style="106" customWidth="1"/>
    <col min="7170" max="7423" width="9.109375" style="106"/>
    <col min="7424" max="7425" width="66.109375" style="106" customWidth="1"/>
    <col min="7426" max="7679" width="9.109375" style="106"/>
    <col min="7680" max="7681" width="66.109375" style="106" customWidth="1"/>
    <col min="7682" max="7935" width="9.109375" style="106"/>
    <col min="7936" max="7937" width="66.109375" style="106" customWidth="1"/>
    <col min="7938" max="8191" width="9.109375" style="106"/>
    <col min="8192" max="8193" width="66.109375" style="106" customWidth="1"/>
    <col min="8194" max="8447" width="9.109375" style="106"/>
    <col min="8448" max="8449" width="66.109375" style="106" customWidth="1"/>
    <col min="8450" max="8703" width="9.109375" style="106"/>
    <col min="8704" max="8705" width="66.109375" style="106" customWidth="1"/>
    <col min="8706" max="8959" width="9.109375" style="106"/>
    <col min="8960" max="8961" width="66.109375" style="106" customWidth="1"/>
    <col min="8962" max="9215" width="9.109375" style="106"/>
    <col min="9216" max="9217" width="66.109375" style="106" customWidth="1"/>
    <col min="9218" max="9471" width="9.109375" style="106"/>
    <col min="9472" max="9473" width="66.109375" style="106" customWidth="1"/>
    <col min="9474" max="9727" width="9.109375" style="106"/>
    <col min="9728" max="9729" width="66.109375" style="106" customWidth="1"/>
    <col min="9730" max="9983" width="9.109375" style="106"/>
    <col min="9984" max="9985" width="66.109375" style="106" customWidth="1"/>
    <col min="9986" max="10239" width="9.109375" style="106"/>
    <col min="10240" max="10241" width="66.109375" style="106" customWidth="1"/>
    <col min="10242" max="10495" width="9.109375" style="106"/>
    <col min="10496" max="10497" width="66.109375" style="106" customWidth="1"/>
    <col min="10498" max="10751" width="9.109375" style="106"/>
    <col min="10752" max="10753" width="66.109375" style="106" customWidth="1"/>
    <col min="10754" max="11007" width="9.109375" style="106"/>
    <col min="11008" max="11009" width="66.109375" style="106" customWidth="1"/>
    <col min="11010" max="11263" width="9.109375" style="106"/>
    <col min="11264" max="11265" width="66.109375" style="106" customWidth="1"/>
    <col min="11266" max="11519" width="9.109375" style="106"/>
    <col min="11520" max="11521" width="66.109375" style="106" customWidth="1"/>
    <col min="11522" max="11775" width="9.109375" style="106"/>
    <col min="11776" max="11777" width="66.109375" style="106" customWidth="1"/>
    <col min="11778" max="12031" width="9.109375" style="106"/>
    <col min="12032" max="12033" width="66.109375" style="106" customWidth="1"/>
    <col min="12034" max="12287" width="9.109375" style="106"/>
    <col min="12288" max="12289" width="66.109375" style="106" customWidth="1"/>
    <col min="12290" max="12543" width="9.109375" style="106"/>
    <col min="12544" max="12545" width="66.109375" style="106" customWidth="1"/>
    <col min="12546" max="12799" width="9.109375" style="106"/>
    <col min="12800" max="12801" width="66.109375" style="106" customWidth="1"/>
    <col min="12802" max="13055" width="9.109375" style="106"/>
    <col min="13056" max="13057" width="66.109375" style="106" customWidth="1"/>
    <col min="13058" max="13311" width="9.109375" style="106"/>
    <col min="13312" max="13313" width="66.109375" style="106" customWidth="1"/>
    <col min="13314" max="13567" width="9.109375" style="106"/>
    <col min="13568" max="13569" width="66.109375" style="106" customWidth="1"/>
    <col min="13570" max="13823" width="9.109375" style="106"/>
    <col min="13824" max="13825" width="66.109375" style="106" customWidth="1"/>
    <col min="13826" max="14079" width="9.109375" style="106"/>
    <col min="14080" max="14081" width="66.109375" style="106" customWidth="1"/>
    <col min="14082" max="14335" width="9.109375" style="106"/>
    <col min="14336" max="14337" width="66.109375" style="106" customWidth="1"/>
    <col min="14338" max="14591" width="9.109375" style="106"/>
    <col min="14592" max="14593" width="66.109375" style="106" customWidth="1"/>
    <col min="14594" max="14847" width="9.109375" style="106"/>
    <col min="14848" max="14849" width="66.109375" style="106" customWidth="1"/>
    <col min="14850" max="15103" width="9.109375" style="106"/>
    <col min="15104" max="15105" width="66.109375" style="106" customWidth="1"/>
    <col min="15106" max="15359" width="9.109375" style="106"/>
    <col min="15360" max="15361" width="66.109375" style="106" customWidth="1"/>
    <col min="15362" max="15615" width="9.109375" style="106"/>
    <col min="15616" max="15617" width="66.109375" style="106" customWidth="1"/>
    <col min="15618" max="15871" width="9.109375" style="106"/>
    <col min="15872" max="15873" width="66.109375" style="106" customWidth="1"/>
    <col min="15874" max="16127" width="9.109375" style="106"/>
    <col min="16128" max="16129" width="66.109375" style="106" customWidth="1"/>
    <col min="16130" max="16384" width="9.109375" style="106"/>
  </cols>
  <sheetData>
    <row r="1" spans="1:7" ht="18" x14ac:dyDescent="0.3">
      <c r="B1" s="194" t="s">
        <v>70</v>
      </c>
    </row>
    <row r="2" spans="1:7" ht="18" x14ac:dyDescent="0.35">
      <c r="B2" s="195" t="s">
        <v>11</v>
      </c>
    </row>
    <row r="3" spans="1:7" ht="18" x14ac:dyDescent="0.35">
      <c r="B3" s="195" t="s">
        <v>465</v>
      </c>
    </row>
    <row r="4" spans="1:7" x14ac:dyDescent="0.3">
      <c r="B4" s="43"/>
    </row>
    <row r="5" spans="1:7" ht="17.399999999999999" x14ac:dyDescent="0.3">
      <c r="A5" s="447" t="str">
        <f>'1. паспорт местоположение'!A5:C5</f>
        <v>Год раскрытия информации: 2024 год</v>
      </c>
      <c r="B5" s="447"/>
      <c r="C5" s="68"/>
      <c r="D5" s="68"/>
      <c r="E5" s="68"/>
      <c r="F5" s="68"/>
      <c r="G5" s="68"/>
    </row>
    <row r="6" spans="1:7" ht="17.399999999999999" x14ac:dyDescent="0.3">
      <c r="A6" s="193"/>
      <c r="B6" s="193"/>
      <c r="C6" s="193"/>
      <c r="D6" s="193"/>
      <c r="E6" s="193"/>
      <c r="F6" s="193"/>
      <c r="G6" s="193"/>
    </row>
    <row r="7" spans="1:7" ht="17.399999999999999" x14ac:dyDescent="0.3">
      <c r="A7" s="448" t="s">
        <v>10</v>
      </c>
      <c r="B7" s="448"/>
      <c r="C7" s="196"/>
      <c r="D7" s="196"/>
      <c r="E7" s="196"/>
      <c r="F7" s="196"/>
      <c r="G7" s="196"/>
    </row>
    <row r="8" spans="1:7" ht="17.399999999999999" x14ac:dyDescent="0.3">
      <c r="A8" s="196"/>
      <c r="B8" s="196"/>
      <c r="C8" s="196"/>
      <c r="D8" s="196"/>
      <c r="E8" s="196"/>
      <c r="F8" s="196"/>
      <c r="G8" s="196"/>
    </row>
    <row r="9" spans="1:7" ht="17.399999999999999" x14ac:dyDescent="0.3">
      <c r="A9" s="449" t="str">
        <f>'1. паспорт местоположение'!A9:C9</f>
        <v>АО "Россети Тюмень"</v>
      </c>
      <c r="B9" s="449"/>
      <c r="C9" s="197"/>
      <c r="D9" s="197"/>
      <c r="E9" s="197"/>
      <c r="F9" s="197"/>
      <c r="G9" s="197"/>
    </row>
    <row r="10" spans="1:7" x14ac:dyDescent="0.3">
      <c r="A10" s="443" t="s">
        <v>9</v>
      </c>
      <c r="B10" s="443"/>
      <c r="C10" s="198"/>
      <c r="D10" s="198"/>
      <c r="E10" s="198"/>
      <c r="F10" s="198"/>
      <c r="G10" s="198"/>
    </row>
    <row r="11" spans="1:7" ht="17.399999999999999" x14ac:dyDescent="0.3">
      <c r="A11" s="196"/>
      <c r="B11" s="196"/>
      <c r="C11" s="196"/>
      <c r="D11" s="196"/>
      <c r="E11" s="196"/>
      <c r="F11" s="196"/>
      <c r="G11" s="196"/>
    </row>
    <row r="12" spans="1:7" ht="30.75" customHeight="1" x14ac:dyDescent="0.3">
      <c r="A12" s="444" t="str">
        <f>'1. паспорт местоположение'!A12:C12</f>
        <v>F_TP3500.PS.0016</v>
      </c>
      <c r="B12" s="444"/>
      <c r="C12" s="197"/>
      <c r="D12" s="197"/>
      <c r="E12" s="197"/>
      <c r="F12" s="197"/>
      <c r="G12" s="197"/>
    </row>
    <row r="13" spans="1:7" x14ac:dyDescent="0.3">
      <c r="A13" s="443" t="s">
        <v>8</v>
      </c>
      <c r="B13" s="443"/>
      <c r="C13" s="198"/>
      <c r="D13" s="198"/>
      <c r="E13" s="198"/>
      <c r="F13" s="198"/>
      <c r="G13" s="198"/>
    </row>
    <row r="14" spans="1:7" ht="18" x14ac:dyDescent="0.3">
      <c r="A14" s="11"/>
      <c r="B14" s="11"/>
      <c r="C14" s="11"/>
      <c r="D14" s="11"/>
      <c r="E14" s="11"/>
      <c r="F14" s="11"/>
      <c r="G14" s="11"/>
    </row>
    <row r="15" spans="1:7" ht="56.25" customHeight="1" x14ac:dyDescent="0.3">
      <c r="A15" s="444" t="str">
        <f>'1. паспорт местоположение'!A15:C15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c r="B15" s="444"/>
      <c r="C15" s="197"/>
      <c r="D15" s="197"/>
      <c r="E15" s="197"/>
      <c r="F15" s="197"/>
      <c r="G15" s="197"/>
    </row>
    <row r="16" spans="1:7" x14ac:dyDescent="0.3">
      <c r="A16" s="443" t="s">
        <v>7</v>
      </c>
      <c r="B16" s="443"/>
      <c r="C16" s="198"/>
      <c r="D16" s="198"/>
      <c r="E16" s="198"/>
      <c r="F16" s="198"/>
      <c r="G16" s="198"/>
    </row>
    <row r="17" spans="1:2" x14ac:dyDescent="0.3">
      <c r="B17" s="107"/>
    </row>
    <row r="18" spans="1:2" ht="33.75" customHeight="1" x14ac:dyDescent="0.3">
      <c r="A18" s="445" t="s">
        <v>449</v>
      </c>
      <c r="B18" s="446"/>
    </row>
    <row r="19" spans="1:2" x14ac:dyDescent="0.3">
      <c r="B19" s="43"/>
    </row>
    <row r="20" spans="1:2" ht="16.2" thickBot="1" x14ac:dyDescent="0.35">
      <c r="B20" s="108"/>
    </row>
    <row r="21" spans="1:2" ht="55.2" x14ac:dyDescent="0.3">
      <c r="A21" s="202" t="s">
        <v>597</v>
      </c>
      <c r="B21" s="203" t="str">
        <f>A15</f>
        <v>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v>
      </c>
    </row>
    <row r="22" spans="1:2" x14ac:dyDescent="0.3">
      <c r="A22" s="204" t="s">
        <v>336</v>
      </c>
      <c r="B22" s="205" t="str">
        <f>'1. паспорт местоположение'!C27:C27</f>
        <v>Районы Юга Тюменской области</v>
      </c>
    </row>
    <row r="23" spans="1:2" x14ac:dyDescent="0.3">
      <c r="A23" s="204" t="s">
        <v>302</v>
      </c>
      <c r="B23" s="206" t="s">
        <v>598</v>
      </c>
    </row>
    <row r="24" spans="1:2" x14ac:dyDescent="0.3">
      <c r="A24" s="204" t="s">
        <v>337</v>
      </c>
      <c r="B24" s="207"/>
    </row>
    <row r="25" spans="1:2" x14ac:dyDescent="0.3">
      <c r="A25" s="208" t="s">
        <v>338</v>
      </c>
      <c r="B25" s="205">
        <v>2026</v>
      </c>
    </row>
    <row r="26" spans="1:2" x14ac:dyDescent="0.3">
      <c r="A26" s="208" t="s">
        <v>339</v>
      </c>
      <c r="B26" s="207" t="str">
        <f>'3.3 паспорт описание'!C30</f>
        <v>С</v>
      </c>
    </row>
    <row r="27" spans="1:2" x14ac:dyDescent="0.3">
      <c r="A27" s="149" t="s">
        <v>599</v>
      </c>
      <c r="B27" s="209">
        <f>'6.2. Паспорт фин осв ввод'!D24</f>
        <v>69.036260637938398</v>
      </c>
    </row>
    <row r="28" spans="1:2" x14ac:dyDescent="0.3">
      <c r="A28" s="181" t="s">
        <v>340</v>
      </c>
      <c r="B28" s="207" t="s">
        <v>647</v>
      </c>
    </row>
    <row r="29" spans="1:2" x14ac:dyDescent="0.3">
      <c r="A29" s="248" t="s">
        <v>341</v>
      </c>
      <c r="B29" s="252">
        <v>3.2970000000000002</v>
      </c>
    </row>
    <row r="30" spans="1:2" ht="27.6" x14ac:dyDescent="0.3">
      <c r="A30" s="249" t="s">
        <v>342</v>
      </c>
      <c r="B30" s="251">
        <v>3.2970000000000002</v>
      </c>
    </row>
    <row r="31" spans="1:2" x14ac:dyDescent="0.3">
      <c r="A31" s="246" t="s">
        <v>343</v>
      </c>
      <c r="B31" s="247"/>
    </row>
    <row r="32" spans="1:2" ht="28.2" thickBot="1" x14ac:dyDescent="0.35">
      <c r="A32" s="255" t="s">
        <v>588</v>
      </c>
      <c r="B32" s="256">
        <v>3.2970000000000002</v>
      </c>
    </row>
    <row r="33" spans="1:2" ht="27.6" x14ac:dyDescent="0.3">
      <c r="A33" s="258" t="s">
        <v>485</v>
      </c>
      <c r="B33" s="259">
        <v>1.593</v>
      </c>
    </row>
    <row r="34" spans="1:2" x14ac:dyDescent="0.3">
      <c r="A34" s="254" t="s">
        <v>344</v>
      </c>
      <c r="B34" s="253">
        <v>3.07</v>
      </c>
    </row>
    <row r="35" spans="1:2" x14ac:dyDescent="0.3">
      <c r="A35" s="254" t="s">
        <v>345</v>
      </c>
      <c r="B35" s="257">
        <v>1.593</v>
      </c>
    </row>
    <row r="36" spans="1:2" x14ac:dyDescent="0.3">
      <c r="A36" s="254" t="s">
        <v>346</v>
      </c>
      <c r="B36" s="257">
        <v>1.3280000000000001</v>
      </c>
    </row>
    <row r="37" spans="1:2" ht="27.6" x14ac:dyDescent="0.3">
      <c r="A37" s="258" t="s">
        <v>648</v>
      </c>
      <c r="B37" s="259">
        <v>1.704</v>
      </c>
    </row>
    <row r="38" spans="1:2" x14ac:dyDescent="0.3">
      <c r="A38" s="254" t="s">
        <v>344</v>
      </c>
      <c r="B38" s="253">
        <v>3.28</v>
      </c>
    </row>
    <row r="39" spans="1:2" x14ac:dyDescent="0.3">
      <c r="A39" s="254" t="s">
        <v>345</v>
      </c>
      <c r="B39" s="257">
        <v>0</v>
      </c>
    </row>
    <row r="40" spans="1:2" x14ac:dyDescent="0.3">
      <c r="A40" s="254" t="s">
        <v>346</v>
      </c>
      <c r="B40" s="257">
        <v>0</v>
      </c>
    </row>
    <row r="41" spans="1:2" ht="28.2" thickBot="1" x14ac:dyDescent="0.35">
      <c r="A41" s="255" t="s">
        <v>600</v>
      </c>
      <c r="B41" s="256">
        <v>0</v>
      </c>
    </row>
    <row r="42" spans="1:2" x14ac:dyDescent="0.3">
      <c r="A42" s="254" t="s">
        <v>601</v>
      </c>
      <c r="B42" s="253" t="s">
        <v>484</v>
      </c>
    </row>
    <row r="43" spans="1:2" x14ac:dyDescent="0.3">
      <c r="A43" s="254" t="s">
        <v>344</v>
      </c>
      <c r="B43" s="253" t="s">
        <v>484</v>
      </c>
    </row>
    <row r="44" spans="1:2" x14ac:dyDescent="0.3">
      <c r="A44" s="254" t="s">
        <v>345</v>
      </c>
      <c r="B44" s="253" t="s">
        <v>484</v>
      </c>
    </row>
    <row r="45" spans="1:2" x14ac:dyDescent="0.3">
      <c r="A45" s="254" t="s">
        <v>346</v>
      </c>
      <c r="B45" s="253" t="s">
        <v>484</v>
      </c>
    </row>
    <row r="46" spans="1:2" ht="28.2" thickBot="1" x14ac:dyDescent="0.35">
      <c r="A46" s="255" t="s">
        <v>602</v>
      </c>
      <c r="B46" s="256">
        <v>0</v>
      </c>
    </row>
    <row r="47" spans="1:2" x14ac:dyDescent="0.3">
      <c r="A47" s="254" t="s">
        <v>601</v>
      </c>
      <c r="B47" s="253" t="s">
        <v>484</v>
      </c>
    </row>
    <row r="48" spans="1:2" x14ac:dyDescent="0.3">
      <c r="A48" s="254" t="s">
        <v>344</v>
      </c>
      <c r="B48" s="253" t="s">
        <v>484</v>
      </c>
    </row>
    <row r="49" spans="1:2" x14ac:dyDescent="0.3">
      <c r="A49" s="254" t="s">
        <v>345</v>
      </c>
      <c r="B49" s="253" t="s">
        <v>484</v>
      </c>
    </row>
    <row r="50" spans="1:2" x14ac:dyDescent="0.3">
      <c r="A50" s="254" t="s">
        <v>346</v>
      </c>
      <c r="B50" s="253" t="s">
        <v>484</v>
      </c>
    </row>
    <row r="51" spans="1:2" ht="28.2" thickBot="1" x14ac:dyDescent="0.35">
      <c r="A51" s="255" t="s">
        <v>347</v>
      </c>
      <c r="B51" s="250" t="s">
        <v>484</v>
      </c>
    </row>
    <row r="52" spans="1:2" x14ac:dyDescent="0.3">
      <c r="A52" s="254" t="s">
        <v>343</v>
      </c>
      <c r="B52" s="253" t="s">
        <v>484</v>
      </c>
    </row>
    <row r="53" spans="1:2" x14ac:dyDescent="0.3">
      <c r="A53" s="254" t="s">
        <v>603</v>
      </c>
      <c r="B53" s="253" t="s">
        <v>484</v>
      </c>
    </row>
    <row r="54" spans="1:2" x14ac:dyDescent="0.3">
      <c r="A54" s="254" t="s">
        <v>604</v>
      </c>
      <c r="B54" s="253" t="s">
        <v>484</v>
      </c>
    </row>
    <row r="55" spans="1:2" x14ac:dyDescent="0.3">
      <c r="A55" s="254" t="s">
        <v>605</v>
      </c>
      <c r="B55" s="253" t="s">
        <v>484</v>
      </c>
    </row>
    <row r="56" spans="1:2" ht="16.2" thickBot="1" x14ac:dyDescent="0.35">
      <c r="A56" s="255" t="s">
        <v>348</v>
      </c>
      <c r="B56" s="250">
        <v>3.07</v>
      </c>
    </row>
    <row r="57" spans="1:2" ht="16.2" thickBot="1" x14ac:dyDescent="0.35">
      <c r="A57" s="255" t="s">
        <v>349</v>
      </c>
      <c r="B57" s="256">
        <v>1.593</v>
      </c>
    </row>
    <row r="58" spans="1:2" ht="16.2" thickBot="1" x14ac:dyDescent="0.35">
      <c r="A58" s="255" t="s">
        <v>350</v>
      </c>
      <c r="B58" s="250">
        <v>3.07</v>
      </c>
    </row>
    <row r="59" spans="1:2" ht="16.2" thickBot="1" x14ac:dyDescent="0.35">
      <c r="A59" s="255" t="s">
        <v>351</v>
      </c>
      <c r="B59" s="256">
        <v>1.3280000000000001</v>
      </c>
    </row>
    <row r="60" spans="1:2" ht="16.2" thickBot="1" x14ac:dyDescent="0.35">
      <c r="A60" s="255" t="s">
        <v>352</v>
      </c>
      <c r="B60" s="250" t="s">
        <v>484</v>
      </c>
    </row>
    <row r="61" spans="1:2" x14ac:dyDescent="0.3">
      <c r="A61" s="254" t="s">
        <v>353</v>
      </c>
      <c r="B61" s="253" t="s">
        <v>589</v>
      </c>
    </row>
    <row r="62" spans="1:2" x14ac:dyDescent="0.3">
      <c r="A62" s="254" t="s">
        <v>354</v>
      </c>
      <c r="B62" s="253" t="s">
        <v>649</v>
      </c>
    </row>
    <row r="63" spans="1:2" x14ac:dyDescent="0.3">
      <c r="A63" s="254" t="s">
        <v>355</v>
      </c>
      <c r="B63" s="253" t="s">
        <v>484</v>
      </c>
    </row>
    <row r="64" spans="1:2" x14ac:dyDescent="0.3">
      <c r="A64" s="254" t="s">
        <v>356</v>
      </c>
      <c r="B64" s="253" t="s">
        <v>484</v>
      </c>
    </row>
    <row r="65" spans="1:2" x14ac:dyDescent="0.3">
      <c r="A65" s="254" t="s">
        <v>357</v>
      </c>
      <c r="B65" s="253" t="s">
        <v>484</v>
      </c>
    </row>
    <row r="66" spans="1:2" ht="28.2" thickBot="1" x14ac:dyDescent="0.35">
      <c r="A66" s="255" t="s">
        <v>358</v>
      </c>
      <c r="B66" s="250" t="s">
        <v>484</v>
      </c>
    </row>
    <row r="67" spans="1:2" ht="28.2" thickBot="1" x14ac:dyDescent="0.35">
      <c r="A67" s="255" t="s">
        <v>359</v>
      </c>
      <c r="B67" s="250" t="s">
        <v>484</v>
      </c>
    </row>
    <row r="68" spans="1:2" x14ac:dyDescent="0.3">
      <c r="A68" s="254" t="s">
        <v>343</v>
      </c>
      <c r="B68" s="253" t="s">
        <v>484</v>
      </c>
    </row>
    <row r="69" spans="1:2" x14ac:dyDescent="0.3">
      <c r="A69" s="254" t="s">
        <v>606</v>
      </c>
      <c r="B69" s="253" t="s">
        <v>484</v>
      </c>
    </row>
    <row r="70" spans="1:2" x14ac:dyDescent="0.3">
      <c r="A70" s="254" t="s">
        <v>607</v>
      </c>
      <c r="B70" s="253" t="s">
        <v>484</v>
      </c>
    </row>
    <row r="71" spans="1:2" ht="28.2" thickBot="1" x14ac:dyDescent="0.35">
      <c r="A71" s="255" t="s">
        <v>360</v>
      </c>
      <c r="B71" s="253" t="s">
        <v>486</v>
      </c>
    </row>
    <row r="72" spans="1:2" ht="16.2" thickBot="1" x14ac:dyDescent="0.35">
      <c r="A72" s="255" t="s">
        <v>361</v>
      </c>
      <c r="B72" s="250" t="s">
        <v>484</v>
      </c>
    </row>
    <row r="73" spans="1:2" ht="28.5" customHeight="1" x14ac:dyDescent="0.3">
      <c r="A73" s="254" t="s">
        <v>608</v>
      </c>
      <c r="B73" s="245">
        <f>'6.1. Паспорт сетевой график'!H43</f>
        <v>46310</v>
      </c>
    </row>
    <row r="74" spans="1:2" x14ac:dyDescent="0.3">
      <c r="A74" s="254" t="s">
        <v>609</v>
      </c>
      <c r="B74" s="253" t="s">
        <v>484</v>
      </c>
    </row>
    <row r="75" spans="1:2" x14ac:dyDescent="0.3">
      <c r="A75" s="254" t="s">
        <v>610</v>
      </c>
      <c r="B75" s="253" t="s">
        <v>484</v>
      </c>
    </row>
    <row r="76" spans="1:2" ht="28.2" thickBot="1" x14ac:dyDescent="0.35">
      <c r="A76" s="255" t="s">
        <v>362</v>
      </c>
      <c r="B76" s="250" t="s">
        <v>484</v>
      </c>
    </row>
    <row r="77" spans="1:2" ht="28.2" thickBot="1" x14ac:dyDescent="0.35">
      <c r="A77" s="255" t="s">
        <v>363</v>
      </c>
      <c r="B77" s="250" t="s">
        <v>484</v>
      </c>
    </row>
    <row r="78" spans="1:2" x14ac:dyDescent="0.3">
      <c r="A78" s="254" t="s">
        <v>611</v>
      </c>
      <c r="B78" s="253" t="s">
        <v>484</v>
      </c>
    </row>
    <row r="79" spans="1:2" x14ac:dyDescent="0.3">
      <c r="A79" s="254" t="s">
        <v>612</v>
      </c>
      <c r="B79" s="253" t="s">
        <v>484</v>
      </c>
    </row>
    <row r="80" spans="1:2" x14ac:dyDescent="0.3">
      <c r="A80" s="254" t="s">
        <v>613</v>
      </c>
      <c r="B80" s="253" t="s">
        <v>484</v>
      </c>
    </row>
    <row r="81" spans="1:2" x14ac:dyDescent="0.3">
      <c r="A81" s="254" t="s">
        <v>614</v>
      </c>
      <c r="B81" s="253" t="s">
        <v>484</v>
      </c>
    </row>
    <row r="82" spans="1:2" x14ac:dyDescent="0.3">
      <c r="A82" s="254" t="s">
        <v>615</v>
      </c>
      <c r="B82" s="253" t="s">
        <v>484</v>
      </c>
    </row>
    <row r="83" spans="1:2" x14ac:dyDescent="0.3">
      <c r="B83" s="109"/>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2015-11-30T14:18:17Z</cp:lastPrinted>
  <dcterms:created xsi:type="dcterms:W3CDTF">2015-08-16T15:31:05Z</dcterms:created>
  <dcterms:modified xsi:type="dcterms:W3CDTF">2024-11-03T15:07:03Z</dcterms:modified>
</cp:coreProperties>
</file>