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TP3600.PS.0035\"/>
    </mc:Choice>
  </mc:AlternateContent>
  <bookViews>
    <workbookView xWindow="0" yWindow="0" windowWidth="28800" windowHeight="11400"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1BEF4BC3_EB56_4D2F_BCB5_49AB74E0B010_.wvu.Cols" localSheetId="7" hidden="1">'5. анализ эконом эфф'!$E:$AJ</definedName>
    <definedName name="Z_1BEF4BC3_EB56_4D2F_BCB5_49AB74E0B01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BEF4BC3_EB56_4D2F_BCB5_49AB74E0B010_.wvu.PrintArea" localSheetId="0" hidden="1">'1. паспорт местоположение'!$A$1:$C$49</definedName>
    <definedName name="Z_1BEF4BC3_EB56_4D2F_BCB5_49AB74E0B010_.wvu.PrintArea" localSheetId="1" hidden="1">'2. паспорт  ТП'!$A$1:$S$29</definedName>
    <definedName name="Z_1BEF4BC3_EB56_4D2F_BCB5_49AB74E0B010_.wvu.PrintArea" localSheetId="2" hidden="1">'3.1. паспорт Техсостояние ПС'!$A$2:$Q$63</definedName>
    <definedName name="Z_1BEF4BC3_EB56_4D2F_BCB5_49AB74E0B010_.wvu.PrintArea" localSheetId="3" hidden="1">'3.2 паспорт Техсостояние ЛЭП'!$A$1:$AA$25</definedName>
    <definedName name="Z_1BEF4BC3_EB56_4D2F_BCB5_49AB74E0B010_.wvu.PrintArea" localSheetId="4" hidden="1">'3.3 паспорт описание'!$A$1:$C$30</definedName>
    <definedName name="Z_1BEF4BC3_EB56_4D2F_BCB5_49AB74E0B010_.wvu.PrintArea" localSheetId="5" hidden="1">'3.4. Паспорт надежность'!$A$1:$Z$33</definedName>
    <definedName name="Z_1BEF4BC3_EB56_4D2F_BCB5_49AB74E0B010_.wvu.PrintArea" localSheetId="6" hidden="1">'4. паспортбюджет'!$A$1:$O$22</definedName>
    <definedName name="Z_1BEF4BC3_EB56_4D2F_BCB5_49AB74E0B010_.wvu.PrintArea" localSheetId="8" hidden="1">'6.1. Паспорт сетевой график'!$A$1:$L$54</definedName>
    <definedName name="Z_1BEF4BC3_EB56_4D2F_BCB5_49AB74E0B010_.wvu.PrintArea" localSheetId="9" hidden="1">'6.2. Паспорт фин осв ввод'!$A$1:$Q$64</definedName>
    <definedName name="Z_1BEF4BC3_EB56_4D2F_BCB5_49AB74E0B010_.wvu.PrintTitles" localSheetId="0" hidden="1">'1. паспорт местоположение'!$21:$21</definedName>
    <definedName name="Z_1BEF4BC3_EB56_4D2F_BCB5_49AB74E0B010_.wvu.PrintTitles" localSheetId="1" hidden="1">'2. паспорт  ТП'!$21:$21</definedName>
    <definedName name="Z_1BEF4BC3_EB56_4D2F_BCB5_49AB74E0B010_.wvu.PrintTitles" localSheetId="4" hidden="1">'3.3 паспорт описание'!$21:$21</definedName>
    <definedName name="Z_1BEF4BC3_EB56_4D2F_BCB5_49AB74E0B010_.wvu.PrintTitles" localSheetId="6" hidden="1">'4. паспортбюджет'!$21:$21</definedName>
    <definedName name="Z_1F003A23_3F4F_4FD3_931A_C30598170D2D_.wvu.Cols" localSheetId="7" hidden="1">'5. анализ эконом эфф'!$E:$AJ</definedName>
    <definedName name="Z_1F003A23_3F4F_4FD3_931A_C30598170D2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F003A23_3F4F_4FD3_931A_C30598170D2D_.wvu.PrintArea" localSheetId="0" hidden="1">'1. паспорт местоположение'!$A$1:$C$49</definedName>
    <definedName name="Z_1F003A23_3F4F_4FD3_931A_C30598170D2D_.wvu.PrintArea" localSheetId="1" hidden="1">'2. паспорт  ТП'!$A$1:$S$29</definedName>
    <definedName name="Z_1F003A23_3F4F_4FD3_931A_C30598170D2D_.wvu.PrintArea" localSheetId="2" hidden="1">'3.1. паспорт Техсостояние ПС'!$A$2:$Q$63</definedName>
    <definedName name="Z_1F003A23_3F4F_4FD3_931A_C30598170D2D_.wvu.PrintArea" localSheetId="3" hidden="1">'3.2 паспорт Техсостояние ЛЭП'!$A$1:$AA$25</definedName>
    <definedName name="Z_1F003A23_3F4F_4FD3_931A_C30598170D2D_.wvu.PrintArea" localSheetId="5" hidden="1">'3.4. Паспорт надежность'!$A$1:$Z$33</definedName>
    <definedName name="Z_1F003A23_3F4F_4FD3_931A_C30598170D2D_.wvu.PrintArea" localSheetId="6" hidden="1">'4. паспортбюджет'!$A$1:$O$22</definedName>
    <definedName name="Z_1F003A23_3F4F_4FD3_931A_C30598170D2D_.wvu.PrintArea" localSheetId="8" hidden="1">'6.1. Паспорт сетевой график'!$A$1:$L$54</definedName>
    <definedName name="Z_1F003A23_3F4F_4FD3_931A_C30598170D2D_.wvu.PrintArea" localSheetId="9" hidden="1">'6.2. Паспорт фин осв ввод'!$A$1:$Q$64</definedName>
    <definedName name="Z_1F003A23_3F4F_4FD3_931A_C30598170D2D_.wvu.PrintTitles" localSheetId="0" hidden="1">'1. паспорт местоположение'!$21:$21</definedName>
    <definedName name="Z_1F003A23_3F4F_4FD3_931A_C30598170D2D_.wvu.PrintTitles" localSheetId="1" hidden="1">'2. паспорт  ТП'!$21:$21</definedName>
    <definedName name="Z_1F003A23_3F4F_4FD3_931A_C30598170D2D_.wvu.PrintTitles" localSheetId="4" hidden="1">'3.3 паспорт описание'!$21:$21</definedName>
    <definedName name="Z_1F003A23_3F4F_4FD3_931A_C30598170D2D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ПС'!$A$2:$Q$63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ввод'!$A$1:$Q$64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ПС'!$A$2:$Q$63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ввод'!$A$1:$Q$64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ПС'!$A$2:$Q$63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ввод'!$A$1:$Q$64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ПС'!$A$2:$Q$63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ввод'!$A$1:$Q$64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A42FA73_8D1E_4D2E_8358_A73F3B225700_.wvu.Cols" localSheetId="7" hidden="1">'5. анализ эконом эфф'!$E:$AJ</definedName>
    <definedName name="Z_EA42FA73_8D1E_4D2E_8358_A73F3B22570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42FA73_8D1E_4D2E_8358_A73F3B225700_.wvu.PrintArea" localSheetId="0" hidden="1">'1. паспорт местоположение'!$A$1:$C$49</definedName>
    <definedName name="Z_EA42FA73_8D1E_4D2E_8358_A73F3B225700_.wvu.PrintArea" localSheetId="1" hidden="1">'2. паспорт  ТП'!$A$1:$S$29</definedName>
    <definedName name="Z_EA42FA73_8D1E_4D2E_8358_A73F3B225700_.wvu.PrintArea" localSheetId="2" hidden="1">'3.1. паспорт Техсостояние ПС'!$A$2:$Q$63</definedName>
    <definedName name="Z_EA42FA73_8D1E_4D2E_8358_A73F3B225700_.wvu.PrintArea" localSheetId="3" hidden="1">'3.2 паспорт Техсостояние ЛЭП'!$A$1:$AA$25</definedName>
    <definedName name="Z_EA42FA73_8D1E_4D2E_8358_A73F3B225700_.wvu.PrintArea" localSheetId="4" hidden="1">'3.3 паспорт описание'!$A$1:$C$30</definedName>
    <definedName name="Z_EA42FA73_8D1E_4D2E_8358_A73F3B225700_.wvu.PrintArea" localSheetId="5" hidden="1">'3.4. Паспорт надежность'!$A$1:$Z$33</definedName>
    <definedName name="Z_EA42FA73_8D1E_4D2E_8358_A73F3B225700_.wvu.PrintArea" localSheetId="6" hidden="1">'4. паспортбюджет'!$A$1:$O$22</definedName>
    <definedName name="Z_EA42FA73_8D1E_4D2E_8358_A73F3B225700_.wvu.PrintArea" localSheetId="8" hidden="1">'6.1. Паспорт сетевой график'!$A$1:$L$54</definedName>
    <definedName name="Z_EA42FA73_8D1E_4D2E_8358_A73F3B225700_.wvu.PrintArea" localSheetId="9" hidden="1">'6.2. Паспорт фин осв ввод'!$A$1:$Q$64</definedName>
    <definedName name="Z_EA42FA73_8D1E_4D2E_8358_A73F3B225700_.wvu.PrintTitles" localSheetId="0" hidden="1">'1. паспорт местоположение'!$21:$21</definedName>
    <definedName name="Z_EA42FA73_8D1E_4D2E_8358_A73F3B225700_.wvu.PrintTitles" localSheetId="1" hidden="1">'2. паспорт  ТП'!$21:$21</definedName>
    <definedName name="Z_EA42FA73_8D1E_4D2E_8358_A73F3B225700_.wvu.PrintTitles" localSheetId="4" hidden="1">'3.3 паспорт описание'!$21:$21</definedName>
    <definedName name="Z_EA42FA73_8D1E_4D2E_8358_A73F3B225700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 name="Чувочина Ольга Валериевна - Личное представление" guid="{65535528-8119-4335-BBEE-BBB9A14A1335}" mergeInterval="0" personalView="1" maximized="1" windowWidth="1676" windowHeight="825" tabRatio="859" activeSheetId="9"/>
    <customWorkbookView name="Абакумов Борис Викторович - Личное представление" guid="{0727A3F2-96A4-4BA4-8256-21193112A3FE}" mergeInterval="0" personalView="1" maximized="1" windowWidth="1593" windowHeight="766" tabRatio="859" activeSheetId="11"/>
    <customWorkbookView name="Бояркин Иван Александрович - Личное представление" guid="{DEEE5AE7-0116-4B26-A117-E92CBED445BB}" mergeInterval="0" personalView="1" maximized="1" windowWidth="1472" windowHeight="830" tabRatio="859" activeSheetId="5"/>
    <customWorkbookView name="Думачева Мария Васильевна - Личное представление" guid="{9BE15DB9-7CDF-40D6-AC29-56213DFB7BD6}" mergeInterval="0" personalView="1" maximized="1" windowWidth="1920" windowHeight="781" tabRatio="859" activeSheetId="12"/>
    <customWorkbookView name="Торохова Ольга Александровна - Личное представление" guid="{1F003A23-3F4F-4FD3-931A-C30598170D2D}" mergeInterval="0" personalView="1" maximized="1" windowWidth="1676" windowHeight="825" tabRatio="859" activeSheetId="10"/>
    <customWorkbookView name="Урубков Евгений Тимофеевич - Личное представление" guid="{EA42FA73-8D1E-4D2E-8358-A73F3B225700}" mergeInterval="0" personalView="1" maximized="1" xWindow="-8" yWindow="-8" windowWidth="1936" windowHeight="1056" tabRatio="859" activeSheetId="6"/>
    <customWorkbookView name="Владимир - Личное представление" guid="{1BEF4BC3-EB56-4D2F-BCB5-49AB74E0B010}" mergeInterval="0" personalView="1" xWindow="738" yWindow="11" windowWidth="1154" windowHeight="1005" tabRatio="859" activeSheetId="10"/>
  </customWorkbookViews>
</workbook>
</file>

<file path=xl/calcChain.xml><?xml version="1.0" encoding="utf-8"?>
<calcChain xmlns="http://schemas.openxmlformats.org/spreadsheetml/2006/main">
  <c r="H53" i="9" l="1"/>
  <c r="G53" i="9"/>
  <c r="H51" i="9"/>
  <c r="H47" i="9"/>
  <c r="H43" i="9"/>
  <c r="H44" i="9"/>
  <c r="AW24" i="16" l="1"/>
  <c r="G44" i="9" l="1"/>
  <c r="G40" i="9"/>
  <c r="H40" i="9"/>
  <c r="C40" i="9"/>
  <c r="D40" i="9" s="1"/>
  <c r="C43" i="9" s="1"/>
  <c r="D43" i="9" s="1"/>
  <c r="C44" i="9" s="1"/>
  <c r="D44" i="9" s="1"/>
  <c r="C45" i="9" s="1"/>
  <c r="D45" i="9" s="1"/>
  <c r="C47" i="9" s="1"/>
  <c r="D47" i="9" s="1"/>
  <c r="C49" i="9" s="1"/>
  <c r="D49" i="9" s="1"/>
  <c r="C50" i="9" s="1"/>
  <c r="D50" i="9" s="1"/>
  <c r="C51" i="9" s="1"/>
  <c r="D51" i="9" s="1"/>
  <c r="C53" i="9" s="1"/>
  <c r="D53" i="9" s="1"/>
  <c r="C37" i="9"/>
  <c r="A15" i="17" l="1"/>
  <c r="B21" i="17" s="1"/>
  <c r="A9" i="17"/>
  <c r="A5" i="17"/>
  <c r="A15" i="9" l="1"/>
  <c r="A12" i="9"/>
  <c r="A9" i="9"/>
  <c r="A12" i="17" l="1"/>
  <c r="A5" i="16" l="1"/>
  <c r="A4" i="10"/>
  <c r="A5" i="8"/>
  <c r="A5" i="7"/>
  <c r="A4" i="6"/>
  <c r="A5" i="5"/>
  <c r="A5" i="4"/>
  <c r="A6" i="15"/>
  <c r="A5" i="9" s="1"/>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F10" i="15" l="1"/>
  <c r="A8" i="10" l="1"/>
  <c r="A9" i="8"/>
  <c r="A9" i="7"/>
  <c r="A8" i="6"/>
  <c r="A9" i="5"/>
  <c r="E9" i="4"/>
  <c r="A8" i="2"/>
  <c r="G43" i="9" l="1"/>
  <c r="G37" i="9"/>
  <c r="G45" i="9" l="1"/>
  <c r="H45" i="9" s="1"/>
  <c r="G47" i="9" s="1"/>
  <c r="G49" i="9" l="1"/>
  <c r="H49" i="9" s="1"/>
  <c r="G50" i="9" s="1"/>
  <c r="H50" i="9" s="1"/>
  <c r="G51" i="9" l="1"/>
</calcChain>
</file>

<file path=xl/sharedStrings.xml><?xml version="1.0" encoding="utf-8"?>
<sst xmlns="http://schemas.openxmlformats.org/spreadsheetml/2006/main" count="1740" uniqueCount="765">
  <si>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</si>
  <si>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</si>
  <si>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</si>
  <si>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</si>
  <si>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</si>
  <si>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</si>
  <si>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</si>
  <si>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</si>
  <si>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</si>
  <si>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</si>
  <si>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</si>
  <si>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</si>
  <si>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</si>
  <si>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</si>
  <si>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</si>
  <si>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</si>
  <si>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</si>
  <si>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</si>
  <si>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</si>
  <si>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</si>
  <si>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</si>
  <si>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</si>
  <si>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</si>
  <si>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</si>
  <si>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</si>
  <si>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</si>
  <si>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</si>
  <si>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</si>
  <si>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</si>
  <si>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</si>
  <si>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</si>
  <si>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</si>
  <si>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</si>
  <si>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</si>
  <si>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</si>
  <si>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</si>
  <si>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</si>
  <si>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</si>
  <si>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</si>
  <si>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</si>
  <si>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</si>
  <si>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</si>
  <si>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</si>
  <si>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</si>
  <si>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</si>
  <si>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</si>
  <si>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</si>
  <si>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</si>
  <si>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</si>
  <si>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</si>
  <si>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</si>
  <si>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</si>
  <si>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</si>
  <si>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</si>
  <si>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</si>
  <si>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</si>
  <si>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</si>
  <si>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</si>
  <si>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</si>
  <si>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</si>
  <si>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</si>
  <si>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</si>
  <si>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</si>
  <si>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</si>
  <si>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</si>
  <si>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</si>
  <si>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</si>
  <si>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</si>
  <si>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</si>
  <si>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</si>
  <si>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</si>
  <si>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</si>
  <si>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</si>
  <si>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</si>
  <si>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</si>
  <si>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</si>
  <si>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</si>
  <si>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</si>
  <si>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</si>
  <si>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</si>
  <si>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</si>
  <si>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</si>
  <si>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</si>
  <si>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</si>
  <si>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</si>
  <si>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</si>
  <si>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</si>
  <si>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</si>
  <si>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</si>
  <si>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</si>
  <si>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</si>
  <si>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</si>
  <si>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</si>
  <si>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</si>
  <si>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</si>
  <si>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</si>
  <si>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</si>
  <si>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</si>
  <si>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</si>
  <si>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</si>
  <si>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</si>
  <si>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</si>
  <si>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</si>
  <si>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</si>
  <si>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</si>
  <si>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</si>
  <si>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</si>
  <si>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</si>
  <si>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</si>
  <si>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</si>
  <si>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</si>
  <si>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</si>
  <si>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</si>
  <si>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</si>
  <si>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</si>
  <si>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</si>
  <si>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</si>
  <si>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</si>
  <si>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</si>
  <si>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</si>
  <si>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</si>
  <si>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</si>
  <si>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</si>
  <si>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</si>
  <si>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</si>
  <si>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</si>
  <si>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</si>
  <si>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</si>
  <si>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</si>
  <si>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</si>
  <si>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</si>
  <si>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</si>
  <si>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</si>
  <si>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</si>
  <si>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</si>
  <si>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</si>
  <si>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</si>
  <si>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</si>
  <si>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</si>
  <si>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</si>
  <si>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</si>
  <si>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</si>
  <si>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</si>
  <si>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</si>
  <si>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</si>
  <si>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</si>
  <si>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</si>
  <si>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</si>
  <si>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</si>
  <si>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</si>
  <si>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</si>
  <si>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</si>
  <si>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</si>
  <si>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</si>
  <si>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</si>
  <si>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</si>
  <si>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</si>
  <si>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</si>
  <si>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</si>
  <si>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</si>
  <si>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</si>
  <si>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</si>
  <si>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</si>
  <si>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</si>
  <si>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</si>
  <si>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</si>
  <si>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</si>
  <si>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</si>
  <si>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</si>
  <si>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</si>
  <si>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</si>
  <si>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</si>
  <si>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</si>
  <si>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</si>
  <si>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</si>
  <si>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</si>
  <si>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</si>
  <si>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</si>
  <si>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</si>
  <si>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</si>
  <si>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</si>
  <si>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</si>
  <si>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</si>
  <si>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</si>
  <si>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</si>
  <si>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</si>
  <si>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</si>
  <si>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</si>
  <si>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</si>
  <si>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</si>
  <si>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</si>
  <si>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</si>
  <si>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</si>
  <si>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</si>
  <si>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</si>
  <si>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</si>
  <si>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</si>
  <si>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</si>
  <si>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</si>
  <si>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</si>
  <si>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</si>
  <si>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</si>
  <si>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</si>
  <si>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</si>
  <si>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</si>
  <si>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</si>
  <si>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</si>
  <si>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</si>
  <si>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</si>
  <si>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</si>
  <si>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</si>
  <si>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</si>
  <si>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</si>
  <si>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</si>
  <si>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</si>
  <si>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</si>
  <si>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</si>
  <si>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</si>
  <si>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</si>
  <si>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</si>
  <si>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</si>
  <si>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</si>
  <si>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</si>
  <si>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</si>
  <si>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</si>
  <si>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</si>
  <si>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</si>
  <si>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</si>
  <si>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</si>
  <si>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</si>
  <si>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</si>
  <si>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</si>
  <si>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</si>
  <si>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</si>
  <si>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</si>
  <si>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</si>
  <si>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</si>
  <si>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</si>
  <si>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</si>
  <si>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</si>
  <si>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</si>
  <si>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</si>
  <si>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</si>
  <si>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</si>
  <si>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</si>
  <si>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T4</t>
  </si>
  <si>
    <t>N4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</si>
  <si>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</si>
  <si>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</si>
  <si>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</si>
  <si>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</si>
  <si>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</si>
  <si>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</si>
  <si>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</si>
  <si>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4</t>
  </si>
  <si>
    <t>Ni/Nt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</si>
  <si>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</si>
  <si>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</si>
  <si>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</si>
  <si>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</si>
  <si>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</si>
  <si>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</si>
  <si>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</si>
  <si>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</si>
  <si>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</si>
  <si>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</si>
  <si>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</si>
  <si>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P4</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</si>
  <si>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</si>
  <si>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</si>
  <si>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</si>
  <si>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</si>
  <si>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</si>
  <si>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</si>
  <si>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</si>
  <si>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</si>
  <si>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</si>
  <si>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</si>
  <si>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</si>
  <si>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</si>
  <si>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</si>
  <si>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</si>
  <si>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</si>
  <si>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</si>
  <si>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</si>
  <si>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</si>
  <si>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</si>
  <si>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</si>
  <si>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</si>
  <si>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</si>
  <si>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</si>
  <si>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</si>
  <si>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</si>
  <si>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</si>
  <si>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</si>
  <si>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</si>
  <si>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</si>
  <si>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</si>
  <si>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</si>
  <si>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</si>
  <si>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</si>
  <si>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</si>
  <si>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</si>
  <si>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</si>
  <si>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</si>
  <si>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</si>
  <si>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</si>
  <si>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</si>
  <si>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</si>
  <si>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</si>
  <si>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</si>
  <si>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</si>
  <si>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</si>
  <si>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</si>
  <si>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</si>
  <si>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</si>
  <si>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</si>
  <si>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</si>
  <si>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</si>
  <si>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</si>
  <si>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</si>
  <si>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</si>
  <si>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</si>
  <si>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</si>
  <si>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</si>
  <si>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</si>
  <si>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</si>
  <si>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</si>
  <si>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</si>
  <si>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</si>
  <si>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</si>
  <si>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</si>
  <si>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</si>
  <si>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</si>
  <si>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</si>
  <si>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</si>
  <si>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</si>
  <si>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</si>
  <si>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</si>
  <si>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</si>
  <si>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</si>
  <si>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</si>
  <si>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</si>
  <si>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</si>
  <si>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</si>
  <si>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</si>
  <si>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</si>
  <si>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</si>
  <si>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</si>
  <si>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</si>
  <si>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</si>
  <si>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</si>
  <si>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</si>
  <si>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</si>
  <si>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</si>
  <si>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</si>
  <si>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</si>
  <si>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</si>
  <si>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</si>
  <si>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</si>
  <si>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</si>
  <si>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</si>
  <si>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</si>
  <si>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</si>
  <si>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</si>
  <si>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</si>
  <si>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</si>
  <si>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</si>
  <si>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</si>
  <si>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</si>
  <si>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</si>
  <si>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</si>
  <si>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</si>
  <si>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</si>
  <si>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</si>
  <si>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</si>
  <si>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</si>
  <si>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</si>
  <si>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</si>
  <si>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</si>
  <si>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</si>
  <si>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</si>
  <si>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</si>
  <si>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</si>
  <si>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</si>
  <si>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</si>
  <si>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</si>
  <si>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</si>
  <si>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</si>
  <si>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</si>
  <si>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</si>
  <si>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</si>
  <si>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</si>
  <si>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</si>
  <si>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</si>
  <si>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</si>
  <si>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</si>
  <si>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</si>
  <si>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</si>
  <si>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</si>
  <si>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</si>
  <si>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</si>
  <si>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</si>
  <si>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</si>
  <si>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</si>
  <si>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</si>
  <si>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</si>
  <si>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</si>
  <si>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</si>
  <si>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</si>
  <si>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</si>
  <si>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</si>
  <si>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</si>
  <si>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</si>
  <si>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</si>
  <si>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</si>
  <si>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</si>
  <si>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</si>
  <si>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</si>
  <si>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</si>
  <si>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</si>
  <si>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</si>
  <si>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</si>
  <si>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</si>
  <si>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</si>
  <si>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</si>
  <si>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</si>
  <si>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</si>
  <si>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</si>
  <si>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</si>
  <si>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</si>
  <si>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</si>
  <si>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</si>
  <si>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</si>
  <si>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</si>
  <si>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</si>
  <si>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</si>
  <si>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</si>
  <si>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</si>
  <si>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</si>
  <si>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</si>
  <si>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</si>
  <si>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</si>
  <si>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</si>
  <si>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</si>
  <si>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</si>
  <si>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</si>
  <si>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</si>
  <si>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</si>
  <si>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</si>
  <si>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</si>
  <si>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</si>
  <si>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</si>
  <si>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</si>
  <si>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</si>
  <si>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</si>
  <si>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</si>
  <si>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</si>
  <si>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</si>
  <si>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</si>
  <si>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</si>
  <si>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</si>
  <si>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</si>
  <si>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</si>
  <si>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</si>
  <si>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</si>
  <si>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</si>
  <si>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</si>
  <si>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</si>
  <si>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</si>
  <si>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</si>
  <si>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</si>
  <si>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</si>
  <si>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</si>
  <si>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</si>
  <si>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</si>
  <si>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</si>
  <si>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</si>
  <si>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</si>
  <si>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</si>
  <si>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</si>
  <si>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</si>
  <si>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</si>
  <si>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</si>
  <si>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</si>
  <si>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</si>
  <si>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</si>
  <si>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</si>
  <si>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</si>
  <si>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</si>
  <si>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</si>
  <si>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</si>
  <si>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</si>
  <si>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</si>
  <si>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</si>
  <si>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</si>
  <si>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</si>
  <si>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</si>
  <si>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</si>
  <si>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</si>
  <si>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</si>
  <si>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 xml:space="preserve"> Реконструкция ПС 35/10кВ Дубровное (КРУН-10, РЗА, В-35, ограждение)</t>
  </si>
  <si>
    <t>В-35 1Т</t>
  </si>
  <si>
    <t>В-35 2Т</t>
  </si>
  <si>
    <t>В-35 Аксурка</t>
  </si>
  <si>
    <t>В-10 1Т</t>
  </si>
  <si>
    <t xml:space="preserve">В-10 Араксул </t>
  </si>
  <si>
    <t xml:space="preserve">В-10 Резерв </t>
  </si>
  <si>
    <t xml:space="preserve">В-10 Комхоз </t>
  </si>
  <si>
    <t>В-10 2Т</t>
  </si>
  <si>
    <t>В-10 Шапошниково</t>
  </si>
  <si>
    <t>ПС 35/10кВ Дубровное</t>
  </si>
  <si>
    <t>ВГБЭ-УЭТМ-35</t>
  </si>
  <si>
    <t>ВВ/TEL-10-20/1000</t>
  </si>
  <si>
    <t>В-10 1ТСН</t>
  </si>
  <si>
    <t>В-10 2ТСН</t>
  </si>
  <si>
    <t>ТМ-1000/35/10</t>
  </si>
  <si>
    <t>ВММ-10</t>
  </si>
  <si>
    <t>С-35</t>
  </si>
  <si>
    <t>ТМН-1000/35/10</t>
  </si>
  <si>
    <t>1Т</t>
  </si>
  <si>
    <t>F_TP3600.PS.0035</t>
  </si>
  <si>
    <t>Получение положительного заключения экспертизы проектной документации</t>
  </si>
  <si>
    <t>0.2 Реконструкция, модернизация, техническое перевооружение</t>
  </si>
  <si>
    <t>Реконструкция ПС 35/10кВ Дубровное (КРУН-10, РЗА, В-35, ограждение)</t>
  </si>
  <si>
    <t xml:space="preserve">          (фирменное наименование субъекта электроэнергетики)</t>
  </si>
  <si>
    <t>Этапов нет</t>
  </si>
  <si>
    <t>Повышение надёжности и качества электроснабжения потребителей электроэнергии, возможность подключения дополнительных потребителей, телемеханизация всех присоединений подстанции для включения в существующую АСДУ Тобольского ТПО по существующим каналам связи, повышение уровня безопасности защищаемого объекта.</t>
  </si>
  <si>
    <t>ПС 35 кВ Дубровное</t>
  </si>
  <si>
    <t>С</t>
  </si>
  <si>
    <t>2015.0959</t>
  </si>
  <si>
    <t>Реконструкция и техперевооружение электросетевых объектов</t>
  </si>
  <si>
    <t>12.2017;
12.2018</t>
  </si>
  <si>
    <t>ПИР</t>
  </si>
  <si>
    <t>Предварительный расчёт стоимости</t>
  </si>
  <si>
    <t>ОЗП</t>
  </si>
  <si>
    <t>ООО "АСП" холдинг "РосЭнерго"</t>
  </si>
  <si>
    <t>572915</t>
  </si>
  <si>
    <t>www.b2b-energo.ru</t>
  </si>
  <si>
    <t>26.10.2015</t>
  </si>
  <si>
    <t>28.10.2015</t>
  </si>
  <si>
    <t>16.11.2015</t>
  </si>
  <si>
    <t>30.12.2015</t>
  </si>
  <si>
    <t>04.02.2016</t>
  </si>
  <si>
    <t>14.01.2016</t>
  </si>
  <si>
    <t>30.11.2016</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</si>
  <si>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</si>
  <si>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</si>
  <si>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</si>
  <si>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</si>
  <si>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</si>
  <si>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</si>
  <si>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</si>
  <si>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</si>
  <si>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</si>
  <si>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 по договорам подряда (в разбивке по каждому подрядчику и по договорам):</t>
  </si>
  <si>
    <t>объем заключенного договора 16/11 от 04.02.2016 . ООО "АСП" холдинг "РосЭнерго"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</si>
  <si>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</si>
  <si>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</si>
  <si>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</si>
  <si>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</si>
  <si>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</si>
  <si>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</si>
  <si>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</si>
  <si>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</si>
  <si>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АО  "Россети Тюмень"</t>
  </si>
  <si>
    <t>Вагайский район</t>
  </si>
  <si>
    <t>+</t>
  </si>
  <si>
    <t>не относится</t>
  </si>
  <si>
    <t>Номер заменяемой единицы оборудования (номер ЕО из SAP)</t>
  </si>
  <si>
    <t>Трансформатор силовой масляный 35 кВ</t>
  </si>
  <si>
    <t>23088000</t>
  </si>
  <si>
    <t>1972</t>
  </si>
  <si>
    <t>Акт № 33/2017 г. от 07.09.2017 г., Тобольское ТПО</t>
  </si>
  <si>
    <t>Эксплуатация разрешена на срок 5 лет</t>
  </si>
  <si>
    <t>Акт тех.обсл. №20-Р ПС Дубровное от 22.08.2016г., Тобольское ТПО</t>
  </si>
  <si>
    <t>включить реконструкцию ПС 35/10кВ Дубровное в перечень мероприятий ИПР 2016-2022гг.</t>
  </si>
  <si>
    <t>Выключатель 35 кВ</t>
  </si>
  <si>
    <t>23088005</t>
  </si>
  <si>
    <t>ВТ-35</t>
  </si>
  <si>
    <t>23088016</t>
  </si>
  <si>
    <t>23088018</t>
  </si>
  <si>
    <t>Разьединитель 35 кВ</t>
  </si>
  <si>
    <t>23088020</t>
  </si>
  <si>
    <t>РНДЗ-2-35/1000</t>
  </si>
  <si>
    <t>РГП.2-35/1000</t>
  </si>
  <si>
    <t>ЛР-35 Аксурка</t>
  </si>
  <si>
    <t>23088019</t>
  </si>
  <si>
    <t>РНДЗ-1б-35/1000</t>
  </si>
  <si>
    <t>РГП.1б-35/1000</t>
  </si>
  <si>
    <t>ШР-35 Аксурка</t>
  </si>
  <si>
    <t>23088006</t>
  </si>
  <si>
    <t>ШР-35 1Т</t>
  </si>
  <si>
    <t>23088007</t>
  </si>
  <si>
    <t>ЛР-35 Ульяновская</t>
  </si>
  <si>
    <t>23088017</t>
  </si>
  <si>
    <t>ШР-35 2Т</t>
  </si>
  <si>
    <t>Выключатель 6, 10 кВ</t>
  </si>
  <si>
    <t>23088038</t>
  </si>
  <si>
    <t>23088047</t>
  </si>
  <si>
    <t>23088024</t>
  </si>
  <si>
    <t>СВ-10</t>
  </si>
  <si>
    <t>СВ-11</t>
  </si>
  <si>
    <t>23088041</t>
  </si>
  <si>
    <t>23088054</t>
  </si>
  <si>
    <t>23088044</t>
  </si>
  <si>
    <t>23088064</t>
  </si>
  <si>
    <t>Выключатель 110 кВ</t>
  </si>
  <si>
    <t>Трансформатор силовой масляный 6, 10 кВ (ТСН)</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</si>
  <si>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</si>
  <si>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</si>
  <si>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</si>
  <si>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</si>
  <si>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</si>
  <si>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</si>
  <si>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</si>
  <si>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</si>
  <si>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</si>
  <si>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</si>
  <si>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</si>
  <si>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</si>
  <si>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</si>
  <si>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</si>
  <si>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</si>
  <si>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</si>
  <si>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</si>
  <si>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</si>
  <si>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</si>
  <si>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</si>
  <si>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</si>
  <si>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</si>
  <si>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</si>
  <si>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</si>
  <si>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</si>
  <si>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</si>
  <si>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</si>
  <si>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</si>
  <si>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</si>
  <si>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</si>
  <si>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</si>
  <si>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</si>
  <si>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</si>
  <si>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</si>
  <si>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</si>
  <si>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</si>
  <si>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</si>
  <si>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</si>
  <si>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</si>
  <si>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</si>
  <si>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</si>
  <si>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</si>
  <si>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</si>
  <si>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</si>
  <si>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</si>
  <si>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1.756.796,39 руб. с НДС.</t>
  </si>
  <si>
    <t xml:space="preserve"> АО "РОССЕТИ ТЮМЕНЬ" Тюменские ЭС</t>
  </si>
  <si>
    <t>ЛЭП, км</t>
  </si>
  <si>
    <t>ТМ-63/10/0,4</t>
  </si>
  <si>
    <t>ТМГ-63/10/0,4</t>
  </si>
  <si>
    <t>1ТСН</t>
  </si>
  <si>
    <t>2ТСН</t>
  </si>
  <si>
    <t>1ТН-10 ф.А</t>
  </si>
  <si>
    <t>ЗНОЛП-10</t>
  </si>
  <si>
    <t>1ТН-10 ф.В</t>
  </si>
  <si>
    <t>1ТН-10 ф.С</t>
  </si>
  <si>
    <t>2ТН-10 ф.А</t>
  </si>
  <si>
    <t>2ТН-10 ф.В</t>
  </si>
  <si>
    <t>2ТН-10 ф.С</t>
  </si>
  <si>
    <t>нет</t>
  </si>
  <si>
    <t>1.12.</t>
  </si>
  <si>
    <t>3.7.</t>
  </si>
  <si>
    <t>Год 2024</t>
  </si>
  <si>
    <t>Год 2025</t>
  </si>
  <si>
    <t>Год 2026</t>
  </si>
  <si>
    <t>Год 2027</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</si>
  <si>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</si>
  <si>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</si>
  <si>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</si>
  <si>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</si>
  <si>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</si>
  <si>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</si>
  <si>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</si>
  <si>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</si>
  <si>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</si>
  <si>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</si>
  <si>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</si>
  <si>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</si>
  <si>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</si>
  <si>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</si>
  <si>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</si>
  <si>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</si>
  <si>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12.2024;
12.2024</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</si>
  <si>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</si>
  <si>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Предварительный расчет стоимости работ</t>
  </si>
  <si>
    <t>ООО "АСН"</t>
  </si>
  <si>
    <t>32110119230</t>
  </si>
  <si>
    <t>www.roseltorg.ru</t>
  </si>
  <si>
    <t>25.03.2021</t>
  </si>
  <si>
    <t>24.03.2021</t>
  </si>
  <si>
    <t>06.04.2021</t>
  </si>
  <si>
    <t>27.04.2021</t>
  </si>
  <si>
    <t/>
  </si>
  <si>
    <t>14.05.2021</t>
  </si>
  <si>
    <t>17.05.2021</t>
  </si>
  <si>
    <t>30.11.2021</t>
  </si>
  <si>
    <t>ОАО "ИДЦ"</t>
  </si>
  <si>
    <t>ООО "Юграэнергоналадка"</t>
  </si>
  <si>
    <t>ООО "СеверЭСП"</t>
  </si>
  <si>
    <t>ООО "КЭС-Инжиниринг"</t>
  </si>
  <si>
    <t>ООО "Энергия Проект"</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</si>
  <si>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1.214.787,66 руб. с НДС.</t>
  </si>
  <si>
    <t>Тюменская область</t>
  </si>
  <si>
    <t>- подрядчики</t>
  </si>
  <si>
    <t>объем заключенного договора PD01.3000.2022.2895 от 02.11.2022 . ООО "М-Сетьстрой"    в ценах 2022 года с НДС, млн. руб</t>
  </si>
  <si>
    <t xml:space="preserve"> ООО "М-Сетьстрой"</t>
  </si>
  <si>
    <t>Филиал ОАО "Тюменьэнерго" Тюменские РС</t>
  </si>
  <si>
    <t>Филиал АО "Россети Тюмень" Тюменские ЭС</t>
  </si>
  <si>
    <t>2022.0481</t>
  </si>
  <si>
    <t>12.2024</t>
  </si>
  <si>
    <t>СМР</t>
  </si>
  <si>
    <t>ИА АО "Россети Тюмень"</t>
  </si>
  <si>
    <t>Проектно-сметная документация</t>
  </si>
  <si>
    <t>ВЗ</t>
  </si>
  <si>
    <t>ОК</t>
  </si>
  <si>
    <t>ООО "М-Сетьстрой"</t>
  </si>
  <si>
    <t>2508324</t>
  </si>
  <si>
    <t>www.rts-tender.ru</t>
  </si>
  <si>
    <t>26.09.2022</t>
  </si>
  <si>
    <t>16.09.2022</t>
  </si>
  <si>
    <t>03.10.2022</t>
  </si>
  <si>
    <t>13.10.2022</t>
  </si>
  <si>
    <t>01.12.2022</t>
  </si>
  <si>
    <t>02.11.2022</t>
  </si>
  <si>
    <t>30.09.2024</t>
  </si>
  <si>
    <t>Возможность реализации в установленный срок</t>
  </si>
  <si>
    <t>Приказ об утверждении ПСД №9-ТЭС от 27.12.2021</t>
  </si>
  <si>
    <t>Сметная стоимость проекта с НДС, млн. руб.</t>
  </si>
  <si>
    <t>8778,667 тыс.руб./ шт.</t>
  </si>
  <si>
    <t>1. Выключатель 35кВ- 3шт.
2. КРУМ-10кВ (13яч.) - 1шт.
3. Трансформатор 10кВ ТМГ-63/10 - 2шт.
4. Разъединитель 35кВ - 5шт.
5. Трансформатор ТМН-1000/35 - 1шт.
6. Блок бокс связи -1 шт.;
7. Ограждение ПС - 1шт.;
8. Маслосборная ёмкость -1 шт.</t>
  </si>
  <si>
    <t xml:space="preserve">Акт технического обследования оборудования ПС 35 кВ Зверосовхоз от 22.08.2016г. №20-Р  </t>
  </si>
  <si>
    <t>Год раскрытия информации: 2024 год</t>
  </si>
  <si>
    <t>Показатель замены выключателей 35 кВ - 3 шт; Показатель замены выключателей 10 кВ - 10 шт; показатель замены силовых трансформаторов 35 кВ - 1 МВА; показатель объема финансовых потребностей, необходимых для реализации мероприяти - 156,83 млн.руб.</t>
  </si>
  <si>
    <t>филиал АО "Тюменьэнерго" Тюменские РС</t>
  </si>
  <si>
    <t>12.2021</t>
  </si>
  <si>
    <t>Прочие</t>
  </si>
  <si>
    <t>Использование земельного участка для реконструкции ПС Дубровное (КРУН-10, РЗА, В-35, ограждение) по разрешению №125/23-р
от 10.10.2023г.</t>
  </si>
  <si>
    <t>Расчет арендной платы</t>
  </si>
  <si>
    <t>СЦ ЕП</t>
  </si>
  <si>
    <t>Администрация Вагайского муниципального района</t>
  </si>
  <si>
    <t>п. 5.7.3.12</t>
  </si>
  <si>
    <t>Единый стандарт (Положение о закупке)</t>
  </si>
  <si>
    <t>Аренда земли НДС не облагается. Аналитическая записка №РТ13/01/8 от 10.01.2024. Сумма договора 6.233,79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0,38 руб.</t>
  </si>
  <si>
    <t>объем заключенного договора РАЗРЕШЕНИЕ №125/23-Р от 10.10.2023 . Администрация Вагайского муниципального района   в ценах 2023 года с НДС, млн. руб</t>
  </si>
  <si>
    <t>1. ВГБЭ-УЭТМ-35-12,5/630 - 3шт.
2. КРУМ-10кВ (КРУ-10 типа) - 1шт.
3. Трансформатор 10кВ ТМГ-63/10 - 2шт.
4. Трансформатор ТМН-1000/35 - 1шт.</t>
  </si>
  <si>
    <t>Проблемные вопросы отсутствуют</t>
  </si>
  <si>
    <t xml:space="preserve">Факт 2023 года </t>
  </si>
  <si>
    <t>Год 2028</t>
  </si>
  <si>
    <t xml:space="preserve"> по состоянию на 01.01.2023</t>
  </si>
  <si>
    <t>по состоянию на 01.01.2024</t>
  </si>
  <si>
    <t>нд</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</si>
  <si>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</si>
  <si>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Филиал АО "Тюменьэнерго" Тюменские РС</t>
  </si>
  <si>
    <t>Выполнение работ по реконструкции ПС Дубровное филиала АО "Россети Тюмень" Тюменские электрические сети Тобольское ТПО</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</si>
  <si>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 сети</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</si>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</sst>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_-* #,##0.00&quot;р.&quot;_-;\-* #,##0.00&quot;р.&quot;_-;_-* &quot;-&quot;??&quot;р.&quot;_-;_-@_-"/>
    <numFmt numFmtId="169" formatCode="#,##0.0"/>
    <numFmt numFmtId="170" formatCode="#,##0_р_."/>
    <numFmt numFmtId="171" formatCode="_-* #,##0.00_р_._-;\-* #,##0.00_р_._-;_-* &quot;-&quot;_р_._-;_-@_-"/>
    <numFmt numFmtId="172" formatCode="000000"/>
    <numFmt numFmtId="173" formatCode="#,##0.000"/>
    <numFmt numFmtId="174"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1"/>
      <color theme="1"/>
      <name val="Times New Roman"/>
      <family val="2"/>
      <charset val="204"/>
    </font>
    <font>
      <sz val="11"/>
      <color theme="0"/>
      <name val="Times New Roman"/>
      <family val="2"/>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b/>
      <sz val="12"/>
      <color rgb="FF000000"/>
      <name val="Times New Roman"/>
      <family val="1"/>
    </font>
    <font>
      <vertAlign val="superscript"/>
      <sz val="12"/>
      <color theme="1"/>
      <name val="Times New Roman"/>
      <family val="1"/>
      <charset val="204"/>
    </font>
    <font>
      <sz val="11"/>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rgb="FF000000"/>
      </top>
      <bottom/>
      <diagonal/>
    </border>
    <border>
      <left style="thin">
        <color rgb="FF000000"/>
      </left>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s>
  <cellStyleXfs count="2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5" fontId="45" fillId="0" borderId="0" applyFont="0" applyFill="0" applyBorder="0" applyAlignment="0" applyProtection="0"/>
    <xf numFmtId="0" fontId="45" fillId="0" borderId="0"/>
    <xf numFmtId="0" fontId="74" fillId="0" borderId="0"/>
    <xf numFmtId="0" fontId="70" fillId="0" borderId="0"/>
    <xf numFmtId="0" fontId="76" fillId="0" borderId="0"/>
    <xf numFmtId="0" fontId="45" fillId="0" borderId="0"/>
    <xf numFmtId="0" fontId="75" fillId="26" borderId="0" applyNumberFormat="0" applyBorder="0" applyAlignment="0" applyProtection="0"/>
    <xf numFmtId="0" fontId="17" fillId="14" borderId="0" applyNumberFormat="0" applyBorder="0" applyAlignment="0" applyProtection="0"/>
    <xf numFmtId="168"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7"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4" fillId="0" borderId="0" applyFont="0" applyFill="0" applyBorder="0" applyAlignment="0" applyProtection="0"/>
    <xf numFmtId="170" fontId="7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0" fontId="79" fillId="0" borderId="0">
      <alignment vertical="top"/>
    </xf>
    <xf numFmtId="0" fontId="70" fillId="0" borderId="0"/>
    <xf numFmtId="0" fontId="70" fillId="0" borderId="0"/>
    <xf numFmtId="38" fontId="79" fillId="0" borderId="0">
      <alignment vertical="top"/>
    </xf>
    <xf numFmtId="169" fontId="79" fillId="0" borderId="0">
      <alignment vertical="top"/>
    </xf>
    <xf numFmtId="0" fontId="70" fillId="0" borderId="0"/>
    <xf numFmtId="171" fontId="79" fillId="0" borderId="0">
      <alignment vertical="top"/>
    </xf>
    <xf numFmtId="169" fontId="79" fillId="0" borderId="0">
      <alignment vertical="top"/>
    </xf>
    <xf numFmtId="169" fontId="79" fillId="0" borderId="0">
      <alignment vertical="top"/>
    </xf>
    <xf numFmtId="0" fontId="70" fillId="0" borderId="0"/>
    <xf numFmtId="169" fontId="79" fillId="0" borderId="0">
      <alignment vertical="top"/>
    </xf>
    <xf numFmtId="0" fontId="70" fillId="0" borderId="0"/>
    <xf numFmtId="0" fontId="70" fillId="0" borderId="0"/>
    <xf numFmtId="0" fontId="70" fillId="0" borderId="0"/>
    <xf numFmtId="0" fontId="70" fillId="0" borderId="0"/>
    <xf numFmtId="38" fontId="7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74" fillId="0" borderId="0" applyFont="0" applyFill="0" applyBorder="0" applyAlignment="0" applyProtection="0"/>
    <xf numFmtId="164" fontId="29"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1" fillId="0" borderId="0"/>
    <xf numFmtId="0" fontId="11" fillId="0" borderId="0"/>
    <xf numFmtId="165" fontId="45" fillId="0" borderId="0" applyFont="0" applyFill="0" applyBorder="0" applyAlignment="0" applyProtection="0"/>
    <xf numFmtId="0" fontId="29" fillId="0" borderId="0"/>
    <xf numFmtId="0" fontId="29" fillId="0" borderId="0"/>
    <xf numFmtId="165" fontId="1" fillId="0" borderId="0" applyFont="0" applyFill="0" applyBorder="0" applyAlignment="0" applyProtection="0"/>
    <xf numFmtId="0" fontId="78" fillId="0" borderId="0"/>
    <xf numFmtId="0" fontId="45"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wrapText="1"/>
    </xf>
    <xf numFmtId="14" fontId="46" fillId="0" borderId="1" xfId="75"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0" fillId="0" borderId="0" xfId="0"/>
    <xf numFmtId="0" fontId="0" fillId="0" borderId="1" xfId="0" applyBorder="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88" applyFont="1" applyFill="1" applyBorder="1" applyAlignment="1">
      <alignment horizontal="left" vertical="center" wrapText="1"/>
    </xf>
    <xf numFmtId="0" fontId="44" fillId="0" borderId="1" xfId="188" applyFont="1" applyFill="1" applyBorder="1" applyAlignment="1">
      <alignment horizontal="left" vertical="center" wrapText="1"/>
    </xf>
    <xf numFmtId="0" fontId="11" fillId="0" borderId="0" xfId="2" applyFont="1" applyFill="1" applyBorder="1" applyAlignment="1">
      <alignment horizontal="left" wrapText="1"/>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42" fillId="28" borderId="26" xfId="2" applyFont="1" applyFill="1" applyBorder="1" applyAlignment="1">
      <alignment horizontal="left" vertical="center" wrapText="1"/>
    </xf>
    <xf numFmtId="0" fontId="41" fillId="29"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6" fillId="25" borderId="1" xfId="2"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14" fontId="46" fillId="25" borderId="1" xfId="75" applyNumberFormat="1" applyFont="1" applyFill="1" applyBorder="1" applyAlignment="1">
      <alignment horizontal="center" vertical="center"/>
    </xf>
    <xf numFmtId="0" fontId="29" fillId="0" borderId="0" xfId="208" applyBorder="1" applyAlignment="1">
      <alignment horizontal="left"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Fill="1" applyAlignment="1">
      <alignment horizontal="center"/>
    </xf>
    <xf numFmtId="0" fontId="66" fillId="0" borderId="0" xfId="1" applyFont="1" applyAlignment="1">
      <alignment horizontal="center" vertical="center"/>
    </xf>
    <xf numFmtId="0" fontId="65" fillId="0" borderId="0" xfId="1" applyFont="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top"/>
    </xf>
    <xf numFmtId="49" fontId="48" fillId="0" borderId="52" xfId="276"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277" applyNumberFormat="1" applyFont="1" applyBorder="1" applyAlignment="1">
      <alignment horizontal="left"/>
    </xf>
    <xf numFmtId="0" fontId="11" fillId="0" borderId="0" xfId="277" applyNumberFormat="1" applyFont="1" applyBorder="1" applyAlignment="1">
      <alignment horizontal="left" vertical="center" wrapText="1"/>
    </xf>
    <xf numFmtId="0" fontId="11" fillId="0" borderId="0" xfId="277" applyNumberFormat="1" applyFont="1" applyBorder="1" applyAlignment="1">
      <alignment horizontal="left" vertical="center"/>
    </xf>
    <xf numFmtId="0" fontId="78" fillId="0" borderId="0" xfId="276"/>
    <xf numFmtId="0" fontId="11" fillId="0" borderId="0" xfId="277" applyNumberFormat="1" applyFont="1" applyBorder="1" applyAlignment="1">
      <alignment vertical="center"/>
    </xf>
    <xf numFmtId="0" fontId="11" fillId="0" borderId="0" xfId="277" applyNumberFormat="1" applyFont="1" applyBorder="1" applyAlignment="1">
      <alignment vertical="center" wrapText="1"/>
    </xf>
    <xf numFmtId="0" fontId="11" fillId="0" borderId="0" xfId="277" applyFont="1" applyBorder="1" applyAlignment="1">
      <alignment horizontal="left" vertical="center"/>
    </xf>
    <xf numFmtId="0" fontId="11" fillId="0" borderId="0" xfId="277" applyFont="1" applyBorder="1" applyAlignment="1">
      <alignment horizontal="left"/>
    </xf>
    <xf numFmtId="0" fontId="11" fillId="0" borderId="0" xfId="277" applyFont="1" applyBorder="1" applyAlignment="1">
      <alignment horizontal="left" vertical="center" wrapText="1"/>
    </xf>
    <xf numFmtId="4" fontId="11" fillId="0" borderId="1" xfId="275" applyNumberFormat="1" applyFont="1" applyFill="1" applyBorder="1" applyAlignment="1">
      <alignment horizontal="right" wrapText="1"/>
    </xf>
    <xf numFmtId="4" fontId="48" fillId="0" borderId="2" xfId="18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88"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4" fontId="7" fillId="0" borderId="1" xfId="207" applyNumberFormat="1" applyFont="1" applyFill="1" applyBorder="1" applyAlignment="1">
      <alignment horizontal="center" vertical="center"/>
    </xf>
    <xf numFmtId="0" fontId="7" fillId="0" borderId="1" xfId="207"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3" fillId="0" borderId="44" xfId="0" applyFont="1" applyBorder="1" applyAlignment="1">
      <alignment horizontal="left" vertical="center"/>
    </xf>
    <xf numFmtId="173" fontId="36" fillId="0" borderId="44" xfId="0" applyNumberFormat="1" applyFont="1" applyBorder="1" applyAlignment="1">
      <alignment horizontal="left" vertical="center"/>
    </xf>
    <xf numFmtId="173" fontId="39" fillId="27" borderId="44" xfId="0" applyNumberFormat="1" applyFont="1" applyFill="1" applyBorder="1" applyAlignment="1">
      <alignment horizontal="left" vertical="center"/>
    </xf>
    <xf numFmtId="173" fontId="39" fillId="28" borderId="45" xfId="0" applyNumberFormat="1" applyFont="1" applyFill="1" applyBorder="1" applyAlignment="1">
      <alignment horizontal="left" vertical="center"/>
    </xf>
    <xf numFmtId="173" fontId="36" fillId="29"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39" fillId="28" borderId="45"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9" fillId="0" borderId="0" xfId="2" applyFont="1" applyFill="1" applyAlignment="1">
      <alignment horizontal="center"/>
    </xf>
    <xf numFmtId="174" fontId="11" fillId="0" borderId="1" xfId="275" applyNumberFormat="1" applyFont="1" applyFill="1" applyBorder="1" applyAlignment="1">
      <alignment horizontal="right" wrapText="1"/>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53"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xf numFmtId="173" fontId="36" fillId="0" borderId="0" xfId="0" applyNumberFormat="1" applyFont="1" applyFill="1" applyBorder="1" applyAlignment="1">
      <alignment horizontal="left" vertical="center" wrapText="1"/>
    </xf>
    <xf numFmtId="0" fontId="36" fillId="0" borderId="0" xfId="49" applyFont="1" applyFill="1" applyBorder="1"/>
    <xf numFmtId="173" fontId="36" fillId="0" borderId="0" xfId="49" applyNumberFormat="1" applyFont="1" applyFill="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0" xfId="2" applyFont="1" applyFill="1" applyAlignment="1">
      <alignment horizontal="center" wrapText="1"/>
    </xf>
    <xf numFmtId="0" fontId="11" fillId="0" borderId="0" xfId="2" applyFont="1" applyFill="1" applyAlignment="1">
      <alignment wrapText="1"/>
    </xf>
    <xf numFmtId="0" fontId="43" fillId="0" borderId="1" xfId="2" applyFont="1" applyFill="1" applyBorder="1" applyAlignment="1">
      <alignment vertical="center" wrapText="1"/>
    </xf>
    <xf numFmtId="0" fontId="43" fillId="0" borderId="1" xfId="2" applyFont="1" applyBorder="1" applyAlignment="1">
      <alignment vertical="justify" wrapText="1"/>
    </xf>
    <xf numFmtId="0" fontId="11" fillId="0" borderId="1" xfId="2" applyFont="1" applyBorder="1" applyAlignment="1">
      <alignment vertical="justify" wrapText="1"/>
    </xf>
    <xf numFmtId="0" fontId="11" fillId="0" borderId="0" xfId="2" applyFont="1" applyFill="1" applyAlignment="1">
      <alignment vertical="justify" wrapText="1"/>
    </xf>
    <xf numFmtId="172"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36" fillId="0" borderId="44" xfId="0" applyNumberFormat="1" applyFont="1" applyFill="1" applyBorder="1" applyAlignment="1">
      <alignment horizontal="left" vertical="center" wrapText="1"/>
    </xf>
    <xf numFmtId="0" fontId="36" fillId="0" borderId="44" xfId="0" applyFont="1" applyBorder="1" applyAlignment="1">
      <alignment wrapText="1"/>
    </xf>
    <xf numFmtId="0" fontId="36" fillId="0" borderId="55" xfId="0" applyFont="1" applyBorder="1" applyAlignment="1">
      <alignment horizontal="left" vertical="center" wrapText="1"/>
    </xf>
    <xf numFmtId="0" fontId="36" fillId="28" borderId="45"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7" fillId="0" borderId="0" xfId="0" applyFont="1" applyAlignment="1">
      <alignment wrapText="1"/>
    </xf>
    <xf numFmtId="0" fontId="36" fillId="0" borderId="1" xfId="0"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17" fontId="82" fillId="0" borderId="1" xfId="0" quotePrefix="1" applyNumberFormat="1" applyFont="1" applyFill="1" applyBorder="1" applyAlignment="1">
      <alignment horizontal="center" vertical="center"/>
    </xf>
    <xf numFmtId="0" fontId="36" fillId="0" borderId="1" xfId="49" applyFont="1" applyFill="1" applyBorder="1" applyAlignment="1">
      <alignment horizontal="center" vertical="center"/>
    </xf>
    <xf numFmtId="0" fontId="36" fillId="0" borderId="1" xfId="0" applyFont="1" applyFill="1" applyBorder="1" applyAlignment="1">
      <alignment horizontal="center" vertical="center" wrapText="1"/>
    </xf>
    <xf numFmtId="3" fontId="36" fillId="0" borderId="1" xfId="0" applyNumberFormat="1" applyFont="1" applyFill="1" applyBorder="1" applyAlignment="1">
      <alignment horizontal="center" vertical="center"/>
    </xf>
    <xf numFmtId="49" fontId="36" fillId="0" borderId="1" xfId="0" applyNumberFormat="1" applyFont="1" applyFill="1" applyBorder="1" applyAlignment="1">
      <alignment horizontal="center" vertical="center"/>
    </xf>
    <xf numFmtId="1" fontId="36" fillId="0" borderId="1" xfId="0" applyNumberFormat="1" applyFont="1" applyFill="1" applyBorder="1" applyAlignment="1">
      <alignment horizontal="center" vertical="center"/>
    </xf>
    <xf numFmtId="3" fontId="82"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3" fontId="41" fillId="0" borderId="1" xfId="0" applyNumberFormat="1" applyFont="1" applyFill="1" applyBorder="1" applyAlignment="1">
      <alignment horizontal="center" vertical="center"/>
    </xf>
    <xf numFmtId="14" fontId="36" fillId="0" borderId="1" xfId="0" applyNumberFormat="1" applyFont="1" applyFill="1" applyBorder="1" applyAlignment="1">
      <alignment horizontal="center" vertical="center"/>
    </xf>
    <xf numFmtId="49" fontId="82" fillId="0" borderId="1" xfId="0" applyNumberFormat="1" applyFont="1" applyFill="1" applyBorder="1" applyAlignment="1">
      <alignment horizontal="center" vertical="center" wrapText="1"/>
    </xf>
    <xf numFmtId="49" fontId="82"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3"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73" fillId="0" borderId="0" xfId="1" applyFont="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49" fontId="11" fillId="0" borderId="0" xfId="277"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6" xfId="62" applyFont="1" applyFill="1" applyBorder="1" applyAlignment="1">
      <alignment horizontal="center" vertical="center" wrapText="1"/>
    </xf>
    <xf numFmtId="0" fontId="43" fillId="0" borderId="49" xfId="62" applyFont="1" applyFill="1" applyBorder="1" applyAlignment="1">
      <alignment horizontal="center" vertical="center" wrapText="1"/>
    </xf>
    <xf numFmtId="49" fontId="80" fillId="0" borderId="47" xfId="276" applyNumberFormat="1" applyFont="1" applyFill="1" applyBorder="1" applyAlignment="1">
      <alignment horizontal="center" vertical="center" wrapText="1"/>
    </xf>
    <xf numFmtId="49" fontId="80" fillId="0" borderId="50" xfId="276" applyNumberFormat="1" applyFont="1" applyFill="1" applyBorder="1" applyAlignment="1">
      <alignment horizontal="center" vertical="center" wrapText="1"/>
    </xf>
    <xf numFmtId="49" fontId="80" fillId="0" borderId="51" xfId="276" applyNumberFormat="1" applyFont="1" applyFill="1" applyBorder="1" applyAlignment="1">
      <alignment horizontal="center" vertical="center" wrapText="1"/>
    </xf>
    <xf numFmtId="0" fontId="43" fillId="0" borderId="48"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9" fillId="0" borderId="0" xfId="1" applyFont="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6" fillId="0" borderId="56" xfId="0" applyFont="1" applyFill="1" applyBorder="1" applyAlignment="1">
      <alignment horizontal="center" vertical="center" wrapText="1"/>
    </xf>
    <xf numFmtId="0" fontId="36" fillId="0" borderId="57" xfId="0" applyFont="1" applyFill="1" applyBorder="1" applyAlignment="1">
      <alignment horizontal="center" vertical="center" wrapText="1"/>
    </xf>
    <xf numFmtId="0" fontId="36" fillId="0" borderId="54" xfId="0" applyFont="1" applyFill="1" applyBorder="1" applyAlignment="1">
      <alignment horizontal="center" vertical="center" wrapText="1"/>
    </xf>
    <xf numFmtId="0" fontId="40" fillId="0" borderId="20" xfId="1" applyFont="1" applyBorder="1" applyAlignment="1">
      <alignment horizontal="center" vertical="center" wrapText="1"/>
    </xf>
    <xf numFmtId="0" fontId="8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278">
    <cellStyle name=" 1"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80"/>
    <cellStyle name="Normal 2" xfId="22"/>
    <cellStyle name="Normal_PACK98R" xfId="81"/>
    <cellStyle name="Акцент1 2" xfId="23"/>
    <cellStyle name="Акцент2 2" xfId="24"/>
    <cellStyle name="Акцент3 2" xfId="25"/>
    <cellStyle name="Акцент4 2" xfId="26"/>
    <cellStyle name="Акцент5 2" xfId="27"/>
    <cellStyle name="Акцент5 2 2" xfId="82"/>
    <cellStyle name="Акцент5 3" xfId="83"/>
    <cellStyle name="Акцент6 2" xfId="28"/>
    <cellStyle name="Ввод  2" xfId="29"/>
    <cellStyle name="Вывод 2" xfId="30"/>
    <cellStyle name="Вычисление 2" xfId="31"/>
    <cellStyle name="Денежный 2" xfId="8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5"/>
    <cellStyle name="Обычный 11" xfId="68"/>
    <cellStyle name="Обычный 11 2" xfId="86"/>
    <cellStyle name="Обычный 11 3" xfId="276"/>
    <cellStyle name="Обычный 12" xfId="69"/>
    <cellStyle name="Обычный 12 2" xfId="40"/>
    <cellStyle name="Обычный 12 3" xfId="87"/>
    <cellStyle name="Обычный 12 4" xfId="88"/>
    <cellStyle name="Обычный 12 4 2" xfId="89"/>
    <cellStyle name="Обычный 12 4 2 2" xfId="90"/>
    <cellStyle name="Обычный 12 4 2 2 2" xfId="91"/>
    <cellStyle name="Обычный 12 4 2 3" xfId="92"/>
    <cellStyle name="Обычный 12 4 3" xfId="93"/>
    <cellStyle name="Обычный 12 4 3 2" xfId="94"/>
    <cellStyle name="Обычный 12 4 4" xfId="95"/>
    <cellStyle name="Обычный 12 4 4 2" xfId="96"/>
    <cellStyle name="Обычный 12 4 5" xfId="97"/>
    <cellStyle name="Обычный 13" xfId="98"/>
    <cellStyle name="Обычный 13 2" xfId="99"/>
    <cellStyle name="Обычный 14" xfId="100"/>
    <cellStyle name="Обычный 14 2" xfId="101"/>
    <cellStyle name="Обычный 15" xfId="102"/>
    <cellStyle name="Обычный 15 2" xfId="103"/>
    <cellStyle name="Обычный 16" xfId="104"/>
    <cellStyle name="Обычный 16 2" xfId="105"/>
    <cellStyle name="Обычный 17" xfId="106"/>
    <cellStyle name="Обычный 17 2" xfId="107"/>
    <cellStyle name="Обычный 18" xfId="108"/>
    <cellStyle name="Обычный 18 2" xfId="109"/>
    <cellStyle name="Обычный 19" xfId="110"/>
    <cellStyle name="Обычный 19 2" xfId="111"/>
    <cellStyle name="Обычный 2" xfId="3"/>
    <cellStyle name="Обычный 2 10" xfId="112"/>
    <cellStyle name="Обычный 2 11" xfId="113"/>
    <cellStyle name="Обычный 2 12" xfId="114"/>
    <cellStyle name="Обычный 2 13" xfId="115"/>
    <cellStyle name="Обычный 2 2" xfId="62"/>
    <cellStyle name="Обычный 2 2 19" xfId="277"/>
    <cellStyle name="Обычный 2 2 2" xfId="116"/>
    <cellStyle name="Обычный 2 2 3" xfId="117"/>
    <cellStyle name="Обычный 2 3" xfId="75"/>
    <cellStyle name="Обычный 2 3 2" xfId="119"/>
    <cellStyle name="Обычный 2 3 3" xfId="118"/>
    <cellStyle name="Обычный 2 4" xfId="77"/>
    <cellStyle name="Обычный 2 5" xfId="74"/>
    <cellStyle name="Обычный 2 5 2" xfId="120"/>
    <cellStyle name="Обычный 2 6" xfId="121"/>
    <cellStyle name="Обычный 2 7" xfId="122"/>
    <cellStyle name="Обычный 2 8" xfId="123"/>
    <cellStyle name="Обычный 2 9" xfId="124"/>
    <cellStyle name="Обычный 20" xfId="125"/>
    <cellStyle name="Обычный 20 2" xfId="126"/>
    <cellStyle name="Обычный 21" xfId="127"/>
    <cellStyle name="Обычный 21 2" xfId="128"/>
    <cellStyle name="Обычный 22" xfId="129"/>
    <cellStyle name="Обычный 22 2" xfId="130"/>
    <cellStyle name="Обычный 23" xfId="131"/>
    <cellStyle name="Обычный 23 2" xfId="132"/>
    <cellStyle name="Обычный 24" xfId="133"/>
    <cellStyle name="Обычный 24 2" xfId="134"/>
    <cellStyle name="Обычный 25" xfId="135"/>
    <cellStyle name="Обычный 25 2" xfId="136"/>
    <cellStyle name="Обычный 26" xfId="137"/>
    <cellStyle name="Обычный 27" xfId="138"/>
    <cellStyle name="Обычный 28" xfId="139"/>
    <cellStyle name="Обычный 29" xfId="140"/>
    <cellStyle name="Обычный 3" xfId="2"/>
    <cellStyle name="Обычный 3 2" xfId="41"/>
    <cellStyle name="Обычный 3 2 2" xfId="142"/>
    <cellStyle name="Обычный 3 2 2 2" xfId="42"/>
    <cellStyle name="Обычный 3 21" xfId="63"/>
    <cellStyle name="Обычный 3 3" xfId="143"/>
    <cellStyle name="Обычный 3 4" xfId="144"/>
    <cellStyle name="Обычный 3 4 2" xfId="145"/>
    <cellStyle name="Обычный 3 4 2 2" xfId="146"/>
    <cellStyle name="Обычный 3 4 2 2 2" xfId="147"/>
    <cellStyle name="Обычный 3 4 2 3" xfId="148"/>
    <cellStyle name="Обычный 3 4 3" xfId="149"/>
    <cellStyle name="Обычный 3 4 3 2" xfId="150"/>
    <cellStyle name="Обычный 3 4 4" xfId="151"/>
    <cellStyle name="Обычный 3 4 4 2" xfId="152"/>
    <cellStyle name="Обычный 3 4 5" xfId="153"/>
    <cellStyle name="Обычный 3 5" xfId="141"/>
    <cellStyle name="Обычный 30" xfId="154"/>
    <cellStyle name="Обычный 31" xfId="155"/>
    <cellStyle name="Обычный 32" xfId="156"/>
    <cellStyle name="Обычный 33" xfId="157"/>
    <cellStyle name="Обычный 34" xfId="158"/>
    <cellStyle name="Обычный 35" xfId="159"/>
    <cellStyle name="Обычный 36" xfId="160"/>
    <cellStyle name="Обычный 37" xfId="161"/>
    <cellStyle name="Обычный 38" xfId="162"/>
    <cellStyle name="Обычный 39" xfId="163"/>
    <cellStyle name="Обычный 4" xfId="43"/>
    <cellStyle name="Обычный 4 2" xfId="44"/>
    <cellStyle name="Обычный 4 2 2" xfId="164"/>
    <cellStyle name="Обычный 4 3" xfId="70"/>
    <cellStyle name="Обычный 40" xfId="165"/>
    <cellStyle name="Обычный 41" xfId="166"/>
    <cellStyle name="Обычный 42" xfId="167"/>
    <cellStyle name="Обычный 42 2" xfId="168"/>
    <cellStyle name="Обычный 42 2 2" xfId="169"/>
    <cellStyle name="Обычный 42 2 2 2" xfId="170"/>
    <cellStyle name="Обычный 42 2 3" xfId="171"/>
    <cellStyle name="Обычный 42 3" xfId="172"/>
    <cellStyle name="Обычный 42 3 2" xfId="173"/>
    <cellStyle name="Обычный 42 4" xfId="174"/>
    <cellStyle name="Обычный 42 4 2" xfId="175"/>
    <cellStyle name="Обычный 42 5" xfId="176"/>
    <cellStyle name="Обычный 43" xfId="177"/>
    <cellStyle name="Обычный 43 2" xfId="178"/>
    <cellStyle name="Обычный 43 2 2" xfId="179"/>
    <cellStyle name="Обычный 43 2 2 2" xfId="180"/>
    <cellStyle name="Обычный 43 2 3" xfId="181"/>
    <cellStyle name="Обычный 43 3" xfId="182"/>
    <cellStyle name="Обычный 43 3 2" xfId="183"/>
    <cellStyle name="Обычный 43 4" xfId="184"/>
    <cellStyle name="Обычный 43 4 2" xfId="185"/>
    <cellStyle name="Обычный 43 5" xfId="186"/>
    <cellStyle name="Обычный 44" xfId="187"/>
    <cellStyle name="Обычный 45" xfId="78"/>
    <cellStyle name="Обычный 46" xfId="270"/>
    <cellStyle name="Обычный 5" xfId="45"/>
    <cellStyle name="Обычный 5 2" xfId="189"/>
    <cellStyle name="Обычный 5 3" xfId="190"/>
    <cellStyle name="Обычный 5 4" xfId="188"/>
    <cellStyle name="Обычный 56" xfId="191"/>
    <cellStyle name="Обычный 57" xfId="192"/>
    <cellStyle name="Обычный 58" xfId="193"/>
    <cellStyle name="Обычный 59" xfId="194"/>
    <cellStyle name="Обычный 6" xfId="46"/>
    <cellStyle name="Обычный 6 2" xfId="47"/>
    <cellStyle name="Обычный 6 2 2" xfId="48"/>
    <cellStyle name="Обычный 6 2 3" xfId="49"/>
    <cellStyle name="Обычный 6 2 4" xfId="195"/>
    <cellStyle name="Обычный 6 3" xfId="196"/>
    <cellStyle name="Обычный 6 3 2" xfId="197"/>
    <cellStyle name="Обычный 6 3 2 2" xfId="198"/>
    <cellStyle name="Обычный 6 3 3" xfId="199"/>
    <cellStyle name="Обычный 6 4" xfId="200"/>
    <cellStyle name="Обычный 6 4 2" xfId="201"/>
    <cellStyle name="Обычный 6 5" xfId="202"/>
    <cellStyle name="Обычный 6 5 2" xfId="203"/>
    <cellStyle name="Обычный 6 6" xfId="204"/>
    <cellStyle name="Обычный 60" xfId="205"/>
    <cellStyle name="Обычный 61" xfId="206"/>
    <cellStyle name="Обычный 7" xfId="1"/>
    <cellStyle name="Обычный 7 2" xfId="50"/>
    <cellStyle name="Обычный 7 2 2" xfId="208"/>
    <cellStyle name="Обычный 7 3" xfId="207"/>
    <cellStyle name="Обычный 8" xfId="51"/>
    <cellStyle name="Обычный 8 2" xfId="71"/>
    <cellStyle name="Обычный 8 3" xfId="273"/>
    <cellStyle name="Обычный 9" xfId="72"/>
    <cellStyle name="Обычный 9 2" xfId="209"/>
    <cellStyle name="Обычный 9 3" xfId="274"/>
    <cellStyle name="Обычный 9 4" xfId="271"/>
    <cellStyle name="Обычный_Форматы по компаниям_last" xfId="52"/>
    <cellStyle name="Плохой 2" xfId="53"/>
    <cellStyle name="Пояснение 2" xfId="54"/>
    <cellStyle name="Примечание 2" xfId="55"/>
    <cellStyle name="Примечание 2 2" xfId="210"/>
    <cellStyle name="Процентный 2" xfId="64"/>
    <cellStyle name="Процентный 2 2" xfId="211"/>
    <cellStyle name="Процентный 3" xfId="65"/>
    <cellStyle name="Процентный 3 2" xfId="212"/>
    <cellStyle name="Связанная ячейка 2" xfId="56"/>
    <cellStyle name="Стиль 1" xfId="66"/>
    <cellStyle name="Стиль 1 10" xfId="214"/>
    <cellStyle name="Стиль 1 11" xfId="215"/>
    <cellStyle name="Стиль 1 12" xfId="216"/>
    <cellStyle name="Стиль 1 13" xfId="217"/>
    <cellStyle name="Стиль 1 14" xfId="218"/>
    <cellStyle name="Стиль 1 15" xfId="219"/>
    <cellStyle name="Стиль 1 16" xfId="220"/>
    <cellStyle name="Стиль 1 17" xfId="221"/>
    <cellStyle name="Стиль 1 18" xfId="222"/>
    <cellStyle name="Стиль 1 19" xfId="223"/>
    <cellStyle name="Стиль 1 2" xfId="73"/>
    <cellStyle name="Стиль 1 20" xfId="224"/>
    <cellStyle name="Стиль 1 21" xfId="225"/>
    <cellStyle name="Стиль 1 22" xfId="226"/>
    <cellStyle name="Стиль 1 23" xfId="227"/>
    <cellStyle name="Стиль 1 24" xfId="228"/>
    <cellStyle name="Стиль 1 25" xfId="229"/>
    <cellStyle name="Стиль 1 26" xfId="230"/>
    <cellStyle name="Стиль 1 27" xfId="231"/>
    <cellStyle name="Стиль 1 28" xfId="232"/>
    <cellStyle name="Стиль 1 29" xfId="233"/>
    <cellStyle name="Стиль 1 3" xfId="234"/>
    <cellStyle name="Стиль 1 3 2" xfId="235"/>
    <cellStyle name="Стиль 1 30" xfId="236"/>
    <cellStyle name="Стиль 1 31" xfId="237"/>
    <cellStyle name="Стиль 1 32" xfId="213"/>
    <cellStyle name="Стиль 1 4" xfId="238"/>
    <cellStyle name="Стиль 1 4 2" xfId="239"/>
    <cellStyle name="Стиль 1 4 3" xfId="240"/>
    <cellStyle name="Стиль 1 5" xfId="241"/>
    <cellStyle name="Стиль 1 5 2" xfId="242"/>
    <cellStyle name="Стиль 1 5 3" xfId="243"/>
    <cellStyle name="Стиль 1 6" xfId="244"/>
    <cellStyle name="Стиль 1 6 2" xfId="245"/>
    <cellStyle name="Стиль 1 7" xfId="246"/>
    <cellStyle name="Стиль 1 8" xfId="247"/>
    <cellStyle name="Стиль 1 9" xfId="248"/>
    <cellStyle name="Стиль 1__отчёт" xfId="249"/>
    <cellStyle name="Текст предупреждения 2" xfId="57"/>
    <cellStyle name="Финансовый 10" xfId="250"/>
    <cellStyle name="Финансовый 11" xfId="251"/>
    <cellStyle name="Финансовый 12" xfId="252"/>
    <cellStyle name="Финансовый 13" xfId="253"/>
    <cellStyle name="Финансовый 14" xfId="254"/>
    <cellStyle name="Финансовый 15" xfId="255"/>
    <cellStyle name="Финансовый 16" xfId="256"/>
    <cellStyle name="Финансовый 17" xfId="257"/>
    <cellStyle name="Финансовый 18" xfId="258"/>
    <cellStyle name="Финансовый 19" xfId="259"/>
    <cellStyle name="Финансовый 2" xfId="58"/>
    <cellStyle name="Финансовый 2 2" xfId="76"/>
    <cellStyle name="Финансовый 2 2 2" xfId="260"/>
    <cellStyle name="Финансовый 2 2 2 2 2" xfId="59"/>
    <cellStyle name="Финансовый 2 3" xfId="261"/>
    <cellStyle name="Финансовый 2 3 2" xfId="262"/>
    <cellStyle name="Финансовый 2 4" xfId="272"/>
    <cellStyle name="Финансовый 24 3" xfId="275"/>
    <cellStyle name="Финансовый 3" xfId="60"/>
    <cellStyle name="Финансовый 3 2" xfId="263"/>
    <cellStyle name="Финансовый 4" xfId="264"/>
    <cellStyle name="Финансовый 5" xfId="265"/>
    <cellStyle name="Финансовый 6" xfId="266"/>
    <cellStyle name="Финансовый 7" xfId="267"/>
    <cellStyle name="Финансовый 8" xfId="268"/>
    <cellStyle name="Финансовый 9" xfId="269"/>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2D-42F8-A702-AC61693167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2D-42F8-A702-AC61693167E3}"/>
            </c:ext>
          </c:extLst>
        </c:ser>
        <c:dLbls>
          <c:showLegendKey val="0"/>
          <c:showVal val="0"/>
          <c:showCatName val="0"/>
          <c:showSerName val="0"/>
          <c:showPercent val="0"/>
          <c:showBubbleSize val="0"/>
        </c:dLbls>
        <c:smooth val="0"/>
        <c:axId val="268997504"/>
        <c:axId val="268998064"/>
      </c:lineChart>
      <c:catAx>
        <c:axId val="268997504"/>
        <c:scaling>
          <c:orientation val="minMax"/>
        </c:scaling>
        <c:delete val="0"/>
        <c:axPos val="b"/>
        <c:numFmt formatCode="General" sourceLinked="1"/>
        <c:majorTickMark val="out"/>
        <c:minorTickMark val="none"/>
        <c:tickLblPos val="nextTo"/>
        <c:crossAx val="268998064"/>
        <c:crosses val="autoZero"/>
        <c:auto val="1"/>
        <c:lblAlgn val="ctr"/>
        <c:lblOffset val="100"/>
        <c:noMultiLvlLbl val="0"/>
      </c:catAx>
      <c:valAx>
        <c:axId val="268998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75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7.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10" Type="http://schemas.openxmlformats.org/officeDocument/2006/relationships/drawing" Target="../drawings/drawing1.xml"/><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9" t="s">
        <v>740</v>
      </c>
      <c r="B5" s="309"/>
      <c r="C5" s="309"/>
      <c r="D5" s="138"/>
      <c r="E5" s="138"/>
      <c r="F5" s="138"/>
      <c r="G5" s="138"/>
      <c r="H5" s="138"/>
      <c r="I5" s="138"/>
      <c r="J5" s="138"/>
    </row>
    <row r="6" spans="1:22" s="12" customFormat="1" ht="18.75" x14ac:dyDescent="0.3">
      <c r="A6" s="17"/>
      <c r="F6" s="16"/>
      <c r="G6" s="16"/>
      <c r="H6" s="15"/>
    </row>
    <row r="7" spans="1:22" s="12" customFormat="1" ht="18.75" x14ac:dyDescent="0.2">
      <c r="A7" s="313" t="s">
        <v>10</v>
      </c>
      <c r="B7" s="313"/>
      <c r="C7" s="3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4" t="s">
        <v>565</v>
      </c>
      <c r="B9" s="314"/>
      <c r="C9" s="314"/>
      <c r="D9" s="8"/>
      <c r="E9" s="8"/>
      <c r="F9" s="8"/>
      <c r="G9" s="8"/>
      <c r="H9" s="8"/>
      <c r="I9" s="13"/>
      <c r="J9" s="13"/>
      <c r="K9" s="13"/>
      <c r="L9" s="13"/>
      <c r="M9" s="13"/>
      <c r="N9" s="13"/>
      <c r="O9" s="13"/>
      <c r="P9" s="13"/>
      <c r="Q9" s="13"/>
      <c r="R9" s="13"/>
      <c r="S9" s="13"/>
      <c r="T9" s="13"/>
      <c r="U9" s="13"/>
      <c r="V9" s="13"/>
    </row>
    <row r="10" spans="1:22" s="12" customFormat="1" ht="18.75" x14ac:dyDescent="0.2">
      <c r="A10" s="310" t="s">
        <v>9</v>
      </c>
      <c r="B10" s="310"/>
      <c r="C10" s="3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5" t="s">
        <v>521</v>
      </c>
      <c r="B12" s="315"/>
      <c r="C12" s="315"/>
      <c r="D12" s="8"/>
      <c r="E12" s="8"/>
      <c r="F12" s="8"/>
      <c r="G12" s="8"/>
      <c r="H12" s="8"/>
      <c r="I12" s="13"/>
      <c r="J12" s="13"/>
      <c r="K12" s="13"/>
      <c r="L12" s="13"/>
      <c r="M12" s="13"/>
      <c r="N12" s="13"/>
      <c r="O12" s="13"/>
      <c r="P12" s="13"/>
      <c r="Q12" s="13"/>
      <c r="R12" s="13"/>
      <c r="S12" s="13"/>
      <c r="T12" s="13"/>
      <c r="U12" s="13"/>
      <c r="V12" s="13"/>
    </row>
    <row r="13" spans="1:22" s="12" customFormat="1" ht="18.75" x14ac:dyDescent="0.2">
      <c r="A13" s="310" t="s">
        <v>8</v>
      </c>
      <c r="B13" s="310"/>
      <c r="C13" s="3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5" t="s">
        <v>524</v>
      </c>
      <c r="B15" s="315"/>
      <c r="C15" s="315"/>
      <c r="D15" s="8"/>
      <c r="E15" s="8"/>
      <c r="F15" s="8"/>
      <c r="G15" s="8"/>
      <c r="H15" s="8"/>
      <c r="I15" s="8"/>
      <c r="J15" s="8"/>
      <c r="K15" s="8"/>
      <c r="L15" s="8"/>
      <c r="M15" s="8"/>
      <c r="N15" s="8"/>
      <c r="O15" s="8"/>
      <c r="P15" s="8"/>
      <c r="Q15" s="8"/>
      <c r="R15" s="8"/>
      <c r="S15" s="8"/>
      <c r="T15" s="8"/>
      <c r="U15" s="8"/>
      <c r="V15" s="8"/>
    </row>
    <row r="16" spans="1:22" s="3" customFormat="1" ht="15" customHeight="1" x14ac:dyDescent="0.2">
      <c r="A16" s="310" t="s">
        <v>7</v>
      </c>
      <c r="B16" s="310"/>
      <c r="C16" s="3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1" t="s">
        <v>482</v>
      </c>
      <c r="B18" s="312"/>
      <c r="C18" s="3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56" t="s">
        <v>66</v>
      </c>
      <c r="B22" s="158" t="s">
        <v>340</v>
      </c>
      <c r="C22" s="155" t="s">
        <v>523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56" t="s">
        <v>64</v>
      </c>
      <c r="B23" s="157" t="s">
        <v>65</v>
      </c>
      <c r="C23" s="167" t="s">
        <v>764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6"/>
      <c r="B24" s="307"/>
      <c r="C24" s="30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56" t="s">
        <v>63</v>
      </c>
      <c r="B25" s="159" t="s">
        <v>430</v>
      </c>
      <c r="C25" s="237" t="s">
        <v>564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56" t="s">
        <v>62</v>
      </c>
      <c r="B26" s="159" t="s">
        <v>76</v>
      </c>
      <c r="C26" s="237" t="s">
        <v>711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56" t="s">
        <v>60</v>
      </c>
      <c r="B27" s="159" t="s">
        <v>75</v>
      </c>
      <c r="C27" s="237" t="s">
        <v>566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36" t="s">
        <v>431</v>
      </c>
      <c r="C28" s="237" t="s">
        <v>497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36" t="s">
        <v>432</v>
      </c>
      <c r="C29" s="237" t="s">
        <v>497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36" t="s">
        <v>433</v>
      </c>
      <c r="C30" s="237" t="s">
        <v>497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434</v>
      </c>
      <c r="C31" s="237" t="s">
        <v>497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435</v>
      </c>
      <c r="C32" s="237" t="s">
        <v>497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436</v>
      </c>
      <c r="C33" s="237" t="s">
        <v>568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452</v>
      </c>
      <c r="B34" s="38" t="s">
        <v>437</v>
      </c>
      <c r="C34" s="237" t="s">
        <v>497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440</v>
      </c>
      <c r="B35" s="38" t="s">
        <v>73</v>
      </c>
      <c r="C35" s="237" t="s">
        <v>497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453</v>
      </c>
      <c r="B36" s="38" t="s">
        <v>438</v>
      </c>
      <c r="C36" s="237" t="s">
        <v>567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441</v>
      </c>
      <c r="B37" s="38" t="s">
        <v>439</v>
      </c>
      <c r="C37" s="237" t="s">
        <v>567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454</v>
      </c>
      <c r="B38" s="38" t="s">
        <v>238</v>
      </c>
      <c r="C38" s="237" t="s">
        <v>497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6"/>
      <c r="B39" s="307"/>
      <c r="C39" s="308"/>
      <c r="D39" s="23"/>
      <c r="E39" s="23"/>
      <c r="F39" s="23"/>
      <c r="G39" s="23"/>
      <c r="H39" s="23"/>
      <c r="I39" s="23"/>
      <c r="J39" s="23"/>
      <c r="K39" s="23"/>
      <c r="L39" s="23"/>
      <c r="M39" s="23"/>
      <c r="N39" s="23"/>
      <c r="O39" s="23"/>
      <c r="P39" s="23"/>
      <c r="Q39" s="23"/>
      <c r="R39" s="23"/>
      <c r="S39" s="23"/>
      <c r="T39" s="23"/>
      <c r="U39" s="23"/>
      <c r="V39" s="23"/>
    </row>
    <row r="40" spans="1:22" ht="63" x14ac:dyDescent="0.25">
      <c r="A40" s="24" t="s">
        <v>442</v>
      </c>
      <c r="B40" s="38" t="s">
        <v>493</v>
      </c>
      <c r="C40" s="199" t="s">
        <v>741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455</v>
      </c>
      <c r="B41" s="38" t="s">
        <v>477</v>
      </c>
      <c r="C41" s="160" t="s">
        <v>668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443</v>
      </c>
      <c r="B42" s="38" t="s">
        <v>492</v>
      </c>
      <c r="C42" s="160" t="s">
        <v>668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458</v>
      </c>
      <c r="B43" s="38" t="s">
        <v>459</v>
      </c>
      <c r="C43" s="160" t="s">
        <v>668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444</v>
      </c>
      <c r="B44" s="38" t="s">
        <v>483</v>
      </c>
      <c r="C44" s="160">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478</v>
      </c>
      <c r="B45" s="38" t="s">
        <v>484</v>
      </c>
      <c r="C45" s="160">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445</v>
      </c>
      <c r="B46" s="38" t="s">
        <v>485</v>
      </c>
      <c r="C46" s="160">
        <v>0.64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6"/>
      <c r="B47" s="307"/>
      <c r="C47" s="30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479</v>
      </c>
      <c r="B48" s="38" t="s">
        <v>500</v>
      </c>
      <c r="C48" s="236">
        <v>94.470125675999995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446</v>
      </c>
      <c r="B49" s="38" t="s">
        <v>499</v>
      </c>
      <c r="C49" s="236">
        <v>101.74024054833333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93F7C332-0337-4CB3-A09E-B21C7BFE2FB8}" scale="60" showPageBreaks="1" fitToPage="1" printArea="1" view="pageBreakPreview">
      <selection activeCell="E24" sqref="E24"/>
      <pageMargins left="0.70866141732283472" right="0.70866141732283472" top="0.74803149606299213" bottom="0.74803149606299213" header="0.31496062992125984" footer="0.31496062992125984"/>
      <pageSetup paperSize="8" scale="49" orientation="portrait" r:id="rId1"/>
    </customSheetView>
    <customSheetView guid="{65535528-8119-4335-BBEE-BBB9A14A1335}" scale="85" showPageBreaks="1" fitToPage="1" printArea="1" view="pageBreakPreview" topLeftCell="A7">
      <selection activeCell="C49" sqref="C4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4"/>
    </customSheetView>
    <customSheetView guid="{9BE15DB9-7CDF-40D6-AC29-56213DFB7BD6}"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5"/>
    </customSheetView>
    <customSheetView guid="{1F003A23-3F4F-4FD3-931A-C30598170D2D}" scale="85"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6"/>
    </customSheetView>
    <customSheetView guid="{EA42FA73-8D1E-4D2E-8358-A73F3B225700}"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7"/>
    </customSheetView>
    <customSheetView guid="{1BEF4BC3-EB56-4D2F-BCB5-49AB74E0B010}" scale="60" showPageBreaks="1" fitToPage="1" printArea="1" view="pageBreakPreview" topLeftCell="A46">
      <selection activeCell="C64" sqref="C64"/>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5" t="str">
        <f>'1. паспорт местоположение'!$A$9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
        <v>521</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5" t="s">
        <v>501</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1" t="s">
        <v>457</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6" t="s">
        <v>6</v>
      </c>
      <c r="B19" s="316" t="s">
        <v>109</v>
      </c>
      <c r="C19" s="317" t="s">
        <v>371</v>
      </c>
      <c r="D19" s="316" t="s">
        <v>370</v>
      </c>
      <c r="E19" s="316" t="s">
        <v>108</v>
      </c>
      <c r="F19" s="316" t="s">
        <v>107</v>
      </c>
      <c r="G19" s="316" t="s">
        <v>366</v>
      </c>
      <c r="H19" s="316" t="s">
        <v>106</v>
      </c>
      <c r="I19" s="316" t="s">
        <v>105</v>
      </c>
      <c r="J19" s="316" t="s">
        <v>104</v>
      </c>
      <c r="K19" s="316" t="s">
        <v>103</v>
      </c>
      <c r="L19" s="316" t="s">
        <v>102</v>
      </c>
      <c r="M19" s="316" t="s">
        <v>101</v>
      </c>
      <c r="N19" s="316" t="s">
        <v>100</v>
      </c>
      <c r="O19" s="316" t="s">
        <v>99</v>
      </c>
      <c r="P19" s="316" t="s">
        <v>98</v>
      </c>
      <c r="Q19" s="316" t="s">
        <v>369</v>
      </c>
      <c r="R19" s="316"/>
      <c r="S19" s="319" t="s">
        <v>449</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9" t="s">
        <v>367</v>
      </c>
      <c r="R20" s="40" t="s">
        <v>368</v>
      </c>
      <c r="S20" s="319"/>
      <c r="T20" s="28"/>
      <c r="U20" s="28"/>
      <c r="V20" s="28"/>
      <c r="W20" s="28"/>
      <c r="X20" s="28"/>
      <c r="Y20" s="28"/>
      <c r="Z20" s="27"/>
      <c r="AA20" s="27"/>
      <c r="AB20" s="27"/>
    </row>
    <row r="21" spans="1:28" s="3" customFormat="1" ht="18.75" x14ac:dyDescent="0.2">
      <c r="A21" s="39">
        <v>1</v>
      </c>
      <c r="B21" s="43">
        <v>2</v>
      </c>
      <c r="C21" s="39">
        <v>3</v>
      </c>
      <c r="D21" s="43">
        <v>4</v>
      </c>
      <c r="E21" s="39">
        <v>5</v>
      </c>
      <c r="F21" s="43">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9"/>
      <c r="B22" s="43" t="s">
        <v>97</v>
      </c>
      <c r="C22" s="43"/>
      <c r="D22" s="43"/>
      <c r="E22" s="43" t="s">
        <v>96</v>
      </c>
      <c r="F22" s="43" t="s">
        <v>95</v>
      </c>
      <c r="G22" s="43" t="s">
        <v>450</v>
      </c>
      <c r="H22" s="43"/>
      <c r="I22" s="43"/>
      <c r="J22" s="43"/>
      <c r="K22" s="43"/>
      <c r="L22" s="43"/>
      <c r="M22" s="43"/>
      <c r="N22" s="43"/>
      <c r="O22" s="43"/>
      <c r="P22" s="43"/>
      <c r="Q22" s="36"/>
      <c r="R22" s="5"/>
      <c r="S22" s="129"/>
      <c r="T22" s="28"/>
      <c r="U22" s="28"/>
      <c r="V22" s="28"/>
      <c r="W22" s="28"/>
      <c r="X22" s="28"/>
      <c r="Y22" s="28"/>
      <c r="Z22" s="27"/>
      <c r="AA22" s="27"/>
      <c r="AB22" s="27"/>
    </row>
    <row r="23" spans="1:28" s="3" customFormat="1" ht="18.75" x14ac:dyDescent="0.2">
      <c r="A23" s="39"/>
      <c r="B23" s="43" t="s">
        <v>97</v>
      </c>
      <c r="C23" s="43"/>
      <c r="D23" s="43"/>
      <c r="E23" s="43" t="s">
        <v>96</v>
      </c>
      <c r="F23" s="43" t="s">
        <v>95</v>
      </c>
      <c r="G23" s="43" t="s">
        <v>94</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9"/>
      <c r="B24" s="43" t="s">
        <v>97</v>
      </c>
      <c r="C24" s="43"/>
      <c r="D24" s="43"/>
      <c r="E24" s="43" t="s">
        <v>96</v>
      </c>
      <c r="F24" s="43" t="s">
        <v>95</v>
      </c>
      <c r="G24" s="43" t="s">
        <v>90</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2"/>
      <c r="B25" s="43" t="s">
        <v>93</v>
      </c>
      <c r="C25" s="43"/>
      <c r="D25" s="43"/>
      <c r="E25" s="43" t="s">
        <v>92</v>
      </c>
      <c r="F25" s="43" t="s">
        <v>91</v>
      </c>
      <c r="G25" s="43" t="s">
        <v>451</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123"/>
      <c r="B29" s="43" t="s">
        <v>364</v>
      </c>
      <c r="C29" s="43"/>
      <c r="D29" s="43"/>
      <c r="E29" s="123" t="s">
        <v>365</v>
      </c>
      <c r="F29" s="123" t="s">
        <v>365</v>
      </c>
      <c r="G29" s="123" t="s">
        <v>365</v>
      </c>
      <c r="H29" s="123"/>
      <c r="I29" s="123"/>
      <c r="J29" s="123"/>
      <c r="K29" s="123"/>
      <c r="L29" s="123"/>
      <c r="M29" s="123"/>
      <c r="N29" s="123"/>
      <c r="O29" s="123"/>
      <c r="P29" s="123"/>
      <c r="Q29" s="12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9BE15DB9-7CDF-40D6-AC29-56213DFB7BD6}"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5"/>
    </customSheetView>
    <customSheetView guid="{1F003A23-3F4F-4FD3-931A-C30598170D2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6"/>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1BEF4BC3-EB56-4D2F-BCB5-49AB74E0B010}"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0"/>
  <sheetViews>
    <sheetView view="pageBreakPreview" topLeftCell="A13" zoomScale="60" zoomScaleNormal="60" workbookViewId="0">
      <selection activeCell="D25" sqref="D25"/>
    </sheetView>
  </sheetViews>
  <sheetFormatPr defaultColWidth="10.7109375" defaultRowHeight="15.75" x14ac:dyDescent="0.25"/>
  <cols>
    <col min="1" max="1" width="9.5703125" style="47" customWidth="1"/>
    <col min="2" max="2" width="17.28515625" style="47" customWidth="1"/>
    <col min="3" max="3" width="15.28515625" style="47" customWidth="1"/>
    <col min="4" max="5" width="16.140625" style="202" customWidth="1"/>
    <col min="6" max="6" width="17.42578125" style="47" customWidth="1"/>
    <col min="7" max="7" width="18.5703125" style="47" customWidth="1"/>
    <col min="8" max="8" width="21.28515625" style="202" customWidth="1"/>
    <col min="9" max="9" width="22.85546875" style="202" customWidth="1"/>
    <col min="10" max="10" width="12.140625" style="47" customWidth="1"/>
    <col min="11" max="11" width="9.28515625" style="47" customWidth="1"/>
    <col min="12" max="12" width="10.28515625" style="47" customWidth="1"/>
    <col min="13" max="16" width="8.7109375" style="47" customWidth="1"/>
    <col min="17" max="17" width="19.42578125" style="47" customWidth="1"/>
    <col min="18" max="18" width="21.7109375" style="47" customWidth="1"/>
    <col min="19" max="19" width="22" style="47" customWidth="1"/>
    <col min="20" max="20" width="19.7109375" style="47" customWidth="1"/>
    <col min="21" max="21" width="23.42578125" style="47" customWidth="1"/>
    <col min="22" max="238" width="10.7109375" style="47"/>
    <col min="239" max="243" width="15.7109375" style="47" customWidth="1"/>
    <col min="244" max="247" width="12.7109375" style="47" customWidth="1"/>
    <col min="248" max="251" width="15.7109375" style="47" customWidth="1"/>
    <col min="252" max="252" width="22.85546875" style="47" customWidth="1"/>
    <col min="253" max="253" width="20.7109375" style="47" customWidth="1"/>
    <col min="254" max="254" width="16.7109375" style="47" customWidth="1"/>
    <col min="255" max="494" width="10.7109375" style="47"/>
    <col min="495" max="499" width="15.7109375" style="47" customWidth="1"/>
    <col min="500" max="503" width="12.7109375" style="47" customWidth="1"/>
    <col min="504" max="507" width="15.7109375" style="47" customWidth="1"/>
    <col min="508" max="508" width="22.85546875" style="47" customWidth="1"/>
    <col min="509" max="509" width="20.7109375" style="47" customWidth="1"/>
    <col min="510" max="510" width="16.7109375" style="47" customWidth="1"/>
    <col min="511" max="750" width="10.7109375" style="47"/>
    <col min="751" max="755" width="15.7109375" style="47" customWidth="1"/>
    <col min="756" max="759" width="12.7109375" style="47" customWidth="1"/>
    <col min="760" max="763" width="15.7109375" style="47" customWidth="1"/>
    <col min="764" max="764" width="22.85546875" style="47" customWidth="1"/>
    <col min="765" max="765" width="20.7109375" style="47" customWidth="1"/>
    <col min="766" max="766" width="16.7109375" style="47" customWidth="1"/>
    <col min="767" max="1006" width="10.7109375" style="47"/>
    <col min="1007" max="1011" width="15.7109375" style="47" customWidth="1"/>
    <col min="1012" max="1015" width="12.7109375" style="47" customWidth="1"/>
    <col min="1016" max="1019" width="15.7109375" style="47" customWidth="1"/>
    <col min="1020" max="1020" width="22.85546875" style="47" customWidth="1"/>
    <col min="1021" max="1021" width="20.7109375" style="47" customWidth="1"/>
    <col min="1022" max="1022" width="16.7109375" style="47" customWidth="1"/>
    <col min="1023" max="1262" width="10.7109375" style="47"/>
    <col min="1263" max="1267" width="15.7109375" style="47" customWidth="1"/>
    <col min="1268" max="1271" width="12.7109375" style="47" customWidth="1"/>
    <col min="1272" max="1275" width="15.7109375" style="47" customWidth="1"/>
    <col min="1276" max="1276" width="22.85546875" style="47" customWidth="1"/>
    <col min="1277" max="1277" width="20.7109375" style="47" customWidth="1"/>
    <col min="1278" max="1278" width="16.7109375" style="47" customWidth="1"/>
    <col min="1279" max="1518" width="10.7109375" style="47"/>
    <col min="1519" max="1523" width="15.7109375" style="47" customWidth="1"/>
    <col min="1524" max="1527" width="12.7109375" style="47" customWidth="1"/>
    <col min="1528" max="1531" width="15.7109375" style="47" customWidth="1"/>
    <col min="1532" max="1532" width="22.85546875" style="47" customWidth="1"/>
    <col min="1533" max="1533" width="20.7109375" style="47" customWidth="1"/>
    <col min="1534" max="1534" width="16.7109375" style="47" customWidth="1"/>
    <col min="1535" max="1774" width="10.7109375" style="47"/>
    <col min="1775" max="1779" width="15.7109375" style="47" customWidth="1"/>
    <col min="1780" max="1783" width="12.7109375" style="47" customWidth="1"/>
    <col min="1784" max="1787" width="15.7109375" style="47" customWidth="1"/>
    <col min="1788" max="1788" width="22.85546875" style="47" customWidth="1"/>
    <col min="1789" max="1789" width="20.7109375" style="47" customWidth="1"/>
    <col min="1790" max="1790" width="16.7109375" style="47" customWidth="1"/>
    <col min="1791" max="2030" width="10.7109375" style="47"/>
    <col min="2031" max="2035" width="15.7109375" style="47" customWidth="1"/>
    <col min="2036" max="2039" width="12.7109375" style="47" customWidth="1"/>
    <col min="2040" max="2043" width="15.7109375" style="47" customWidth="1"/>
    <col min="2044" max="2044" width="22.85546875" style="47" customWidth="1"/>
    <col min="2045" max="2045" width="20.7109375" style="47" customWidth="1"/>
    <col min="2046" max="2046" width="16.7109375" style="47" customWidth="1"/>
    <col min="2047" max="2286" width="10.7109375" style="47"/>
    <col min="2287" max="2291" width="15.7109375" style="47" customWidth="1"/>
    <col min="2292" max="2295" width="12.7109375" style="47" customWidth="1"/>
    <col min="2296" max="2299" width="15.7109375" style="47" customWidth="1"/>
    <col min="2300" max="2300" width="22.85546875" style="47" customWidth="1"/>
    <col min="2301" max="2301" width="20.7109375" style="47" customWidth="1"/>
    <col min="2302" max="2302" width="16.7109375" style="47" customWidth="1"/>
    <col min="2303" max="2542" width="10.7109375" style="47"/>
    <col min="2543" max="2547" width="15.7109375" style="47" customWidth="1"/>
    <col min="2548" max="2551" width="12.7109375" style="47" customWidth="1"/>
    <col min="2552" max="2555" width="15.7109375" style="47" customWidth="1"/>
    <col min="2556" max="2556" width="22.85546875" style="47" customWidth="1"/>
    <col min="2557" max="2557" width="20.7109375" style="47" customWidth="1"/>
    <col min="2558" max="2558" width="16.7109375" style="47" customWidth="1"/>
    <col min="2559" max="2798" width="10.7109375" style="47"/>
    <col min="2799" max="2803" width="15.7109375" style="47" customWidth="1"/>
    <col min="2804" max="2807" width="12.7109375" style="47" customWidth="1"/>
    <col min="2808" max="2811" width="15.7109375" style="47" customWidth="1"/>
    <col min="2812" max="2812" width="22.85546875" style="47" customWidth="1"/>
    <col min="2813" max="2813" width="20.7109375" style="47" customWidth="1"/>
    <col min="2814" max="2814" width="16.7109375" style="47" customWidth="1"/>
    <col min="2815" max="3054" width="10.7109375" style="47"/>
    <col min="3055" max="3059" width="15.7109375" style="47" customWidth="1"/>
    <col min="3060" max="3063" width="12.7109375" style="47" customWidth="1"/>
    <col min="3064" max="3067" width="15.7109375" style="47" customWidth="1"/>
    <col min="3068" max="3068" width="22.85546875" style="47" customWidth="1"/>
    <col min="3069" max="3069" width="20.7109375" style="47" customWidth="1"/>
    <col min="3070" max="3070" width="16.7109375" style="47" customWidth="1"/>
    <col min="3071" max="3310" width="10.7109375" style="47"/>
    <col min="3311" max="3315" width="15.7109375" style="47" customWidth="1"/>
    <col min="3316" max="3319" width="12.7109375" style="47" customWidth="1"/>
    <col min="3320" max="3323" width="15.7109375" style="47" customWidth="1"/>
    <col min="3324" max="3324" width="22.85546875" style="47" customWidth="1"/>
    <col min="3325" max="3325" width="20.7109375" style="47" customWidth="1"/>
    <col min="3326" max="3326" width="16.7109375" style="47" customWidth="1"/>
    <col min="3327" max="3566" width="10.7109375" style="47"/>
    <col min="3567" max="3571" width="15.7109375" style="47" customWidth="1"/>
    <col min="3572" max="3575" width="12.7109375" style="47" customWidth="1"/>
    <col min="3576" max="3579" width="15.7109375" style="47" customWidth="1"/>
    <col min="3580" max="3580" width="22.85546875" style="47" customWidth="1"/>
    <col min="3581" max="3581" width="20.7109375" style="47" customWidth="1"/>
    <col min="3582" max="3582" width="16.7109375" style="47" customWidth="1"/>
    <col min="3583" max="3822" width="10.7109375" style="47"/>
    <col min="3823" max="3827" width="15.7109375" style="47" customWidth="1"/>
    <col min="3828" max="3831" width="12.7109375" style="47" customWidth="1"/>
    <col min="3832" max="3835" width="15.7109375" style="47" customWidth="1"/>
    <col min="3836" max="3836" width="22.85546875" style="47" customWidth="1"/>
    <col min="3837" max="3837" width="20.7109375" style="47" customWidth="1"/>
    <col min="3838" max="3838" width="16.7109375" style="47" customWidth="1"/>
    <col min="3839" max="4078" width="10.7109375" style="47"/>
    <col min="4079" max="4083" width="15.7109375" style="47" customWidth="1"/>
    <col min="4084" max="4087" width="12.7109375" style="47" customWidth="1"/>
    <col min="4088" max="4091" width="15.7109375" style="47" customWidth="1"/>
    <col min="4092" max="4092" width="22.85546875" style="47" customWidth="1"/>
    <col min="4093" max="4093" width="20.7109375" style="47" customWidth="1"/>
    <col min="4094" max="4094" width="16.7109375" style="47" customWidth="1"/>
    <col min="4095" max="4334" width="10.7109375" style="47"/>
    <col min="4335" max="4339" width="15.7109375" style="47" customWidth="1"/>
    <col min="4340" max="4343" width="12.7109375" style="47" customWidth="1"/>
    <col min="4344" max="4347" width="15.7109375" style="47" customWidth="1"/>
    <col min="4348" max="4348" width="22.85546875" style="47" customWidth="1"/>
    <col min="4349" max="4349" width="20.7109375" style="47" customWidth="1"/>
    <col min="4350" max="4350" width="16.7109375" style="47" customWidth="1"/>
    <col min="4351" max="4590" width="10.7109375" style="47"/>
    <col min="4591" max="4595" width="15.7109375" style="47" customWidth="1"/>
    <col min="4596" max="4599" width="12.7109375" style="47" customWidth="1"/>
    <col min="4600" max="4603" width="15.7109375" style="47" customWidth="1"/>
    <col min="4604" max="4604" width="22.85546875" style="47" customWidth="1"/>
    <col min="4605" max="4605" width="20.7109375" style="47" customWidth="1"/>
    <col min="4606" max="4606" width="16.7109375" style="47" customWidth="1"/>
    <col min="4607" max="4846" width="10.7109375" style="47"/>
    <col min="4847" max="4851" width="15.7109375" style="47" customWidth="1"/>
    <col min="4852" max="4855" width="12.7109375" style="47" customWidth="1"/>
    <col min="4856" max="4859" width="15.7109375" style="47" customWidth="1"/>
    <col min="4860" max="4860" width="22.85546875" style="47" customWidth="1"/>
    <col min="4861" max="4861" width="20.7109375" style="47" customWidth="1"/>
    <col min="4862" max="4862" width="16.7109375" style="47" customWidth="1"/>
    <col min="4863" max="5102" width="10.7109375" style="47"/>
    <col min="5103" max="5107" width="15.7109375" style="47" customWidth="1"/>
    <col min="5108" max="5111" width="12.7109375" style="47" customWidth="1"/>
    <col min="5112" max="5115" width="15.7109375" style="47" customWidth="1"/>
    <col min="5116" max="5116" width="22.85546875" style="47" customWidth="1"/>
    <col min="5117" max="5117" width="20.7109375" style="47" customWidth="1"/>
    <col min="5118" max="5118" width="16.7109375" style="47" customWidth="1"/>
    <col min="5119" max="5358" width="10.7109375" style="47"/>
    <col min="5359" max="5363" width="15.7109375" style="47" customWidth="1"/>
    <col min="5364" max="5367" width="12.7109375" style="47" customWidth="1"/>
    <col min="5368" max="5371" width="15.7109375" style="47" customWidth="1"/>
    <col min="5372" max="5372" width="22.85546875" style="47" customWidth="1"/>
    <col min="5373" max="5373" width="20.7109375" style="47" customWidth="1"/>
    <col min="5374" max="5374" width="16.7109375" style="47" customWidth="1"/>
    <col min="5375" max="5614" width="10.7109375" style="47"/>
    <col min="5615" max="5619" width="15.7109375" style="47" customWidth="1"/>
    <col min="5620" max="5623" width="12.7109375" style="47" customWidth="1"/>
    <col min="5624" max="5627" width="15.7109375" style="47" customWidth="1"/>
    <col min="5628" max="5628" width="22.85546875" style="47" customWidth="1"/>
    <col min="5629" max="5629" width="20.7109375" style="47" customWidth="1"/>
    <col min="5630" max="5630" width="16.7109375" style="47" customWidth="1"/>
    <col min="5631" max="5870" width="10.7109375" style="47"/>
    <col min="5871" max="5875" width="15.7109375" style="47" customWidth="1"/>
    <col min="5876" max="5879" width="12.7109375" style="47" customWidth="1"/>
    <col min="5880" max="5883" width="15.7109375" style="47" customWidth="1"/>
    <col min="5884" max="5884" width="22.85546875" style="47" customWidth="1"/>
    <col min="5885" max="5885" width="20.7109375" style="47" customWidth="1"/>
    <col min="5886" max="5886" width="16.7109375" style="47" customWidth="1"/>
    <col min="5887" max="6126" width="10.7109375" style="47"/>
    <col min="6127" max="6131" width="15.7109375" style="47" customWidth="1"/>
    <col min="6132" max="6135" width="12.7109375" style="47" customWidth="1"/>
    <col min="6136" max="6139" width="15.7109375" style="47" customWidth="1"/>
    <col min="6140" max="6140" width="22.85546875" style="47" customWidth="1"/>
    <col min="6141" max="6141" width="20.7109375" style="47" customWidth="1"/>
    <col min="6142" max="6142" width="16.7109375" style="47" customWidth="1"/>
    <col min="6143" max="6382" width="10.7109375" style="47"/>
    <col min="6383" max="6387" width="15.7109375" style="47" customWidth="1"/>
    <col min="6388" max="6391" width="12.7109375" style="47" customWidth="1"/>
    <col min="6392" max="6395" width="15.7109375" style="47" customWidth="1"/>
    <col min="6396" max="6396" width="22.85546875" style="47" customWidth="1"/>
    <col min="6397" max="6397" width="20.7109375" style="47" customWidth="1"/>
    <col min="6398" max="6398" width="16.7109375" style="47" customWidth="1"/>
    <col min="6399" max="6638" width="10.7109375" style="47"/>
    <col min="6639" max="6643" width="15.7109375" style="47" customWidth="1"/>
    <col min="6644" max="6647" width="12.7109375" style="47" customWidth="1"/>
    <col min="6648" max="6651" width="15.7109375" style="47" customWidth="1"/>
    <col min="6652" max="6652" width="22.85546875" style="47" customWidth="1"/>
    <col min="6653" max="6653" width="20.7109375" style="47" customWidth="1"/>
    <col min="6654" max="6654" width="16.7109375" style="47" customWidth="1"/>
    <col min="6655" max="6894" width="10.7109375" style="47"/>
    <col min="6895" max="6899" width="15.7109375" style="47" customWidth="1"/>
    <col min="6900" max="6903" width="12.7109375" style="47" customWidth="1"/>
    <col min="6904" max="6907" width="15.7109375" style="47" customWidth="1"/>
    <col min="6908" max="6908" width="22.85546875" style="47" customWidth="1"/>
    <col min="6909" max="6909" width="20.7109375" style="47" customWidth="1"/>
    <col min="6910" max="6910" width="16.7109375" style="47" customWidth="1"/>
    <col min="6911" max="7150" width="10.7109375" style="47"/>
    <col min="7151" max="7155" width="15.7109375" style="47" customWidth="1"/>
    <col min="7156" max="7159" width="12.7109375" style="47" customWidth="1"/>
    <col min="7160" max="7163" width="15.7109375" style="47" customWidth="1"/>
    <col min="7164" max="7164" width="22.85546875" style="47" customWidth="1"/>
    <col min="7165" max="7165" width="20.7109375" style="47" customWidth="1"/>
    <col min="7166" max="7166" width="16.7109375" style="47" customWidth="1"/>
    <col min="7167" max="7406" width="10.7109375" style="47"/>
    <col min="7407" max="7411" width="15.7109375" style="47" customWidth="1"/>
    <col min="7412" max="7415" width="12.7109375" style="47" customWidth="1"/>
    <col min="7416" max="7419" width="15.7109375" style="47" customWidth="1"/>
    <col min="7420" max="7420" width="22.85546875" style="47" customWidth="1"/>
    <col min="7421" max="7421" width="20.7109375" style="47" customWidth="1"/>
    <col min="7422" max="7422" width="16.7109375" style="47" customWidth="1"/>
    <col min="7423" max="7662" width="10.7109375" style="47"/>
    <col min="7663" max="7667" width="15.7109375" style="47" customWidth="1"/>
    <col min="7668" max="7671" width="12.7109375" style="47" customWidth="1"/>
    <col min="7672" max="7675" width="15.7109375" style="47" customWidth="1"/>
    <col min="7676" max="7676" width="22.85546875" style="47" customWidth="1"/>
    <col min="7677" max="7677" width="20.7109375" style="47" customWidth="1"/>
    <col min="7678" max="7678" width="16.7109375" style="47" customWidth="1"/>
    <col min="7679" max="7918" width="10.7109375" style="47"/>
    <col min="7919" max="7923" width="15.7109375" style="47" customWidth="1"/>
    <col min="7924" max="7927" width="12.7109375" style="47" customWidth="1"/>
    <col min="7928" max="7931" width="15.7109375" style="47" customWidth="1"/>
    <col min="7932" max="7932" width="22.85546875" style="47" customWidth="1"/>
    <col min="7933" max="7933" width="20.7109375" style="47" customWidth="1"/>
    <col min="7934" max="7934" width="16.7109375" style="47" customWidth="1"/>
    <col min="7935" max="8174" width="10.7109375" style="47"/>
    <col min="8175" max="8179" width="15.7109375" style="47" customWidth="1"/>
    <col min="8180" max="8183" width="12.7109375" style="47" customWidth="1"/>
    <col min="8184" max="8187" width="15.7109375" style="47" customWidth="1"/>
    <col min="8188" max="8188" width="22.85546875" style="47" customWidth="1"/>
    <col min="8189" max="8189" width="20.7109375" style="47" customWidth="1"/>
    <col min="8190" max="8190" width="16.7109375" style="47" customWidth="1"/>
    <col min="8191" max="8430" width="10.7109375" style="47"/>
    <col min="8431" max="8435" width="15.7109375" style="47" customWidth="1"/>
    <col min="8436" max="8439" width="12.7109375" style="47" customWidth="1"/>
    <col min="8440" max="8443" width="15.7109375" style="47" customWidth="1"/>
    <col min="8444" max="8444" width="22.85546875" style="47" customWidth="1"/>
    <col min="8445" max="8445" width="20.7109375" style="47" customWidth="1"/>
    <col min="8446" max="8446" width="16.7109375" style="47" customWidth="1"/>
    <col min="8447" max="8686" width="10.7109375" style="47"/>
    <col min="8687" max="8691" width="15.7109375" style="47" customWidth="1"/>
    <col min="8692" max="8695" width="12.7109375" style="47" customWidth="1"/>
    <col min="8696" max="8699" width="15.7109375" style="47" customWidth="1"/>
    <col min="8700" max="8700" width="22.85546875" style="47" customWidth="1"/>
    <col min="8701" max="8701" width="20.7109375" style="47" customWidth="1"/>
    <col min="8702" max="8702" width="16.7109375" style="47" customWidth="1"/>
    <col min="8703" max="8942" width="10.7109375" style="47"/>
    <col min="8943" max="8947" width="15.7109375" style="47" customWidth="1"/>
    <col min="8948" max="8951" width="12.7109375" style="47" customWidth="1"/>
    <col min="8952" max="8955" width="15.7109375" style="47" customWidth="1"/>
    <col min="8956" max="8956" width="22.85546875" style="47" customWidth="1"/>
    <col min="8957" max="8957" width="20.7109375" style="47" customWidth="1"/>
    <col min="8958" max="8958" width="16.7109375" style="47" customWidth="1"/>
    <col min="8959" max="9198" width="10.7109375" style="47"/>
    <col min="9199" max="9203" width="15.7109375" style="47" customWidth="1"/>
    <col min="9204" max="9207" width="12.7109375" style="47" customWidth="1"/>
    <col min="9208" max="9211" width="15.7109375" style="47" customWidth="1"/>
    <col min="9212" max="9212" width="22.85546875" style="47" customWidth="1"/>
    <col min="9213" max="9213" width="20.7109375" style="47" customWidth="1"/>
    <col min="9214" max="9214" width="16.7109375" style="47" customWidth="1"/>
    <col min="9215" max="9454" width="10.7109375" style="47"/>
    <col min="9455" max="9459" width="15.7109375" style="47" customWidth="1"/>
    <col min="9460" max="9463" width="12.7109375" style="47" customWidth="1"/>
    <col min="9464" max="9467" width="15.7109375" style="47" customWidth="1"/>
    <col min="9468" max="9468" width="22.85546875" style="47" customWidth="1"/>
    <col min="9469" max="9469" width="20.7109375" style="47" customWidth="1"/>
    <col min="9470" max="9470" width="16.7109375" style="47" customWidth="1"/>
    <col min="9471" max="9710" width="10.7109375" style="47"/>
    <col min="9711" max="9715" width="15.7109375" style="47" customWidth="1"/>
    <col min="9716" max="9719" width="12.7109375" style="47" customWidth="1"/>
    <col min="9720" max="9723" width="15.7109375" style="47" customWidth="1"/>
    <col min="9724" max="9724" width="22.85546875" style="47" customWidth="1"/>
    <col min="9725" max="9725" width="20.7109375" style="47" customWidth="1"/>
    <col min="9726" max="9726" width="16.7109375" style="47" customWidth="1"/>
    <col min="9727" max="9966" width="10.7109375" style="47"/>
    <col min="9967" max="9971" width="15.7109375" style="47" customWidth="1"/>
    <col min="9972" max="9975" width="12.7109375" style="47" customWidth="1"/>
    <col min="9976" max="9979" width="15.7109375" style="47" customWidth="1"/>
    <col min="9980" max="9980" width="22.85546875" style="47" customWidth="1"/>
    <col min="9981" max="9981" width="20.7109375" style="47" customWidth="1"/>
    <col min="9982" max="9982" width="16.7109375" style="47" customWidth="1"/>
    <col min="9983" max="10222" width="10.7109375" style="47"/>
    <col min="10223" max="10227" width="15.7109375" style="47" customWidth="1"/>
    <col min="10228" max="10231" width="12.7109375" style="47" customWidth="1"/>
    <col min="10232" max="10235" width="15.7109375" style="47" customWidth="1"/>
    <col min="10236" max="10236" width="22.85546875" style="47" customWidth="1"/>
    <col min="10237" max="10237" width="20.7109375" style="47" customWidth="1"/>
    <col min="10238" max="10238" width="16.7109375" style="47" customWidth="1"/>
    <col min="10239" max="10478" width="10.7109375" style="47"/>
    <col min="10479" max="10483" width="15.7109375" style="47" customWidth="1"/>
    <col min="10484" max="10487" width="12.7109375" style="47" customWidth="1"/>
    <col min="10488" max="10491" width="15.7109375" style="47" customWidth="1"/>
    <col min="10492" max="10492" width="22.85546875" style="47" customWidth="1"/>
    <col min="10493" max="10493" width="20.7109375" style="47" customWidth="1"/>
    <col min="10494" max="10494" width="16.7109375" style="47" customWidth="1"/>
    <col min="10495" max="10734" width="10.7109375" style="47"/>
    <col min="10735" max="10739" width="15.7109375" style="47" customWidth="1"/>
    <col min="10740" max="10743" width="12.7109375" style="47" customWidth="1"/>
    <col min="10744" max="10747" width="15.7109375" style="47" customWidth="1"/>
    <col min="10748" max="10748" width="22.85546875" style="47" customWidth="1"/>
    <col min="10749" max="10749" width="20.7109375" style="47" customWidth="1"/>
    <col min="10750" max="10750" width="16.7109375" style="47" customWidth="1"/>
    <col min="10751" max="10990" width="10.7109375" style="47"/>
    <col min="10991" max="10995" width="15.7109375" style="47" customWidth="1"/>
    <col min="10996" max="10999" width="12.7109375" style="47" customWidth="1"/>
    <col min="11000" max="11003" width="15.7109375" style="47" customWidth="1"/>
    <col min="11004" max="11004" width="22.85546875" style="47" customWidth="1"/>
    <col min="11005" max="11005" width="20.7109375" style="47" customWidth="1"/>
    <col min="11006" max="11006" width="16.7109375" style="47" customWidth="1"/>
    <col min="11007" max="11246" width="10.7109375" style="47"/>
    <col min="11247" max="11251" width="15.7109375" style="47" customWidth="1"/>
    <col min="11252" max="11255" width="12.7109375" style="47" customWidth="1"/>
    <col min="11256" max="11259" width="15.7109375" style="47" customWidth="1"/>
    <col min="11260" max="11260" width="22.85546875" style="47" customWidth="1"/>
    <col min="11261" max="11261" width="20.7109375" style="47" customWidth="1"/>
    <col min="11262" max="11262" width="16.7109375" style="47" customWidth="1"/>
    <col min="11263" max="11502" width="10.7109375" style="47"/>
    <col min="11503" max="11507" width="15.7109375" style="47" customWidth="1"/>
    <col min="11508" max="11511" width="12.7109375" style="47" customWidth="1"/>
    <col min="11512" max="11515" width="15.7109375" style="47" customWidth="1"/>
    <col min="11516" max="11516" width="22.85546875" style="47" customWidth="1"/>
    <col min="11517" max="11517" width="20.7109375" style="47" customWidth="1"/>
    <col min="11518" max="11518" width="16.7109375" style="47" customWidth="1"/>
    <col min="11519" max="11758" width="10.7109375" style="47"/>
    <col min="11759" max="11763" width="15.7109375" style="47" customWidth="1"/>
    <col min="11764" max="11767" width="12.7109375" style="47" customWidth="1"/>
    <col min="11768" max="11771" width="15.7109375" style="47" customWidth="1"/>
    <col min="11772" max="11772" width="22.85546875" style="47" customWidth="1"/>
    <col min="11773" max="11773" width="20.7109375" style="47" customWidth="1"/>
    <col min="11774" max="11774" width="16.7109375" style="47" customWidth="1"/>
    <col min="11775" max="12014" width="10.7109375" style="47"/>
    <col min="12015" max="12019" width="15.7109375" style="47" customWidth="1"/>
    <col min="12020" max="12023" width="12.7109375" style="47" customWidth="1"/>
    <col min="12024" max="12027" width="15.7109375" style="47" customWidth="1"/>
    <col min="12028" max="12028" width="22.85546875" style="47" customWidth="1"/>
    <col min="12029" max="12029" width="20.7109375" style="47" customWidth="1"/>
    <col min="12030" max="12030" width="16.7109375" style="47" customWidth="1"/>
    <col min="12031" max="12270" width="10.7109375" style="47"/>
    <col min="12271" max="12275" width="15.7109375" style="47" customWidth="1"/>
    <col min="12276" max="12279" width="12.7109375" style="47" customWidth="1"/>
    <col min="12280" max="12283" width="15.7109375" style="47" customWidth="1"/>
    <col min="12284" max="12284" width="22.85546875" style="47" customWidth="1"/>
    <col min="12285" max="12285" width="20.7109375" style="47" customWidth="1"/>
    <col min="12286" max="12286" width="16.7109375" style="47" customWidth="1"/>
    <col min="12287" max="12526" width="10.7109375" style="47"/>
    <col min="12527" max="12531" width="15.7109375" style="47" customWidth="1"/>
    <col min="12532" max="12535" width="12.7109375" style="47" customWidth="1"/>
    <col min="12536" max="12539" width="15.7109375" style="47" customWidth="1"/>
    <col min="12540" max="12540" width="22.85546875" style="47" customWidth="1"/>
    <col min="12541" max="12541" width="20.7109375" style="47" customWidth="1"/>
    <col min="12542" max="12542" width="16.7109375" style="47" customWidth="1"/>
    <col min="12543" max="12782" width="10.7109375" style="47"/>
    <col min="12783" max="12787" width="15.7109375" style="47" customWidth="1"/>
    <col min="12788" max="12791" width="12.7109375" style="47" customWidth="1"/>
    <col min="12792" max="12795" width="15.7109375" style="47" customWidth="1"/>
    <col min="12796" max="12796" width="22.85546875" style="47" customWidth="1"/>
    <col min="12797" max="12797" width="20.7109375" style="47" customWidth="1"/>
    <col min="12798" max="12798" width="16.7109375" style="47" customWidth="1"/>
    <col min="12799" max="13038" width="10.7109375" style="47"/>
    <col min="13039" max="13043" width="15.7109375" style="47" customWidth="1"/>
    <col min="13044" max="13047" width="12.7109375" style="47" customWidth="1"/>
    <col min="13048" max="13051" width="15.7109375" style="47" customWidth="1"/>
    <col min="13052" max="13052" width="22.85546875" style="47" customWidth="1"/>
    <col min="13053" max="13053" width="20.7109375" style="47" customWidth="1"/>
    <col min="13054" max="13054" width="16.7109375" style="47" customWidth="1"/>
    <col min="13055" max="13294" width="10.7109375" style="47"/>
    <col min="13295" max="13299" width="15.7109375" style="47" customWidth="1"/>
    <col min="13300" max="13303" width="12.7109375" style="47" customWidth="1"/>
    <col min="13304" max="13307" width="15.7109375" style="47" customWidth="1"/>
    <col min="13308" max="13308" width="22.85546875" style="47" customWidth="1"/>
    <col min="13309" max="13309" width="20.7109375" style="47" customWidth="1"/>
    <col min="13310" max="13310" width="16.7109375" style="47" customWidth="1"/>
    <col min="13311" max="13550" width="10.7109375" style="47"/>
    <col min="13551" max="13555" width="15.7109375" style="47" customWidth="1"/>
    <col min="13556" max="13559" width="12.7109375" style="47" customWidth="1"/>
    <col min="13560" max="13563" width="15.7109375" style="47" customWidth="1"/>
    <col min="13564" max="13564" width="22.85546875" style="47" customWidth="1"/>
    <col min="13565" max="13565" width="20.7109375" style="47" customWidth="1"/>
    <col min="13566" max="13566" width="16.7109375" style="47" customWidth="1"/>
    <col min="13567" max="13806" width="10.7109375" style="47"/>
    <col min="13807" max="13811" width="15.7109375" style="47" customWidth="1"/>
    <col min="13812" max="13815" width="12.7109375" style="47" customWidth="1"/>
    <col min="13816" max="13819" width="15.7109375" style="47" customWidth="1"/>
    <col min="13820" max="13820" width="22.85546875" style="47" customWidth="1"/>
    <col min="13821" max="13821" width="20.7109375" style="47" customWidth="1"/>
    <col min="13822" max="13822" width="16.7109375" style="47" customWidth="1"/>
    <col min="13823" max="14062" width="10.7109375" style="47"/>
    <col min="14063" max="14067" width="15.7109375" style="47" customWidth="1"/>
    <col min="14068" max="14071" width="12.7109375" style="47" customWidth="1"/>
    <col min="14072" max="14075" width="15.7109375" style="47" customWidth="1"/>
    <col min="14076" max="14076" width="22.85546875" style="47" customWidth="1"/>
    <col min="14077" max="14077" width="20.7109375" style="47" customWidth="1"/>
    <col min="14078" max="14078" width="16.7109375" style="47" customWidth="1"/>
    <col min="14079" max="14318" width="10.7109375" style="47"/>
    <col min="14319" max="14323" width="15.7109375" style="47" customWidth="1"/>
    <col min="14324" max="14327" width="12.7109375" style="47" customWidth="1"/>
    <col min="14328" max="14331" width="15.7109375" style="47" customWidth="1"/>
    <col min="14332" max="14332" width="22.85546875" style="47" customWidth="1"/>
    <col min="14333" max="14333" width="20.7109375" style="47" customWidth="1"/>
    <col min="14334" max="14334" width="16.7109375" style="47" customWidth="1"/>
    <col min="14335" max="14574" width="10.7109375" style="47"/>
    <col min="14575" max="14579" width="15.7109375" style="47" customWidth="1"/>
    <col min="14580" max="14583" width="12.7109375" style="47" customWidth="1"/>
    <col min="14584" max="14587" width="15.7109375" style="47" customWidth="1"/>
    <col min="14588" max="14588" width="22.85546875" style="47" customWidth="1"/>
    <col min="14589" max="14589" width="20.7109375" style="47" customWidth="1"/>
    <col min="14590" max="14590" width="16.7109375" style="47" customWidth="1"/>
    <col min="14591" max="14830" width="10.7109375" style="47"/>
    <col min="14831" max="14835" width="15.7109375" style="47" customWidth="1"/>
    <col min="14836" max="14839" width="12.7109375" style="47" customWidth="1"/>
    <col min="14840" max="14843" width="15.7109375" style="47" customWidth="1"/>
    <col min="14844" max="14844" width="22.85546875" style="47" customWidth="1"/>
    <col min="14845" max="14845" width="20.7109375" style="47" customWidth="1"/>
    <col min="14846" max="14846" width="16.7109375" style="47" customWidth="1"/>
    <col min="14847" max="15086" width="10.7109375" style="47"/>
    <col min="15087" max="15091" width="15.7109375" style="47" customWidth="1"/>
    <col min="15092" max="15095" width="12.7109375" style="47" customWidth="1"/>
    <col min="15096" max="15099" width="15.7109375" style="47" customWidth="1"/>
    <col min="15100" max="15100" width="22.85546875" style="47" customWidth="1"/>
    <col min="15101" max="15101" width="20.7109375" style="47" customWidth="1"/>
    <col min="15102" max="15102" width="16.7109375" style="47" customWidth="1"/>
    <col min="15103" max="15342" width="10.7109375" style="47"/>
    <col min="15343" max="15347" width="15.7109375" style="47" customWidth="1"/>
    <col min="15348" max="15351" width="12.7109375" style="47" customWidth="1"/>
    <col min="15352" max="15355" width="15.7109375" style="47" customWidth="1"/>
    <col min="15356" max="15356" width="22.85546875" style="47" customWidth="1"/>
    <col min="15357" max="15357" width="20.7109375" style="47" customWidth="1"/>
    <col min="15358" max="15358" width="16.7109375" style="47" customWidth="1"/>
    <col min="15359" max="15598" width="10.7109375" style="47"/>
    <col min="15599" max="15603" width="15.7109375" style="47" customWidth="1"/>
    <col min="15604" max="15607" width="12.7109375" style="47" customWidth="1"/>
    <col min="15608" max="15611" width="15.7109375" style="47" customWidth="1"/>
    <col min="15612" max="15612" width="22.85546875" style="47" customWidth="1"/>
    <col min="15613" max="15613" width="20.7109375" style="47" customWidth="1"/>
    <col min="15614" max="15614" width="16.7109375" style="47" customWidth="1"/>
    <col min="15615" max="15854" width="10.7109375" style="47"/>
    <col min="15855" max="15859" width="15.7109375" style="47" customWidth="1"/>
    <col min="15860" max="15863" width="12.7109375" style="47" customWidth="1"/>
    <col min="15864" max="15867" width="15.7109375" style="47" customWidth="1"/>
    <col min="15868" max="15868" width="22.85546875" style="47" customWidth="1"/>
    <col min="15869" max="15869" width="20.7109375" style="47" customWidth="1"/>
    <col min="15870" max="15870" width="16.7109375" style="47" customWidth="1"/>
    <col min="15871" max="16110" width="10.7109375" style="47"/>
    <col min="16111" max="16115" width="15.7109375" style="47" customWidth="1"/>
    <col min="16116" max="16119" width="12.7109375" style="47" customWidth="1"/>
    <col min="16120" max="16123" width="15.7109375" style="47" customWidth="1"/>
    <col min="16124" max="16124" width="22.85546875" style="47" customWidth="1"/>
    <col min="16125" max="16125" width="20.7109375" style="47" customWidth="1"/>
    <col min="16126" max="16126" width="16.7109375" style="47" customWidth="1"/>
    <col min="16127" max="16384" width="10.7109375" style="47"/>
  </cols>
  <sheetData>
    <row r="1" spans="1:21" ht="3" customHeight="1" x14ac:dyDescent="0.25"/>
    <row r="2" spans="1:21" ht="15" customHeight="1" x14ac:dyDescent="0.25">
      <c r="U2" s="37" t="s">
        <v>70</v>
      </c>
    </row>
    <row r="3" spans="1:21" s="12" customFormat="1" ht="18.75" customHeight="1" x14ac:dyDescent="0.3">
      <c r="A3" s="18"/>
      <c r="D3" s="203"/>
      <c r="E3" s="203"/>
      <c r="H3" s="203"/>
      <c r="I3" s="204"/>
      <c r="U3" s="15" t="s">
        <v>11</v>
      </c>
    </row>
    <row r="4" spans="1:21" s="12" customFormat="1" ht="18.75" customHeight="1" x14ac:dyDescent="0.3">
      <c r="A4" s="18"/>
      <c r="D4" s="203"/>
      <c r="E4" s="203"/>
      <c r="H4" s="203"/>
      <c r="I4" s="204"/>
      <c r="U4" s="15" t="s">
        <v>69</v>
      </c>
    </row>
    <row r="5" spans="1:21" s="12" customFormat="1" ht="18.75" customHeight="1" x14ac:dyDescent="0.3">
      <c r="A5" s="18"/>
      <c r="D5" s="203"/>
      <c r="E5" s="203"/>
      <c r="H5" s="203"/>
      <c r="I5" s="204"/>
      <c r="U5" s="15"/>
    </row>
    <row r="6" spans="1:21" s="12" customFormat="1" x14ac:dyDescent="0.2">
      <c r="A6" s="309" t="str">
        <f>'1. паспорт местоположение'!A5:C5</f>
        <v>Год раскрытия информации: 2024 год</v>
      </c>
      <c r="B6" s="309"/>
      <c r="C6" s="309"/>
      <c r="D6" s="309"/>
      <c r="E6" s="309"/>
      <c r="F6" s="309"/>
      <c r="G6" s="309"/>
      <c r="H6" s="309"/>
      <c r="I6" s="309"/>
      <c r="J6" s="309"/>
      <c r="K6" s="309"/>
      <c r="L6" s="309"/>
      <c r="M6" s="309"/>
      <c r="N6" s="309"/>
      <c r="O6" s="309"/>
      <c r="P6" s="309"/>
      <c r="Q6" s="309"/>
      <c r="R6" s="309"/>
      <c r="S6" s="309"/>
      <c r="T6" s="309"/>
      <c r="U6" s="309"/>
    </row>
    <row r="7" spans="1:21" s="12" customFormat="1" x14ac:dyDescent="0.2">
      <c r="A7" s="150"/>
      <c r="D7" s="203"/>
      <c r="E7" s="203"/>
      <c r="H7" s="203"/>
      <c r="I7" s="204"/>
    </row>
    <row r="8" spans="1:21" s="12" customFormat="1" ht="18.75" x14ac:dyDescent="0.2">
      <c r="A8" s="313" t="s">
        <v>10</v>
      </c>
      <c r="B8" s="313"/>
      <c r="C8" s="313"/>
      <c r="D8" s="313"/>
      <c r="E8" s="313"/>
      <c r="F8" s="313"/>
      <c r="G8" s="313"/>
      <c r="H8" s="313"/>
      <c r="I8" s="313"/>
      <c r="J8" s="313"/>
      <c r="K8" s="313"/>
      <c r="L8" s="313"/>
      <c r="M8" s="313"/>
      <c r="N8" s="313"/>
      <c r="O8" s="313"/>
      <c r="P8" s="313"/>
      <c r="Q8" s="313"/>
      <c r="R8" s="313"/>
      <c r="S8" s="313"/>
      <c r="T8" s="313"/>
      <c r="U8" s="313"/>
    </row>
    <row r="9" spans="1:21" s="12" customFormat="1" ht="18.75" x14ac:dyDescent="0.2">
      <c r="A9" s="313"/>
      <c r="B9" s="313"/>
      <c r="C9" s="313"/>
      <c r="D9" s="313"/>
      <c r="E9" s="313"/>
      <c r="F9" s="313"/>
      <c r="G9" s="313"/>
      <c r="H9" s="313"/>
      <c r="I9" s="313"/>
      <c r="J9" s="313"/>
      <c r="K9" s="313"/>
      <c r="L9" s="313"/>
      <c r="M9" s="313"/>
      <c r="N9" s="313"/>
      <c r="O9" s="313"/>
      <c r="P9" s="313"/>
      <c r="Q9" s="313"/>
      <c r="R9" s="313"/>
      <c r="S9" s="313"/>
      <c r="T9" s="313"/>
      <c r="U9" s="313"/>
    </row>
    <row r="10" spans="1:21" s="12" customFormat="1" ht="18.75" customHeight="1" x14ac:dyDescent="0.2">
      <c r="A10" s="151"/>
      <c r="B10" s="147"/>
      <c r="C10" s="147"/>
      <c r="D10" s="205"/>
      <c r="E10" s="205"/>
      <c r="F10" s="323" t="str">
        <f>'1. паспорт местоположение'!$A$9</f>
        <v>АО  "Россети Тюмень"</v>
      </c>
      <c r="G10" s="323"/>
      <c r="H10" s="323"/>
      <c r="I10" s="323"/>
      <c r="J10" s="323"/>
      <c r="K10" s="323"/>
      <c r="L10" s="323"/>
      <c r="M10" s="323"/>
      <c r="N10" s="323"/>
      <c r="O10" s="323"/>
      <c r="P10" s="323"/>
      <c r="Q10" s="323"/>
      <c r="R10" s="323"/>
      <c r="S10" s="323"/>
      <c r="T10" s="147"/>
      <c r="U10" s="147"/>
    </row>
    <row r="11" spans="1:21"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c r="U11" s="310"/>
    </row>
    <row r="12" spans="1:21"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c r="U12" s="313"/>
    </row>
    <row r="13" spans="1:21" s="12" customFormat="1" ht="18.75" customHeight="1" x14ac:dyDescent="0.2">
      <c r="A13" s="151"/>
      <c r="B13" s="147"/>
      <c r="C13" s="147"/>
      <c r="D13" s="205"/>
      <c r="E13" s="205"/>
      <c r="F13" s="323" t="s">
        <v>521</v>
      </c>
      <c r="G13" s="323"/>
      <c r="H13" s="323"/>
      <c r="I13" s="323"/>
      <c r="J13" s="323"/>
      <c r="K13" s="323"/>
      <c r="L13" s="323"/>
      <c r="M13" s="323"/>
      <c r="N13" s="323"/>
      <c r="O13" s="323"/>
      <c r="P13" s="323"/>
      <c r="Q13" s="323"/>
      <c r="R13" s="323"/>
      <c r="S13" s="323"/>
      <c r="T13" s="147"/>
      <c r="U13" s="147"/>
    </row>
    <row r="14" spans="1:21"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c r="U14" s="310"/>
    </row>
    <row r="15" spans="1:21"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c r="U15" s="320"/>
    </row>
    <row r="16" spans="1:21" s="3" customFormat="1" ht="18.75" x14ac:dyDescent="0.2">
      <c r="A16" s="152"/>
      <c r="B16" s="146"/>
      <c r="C16" s="146"/>
      <c r="D16" s="206"/>
      <c r="E16" s="206"/>
      <c r="F16" s="323" t="s">
        <v>501</v>
      </c>
      <c r="G16" s="323"/>
      <c r="H16" s="323"/>
      <c r="I16" s="323"/>
      <c r="J16" s="323"/>
      <c r="K16" s="323"/>
      <c r="L16" s="323"/>
      <c r="M16" s="323"/>
      <c r="N16" s="323"/>
      <c r="O16" s="323"/>
      <c r="P16" s="323"/>
      <c r="Q16" s="323"/>
      <c r="R16" s="323"/>
      <c r="S16" s="323"/>
      <c r="T16" s="146"/>
      <c r="U16" s="146"/>
    </row>
    <row r="17" spans="1:21"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c r="U17" s="310"/>
    </row>
    <row r="18" spans="1:21"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c r="U18" s="321"/>
    </row>
    <row r="19" spans="1:21" s="3" customFormat="1" ht="15" customHeight="1" x14ac:dyDescent="0.2">
      <c r="A19" s="312" t="s">
        <v>461</v>
      </c>
      <c r="B19" s="312"/>
      <c r="C19" s="312"/>
      <c r="D19" s="312"/>
      <c r="E19" s="312"/>
      <c r="F19" s="312"/>
      <c r="G19" s="312"/>
      <c r="H19" s="312"/>
      <c r="I19" s="312"/>
      <c r="J19" s="312"/>
      <c r="K19" s="312"/>
      <c r="L19" s="312"/>
      <c r="M19" s="312"/>
      <c r="N19" s="312"/>
      <c r="O19" s="312"/>
      <c r="P19" s="312"/>
      <c r="Q19" s="312"/>
      <c r="R19" s="312"/>
      <c r="S19" s="312"/>
      <c r="T19" s="312"/>
      <c r="U19" s="312"/>
    </row>
    <row r="20" spans="1:21" s="51"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c r="U20" s="328"/>
    </row>
    <row r="21" spans="1:21" s="207" customFormat="1" ht="92.25" customHeight="1" x14ac:dyDescent="0.25">
      <c r="A21" s="329" t="s">
        <v>6</v>
      </c>
      <c r="B21" s="324" t="s">
        <v>229</v>
      </c>
      <c r="C21" s="325"/>
      <c r="D21" s="331" t="s">
        <v>130</v>
      </c>
      <c r="E21" s="333" t="s">
        <v>569</v>
      </c>
      <c r="F21" s="336" t="s">
        <v>490</v>
      </c>
      <c r="G21" s="325"/>
      <c r="H21" s="324" t="s">
        <v>258</v>
      </c>
      <c r="I21" s="325"/>
      <c r="J21" s="324" t="s">
        <v>129</v>
      </c>
      <c r="K21" s="325"/>
      <c r="L21" s="200" t="s">
        <v>128</v>
      </c>
      <c r="M21" s="324" t="s">
        <v>127</v>
      </c>
      <c r="N21" s="325"/>
      <c r="O21" s="324" t="s">
        <v>486</v>
      </c>
      <c r="P21" s="325"/>
      <c r="Q21" s="137" t="s">
        <v>126</v>
      </c>
      <c r="R21" s="324" t="s">
        <v>125</v>
      </c>
      <c r="S21" s="325"/>
      <c r="T21" s="326" t="s">
        <v>124</v>
      </c>
      <c r="U21" s="326"/>
    </row>
    <row r="22" spans="1:21" s="207" customFormat="1" ht="204.75" customHeight="1" x14ac:dyDescent="0.25">
      <c r="A22" s="330"/>
      <c r="B22" s="137" t="s">
        <v>119</v>
      </c>
      <c r="C22" s="137" t="s">
        <v>120</v>
      </c>
      <c r="D22" s="332"/>
      <c r="E22" s="334"/>
      <c r="F22" s="137" t="s">
        <v>119</v>
      </c>
      <c r="G22" s="137" t="s">
        <v>120</v>
      </c>
      <c r="H22" s="137" t="s">
        <v>119</v>
      </c>
      <c r="I22" s="137" t="s">
        <v>120</v>
      </c>
      <c r="J22" s="137" t="s">
        <v>119</v>
      </c>
      <c r="K22" s="137" t="s">
        <v>120</v>
      </c>
      <c r="L22" s="137" t="s">
        <v>119</v>
      </c>
      <c r="M22" s="137" t="s">
        <v>119</v>
      </c>
      <c r="N22" s="137" t="s">
        <v>120</v>
      </c>
      <c r="O22" s="137" t="s">
        <v>119</v>
      </c>
      <c r="P22" s="137" t="s">
        <v>120</v>
      </c>
      <c r="Q22" s="201" t="s">
        <v>119</v>
      </c>
      <c r="R22" s="137" t="s">
        <v>123</v>
      </c>
      <c r="S22" s="137" t="s">
        <v>460</v>
      </c>
      <c r="T22" s="137" t="s">
        <v>122</v>
      </c>
      <c r="U22" s="137" t="s">
        <v>121</v>
      </c>
    </row>
    <row r="23" spans="1:21" s="207" customFormat="1" ht="51.75" customHeight="1" x14ac:dyDescent="0.25">
      <c r="A23" s="208">
        <v>1</v>
      </c>
      <c r="B23" s="137" t="s">
        <v>119</v>
      </c>
      <c r="C23" s="137" t="s">
        <v>120</v>
      </c>
      <c r="D23" s="208">
        <v>4</v>
      </c>
      <c r="E23" s="335"/>
      <c r="F23" s="137" t="s">
        <v>119</v>
      </c>
      <c r="G23" s="137" t="s">
        <v>120</v>
      </c>
      <c r="H23" s="137" t="s">
        <v>119</v>
      </c>
      <c r="I23" s="137" t="s">
        <v>120</v>
      </c>
      <c r="J23" s="137" t="s">
        <v>119</v>
      </c>
      <c r="K23" s="137" t="s">
        <v>120</v>
      </c>
      <c r="L23" s="137" t="s">
        <v>119</v>
      </c>
      <c r="M23" s="137" t="s">
        <v>119</v>
      </c>
      <c r="N23" s="137" t="s">
        <v>120</v>
      </c>
      <c r="O23" s="137" t="s">
        <v>119</v>
      </c>
      <c r="P23" s="137" t="s">
        <v>120</v>
      </c>
      <c r="Q23" s="201" t="s">
        <v>119</v>
      </c>
      <c r="R23" s="137" t="s">
        <v>119</v>
      </c>
      <c r="S23" s="137" t="s">
        <v>119</v>
      </c>
      <c r="T23" s="137" t="s">
        <v>119</v>
      </c>
      <c r="U23" s="137" t="s">
        <v>119</v>
      </c>
    </row>
    <row r="24" spans="1:21" s="207" customFormat="1" x14ac:dyDescent="0.25">
      <c r="A24" s="208">
        <v>1</v>
      </c>
      <c r="B24" s="208">
        <v>2</v>
      </c>
      <c r="C24" s="208">
        <v>3</v>
      </c>
      <c r="D24" s="208">
        <v>4</v>
      </c>
      <c r="E24" s="209" t="s">
        <v>159</v>
      </c>
      <c r="F24" s="208">
        <v>5</v>
      </c>
      <c r="G24" s="208">
        <v>6</v>
      </c>
      <c r="H24" s="208">
        <v>7</v>
      </c>
      <c r="I24" s="208">
        <v>8</v>
      </c>
      <c r="J24" s="208">
        <v>9</v>
      </c>
      <c r="K24" s="208">
        <v>10</v>
      </c>
      <c r="L24" s="208">
        <v>11</v>
      </c>
      <c r="M24" s="208">
        <v>12</v>
      </c>
      <c r="N24" s="208">
        <v>13</v>
      </c>
      <c r="O24" s="208">
        <v>14</v>
      </c>
      <c r="P24" s="208">
        <v>15</v>
      </c>
      <c r="Q24" s="208">
        <v>16</v>
      </c>
      <c r="R24" s="208">
        <v>20</v>
      </c>
      <c r="S24" s="208">
        <v>21</v>
      </c>
      <c r="T24" s="208">
        <v>22</v>
      </c>
      <c r="U24" s="208">
        <v>23</v>
      </c>
    </row>
    <row r="25" spans="1:21" s="149" customFormat="1" ht="94.5" x14ac:dyDescent="0.25">
      <c r="A25" s="145">
        <v>1</v>
      </c>
      <c r="B25" s="52" t="s">
        <v>511</v>
      </c>
      <c r="C25" s="52" t="s">
        <v>511</v>
      </c>
      <c r="D25" s="145" t="s">
        <v>570</v>
      </c>
      <c r="E25" s="145" t="s">
        <v>571</v>
      </c>
      <c r="F25" s="145" t="s">
        <v>516</v>
      </c>
      <c r="G25" s="145" t="s">
        <v>519</v>
      </c>
      <c r="H25" s="148" t="s">
        <v>520</v>
      </c>
      <c r="I25" s="148" t="s">
        <v>520</v>
      </c>
      <c r="J25" s="145" t="s">
        <v>572</v>
      </c>
      <c r="K25" s="148">
        <v>2024</v>
      </c>
      <c r="L25" s="145">
        <v>1972</v>
      </c>
      <c r="M25" s="145">
        <v>35</v>
      </c>
      <c r="N25" s="145">
        <v>35</v>
      </c>
      <c r="O25" s="145">
        <v>1</v>
      </c>
      <c r="P25" s="145">
        <v>1</v>
      </c>
      <c r="Q25" s="145">
        <v>1999</v>
      </c>
      <c r="R25" s="145" t="s">
        <v>573</v>
      </c>
      <c r="S25" s="145" t="s">
        <v>574</v>
      </c>
      <c r="T25" s="145" t="s">
        <v>575</v>
      </c>
      <c r="U25" s="145" t="s">
        <v>576</v>
      </c>
    </row>
    <row r="26" spans="1:21" s="149" customFormat="1" ht="94.5" x14ac:dyDescent="0.25">
      <c r="A26" s="145">
        <v>2</v>
      </c>
      <c r="B26" s="52" t="s">
        <v>511</v>
      </c>
      <c r="C26" s="52" t="s">
        <v>511</v>
      </c>
      <c r="D26" s="210" t="s">
        <v>577</v>
      </c>
      <c r="E26" s="210" t="s">
        <v>578</v>
      </c>
      <c r="F26" s="145" t="s">
        <v>579</v>
      </c>
      <c r="G26" s="145" t="s">
        <v>512</v>
      </c>
      <c r="H26" s="145" t="s">
        <v>502</v>
      </c>
      <c r="I26" s="145" t="s">
        <v>502</v>
      </c>
      <c r="J26" s="145" t="s">
        <v>572</v>
      </c>
      <c r="K26" s="148">
        <v>2024</v>
      </c>
      <c r="L26" s="145" t="s">
        <v>365</v>
      </c>
      <c r="M26" s="145">
        <v>35</v>
      </c>
      <c r="N26" s="145">
        <v>35</v>
      </c>
      <c r="O26" s="145" t="s">
        <v>365</v>
      </c>
      <c r="P26" s="145" t="s">
        <v>365</v>
      </c>
      <c r="Q26" s="145">
        <v>2014</v>
      </c>
      <c r="R26" s="145" t="s">
        <v>573</v>
      </c>
      <c r="S26" s="145" t="s">
        <v>574</v>
      </c>
      <c r="T26" s="145" t="s">
        <v>575</v>
      </c>
      <c r="U26" s="145" t="s">
        <v>576</v>
      </c>
    </row>
    <row r="27" spans="1:21" s="149" customFormat="1" ht="94.5" x14ac:dyDescent="0.25">
      <c r="A27" s="145">
        <v>3</v>
      </c>
      <c r="B27" s="52" t="s">
        <v>511</v>
      </c>
      <c r="C27" s="52" t="s">
        <v>511</v>
      </c>
      <c r="D27" s="210" t="s">
        <v>577</v>
      </c>
      <c r="E27" s="210" t="s">
        <v>580</v>
      </c>
      <c r="F27" s="145" t="s">
        <v>518</v>
      </c>
      <c r="G27" s="145" t="s">
        <v>512</v>
      </c>
      <c r="H27" s="145" t="s">
        <v>503</v>
      </c>
      <c r="I27" s="145" t="s">
        <v>503</v>
      </c>
      <c r="J27" s="145" t="s">
        <v>572</v>
      </c>
      <c r="K27" s="148">
        <v>2024</v>
      </c>
      <c r="L27" s="145" t="s">
        <v>365</v>
      </c>
      <c r="M27" s="145">
        <v>35</v>
      </c>
      <c r="N27" s="145">
        <v>35</v>
      </c>
      <c r="O27" s="145" t="s">
        <v>365</v>
      </c>
      <c r="P27" s="145" t="s">
        <v>365</v>
      </c>
      <c r="Q27" s="145">
        <v>2016</v>
      </c>
      <c r="R27" s="145" t="s">
        <v>573</v>
      </c>
      <c r="S27" s="145" t="s">
        <v>574</v>
      </c>
      <c r="T27" s="145" t="s">
        <v>575</v>
      </c>
      <c r="U27" s="145" t="s">
        <v>576</v>
      </c>
    </row>
    <row r="28" spans="1:21" s="149" customFormat="1" ht="94.5" x14ac:dyDescent="0.25">
      <c r="A28" s="145">
        <v>4</v>
      </c>
      <c r="B28" s="52" t="s">
        <v>511</v>
      </c>
      <c r="C28" s="52" t="s">
        <v>511</v>
      </c>
      <c r="D28" s="210" t="s">
        <v>577</v>
      </c>
      <c r="E28" s="210" t="s">
        <v>581</v>
      </c>
      <c r="F28" s="145" t="s">
        <v>518</v>
      </c>
      <c r="G28" s="145" t="s">
        <v>512</v>
      </c>
      <c r="H28" s="145" t="s">
        <v>504</v>
      </c>
      <c r="I28" s="145" t="s">
        <v>504</v>
      </c>
      <c r="J28" s="145" t="s">
        <v>572</v>
      </c>
      <c r="K28" s="148">
        <v>2024</v>
      </c>
      <c r="L28" s="145" t="s">
        <v>365</v>
      </c>
      <c r="M28" s="145">
        <v>35</v>
      </c>
      <c r="N28" s="145">
        <v>35</v>
      </c>
      <c r="O28" s="145" t="s">
        <v>365</v>
      </c>
      <c r="P28" s="145" t="s">
        <v>365</v>
      </c>
      <c r="Q28" s="145">
        <v>2013</v>
      </c>
      <c r="R28" s="145" t="s">
        <v>573</v>
      </c>
      <c r="S28" s="145" t="s">
        <v>574</v>
      </c>
      <c r="T28" s="145" t="s">
        <v>575</v>
      </c>
      <c r="U28" s="145" t="s">
        <v>576</v>
      </c>
    </row>
    <row r="29" spans="1:21" s="207" customFormat="1" ht="94.5" x14ac:dyDescent="0.25">
      <c r="A29" s="211">
        <v>5</v>
      </c>
      <c r="B29" s="212" t="s">
        <v>511</v>
      </c>
      <c r="C29" s="212" t="s">
        <v>511</v>
      </c>
      <c r="D29" s="213" t="s">
        <v>582</v>
      </c>
      <c r="E29" s="214" t="s">
        <v>583</v>
      </c>
      <c r="F29" s="211" t="s">
        <v>584</v>
      </c>
      <c r="G29" s="211" t="s">
        <v>585</v>
      </c>
      <c r="H29" s="211" t="s">
        <v>586</v>
      </c>
      <c r="I29" s="211" t="s">
        <v>586</v>
      </c>
      <c r="J29" s="211">
        <v>2001</v>
      </c>
      <c r="K29" s="148">
        <v>2024</v>
      </c>
      <c r="L29" s="211">
        <v>2001</v>
      </c>
      <c r="M29" s="211">
        <v>35</v>
      </c>
      <c r="N29" s="211">
        <v>35</v>
      </c>
      <c r="O29" s="211" t="s">
        <v>365</v>
      </c>
      <c r="P29" s="211" t="s">
        <v>365</v>
      </c>
      <c r="Q29" s="211" t="s">
        <v>365</v>
      </c>
      <c r="R29" s="211" t="s">
        <v>573</v>
      </c>
      <c r="S29" s="211" t="s">
        <v>574</v>
      </c>
      <c r="T29" s="211" t="s">
        <v>575</v>
      </c>
      <c r="U29" s="211" t="s">
        <v>576</v>
      </c>
    </row>
    <row r="30" spans="1:21" s="207" customFormat="1" ht="94.5" x14ac:dyDescent="0.25">
      <c r="A30" s="211">
        <v>6</v>
      </c>
      <c r="B30" s="212" t="s">
        <v>511</v>
      </c>
      <c r="C30" s="212" t="s">
        <v>511</v>
      </c>
      <c r="D30" s="213" t="s">
        <v>582</v>
      </c>
      <c r="E30" s="214" t="s">
        <v>587</v>
      </c>
      <c r="F30" s="211" t="s">
        <v>588</v>
      </c>
      <c r="G30" s="211" t="s">
        <v>589</v>
      </c>
      <c r="H30" s="211" t="s">
        <v>590</v>
      </c>
      <c r="I30" s="211" t="s">
        <v>590</v>
      </c>
      <c r="J30" s="211">
        <v>2001</v>
      </c>
      <c r="K30" s="148">
        <v>2024</v>
      </c>
      <c r="L30" s="211">
        <v>2001</v>
      </c>
      <c r="M30" s="211">
        <v>35</v>
      </c>
      <c r="N30" s="211">
        <v>35</v>
      </c>
      <c r="O30" s="211" t="s">
        <v>365</v>
      </c>
      <c r="P30" s="211" t="s">
        <v>365</v>
      </c>
      <c r="Q30" s="211" t="s">
        <v>365</v>
      </c>
      <c r="R30" s="211" t="s">
        <v>573</v>
      </c>
      <c r="S30" s="211" t="s">
        <v>574</v>
      </c>
      <c r="T30" s="211" t="s">
        <v>575</v>
      </c>
      <c r="U30" s="211" t="s">
        <v>576</v>
      </c>
    </row>
    <row r="31" spans="1:21" s="207" customFormat="1" ht="94.5" x14ac:dyDescent="0.25">
      <c r="A31" s="211">
        <v>7</v>
      </c>
      <c r="B31" s="212" t="s">
        <v>511</v>
      </c>
      <c r="C31" s="212" t="s">
        <v>511</v>
      </c>
      <c r="D31" s="213" t="s">
        <v>582</v>
      </c>
      <c r="E31" s="214" t="s">
        <v>591</v>
      </c>
      <c r="F31" s="211" t="s">
        <v>584</v>
      </c>
      <c r="G31" s="211" t="s">
        <v>585</v>
      </c>
      <c r="H31" s="211" t="s">
        <v>592</v>
      </c>
      <c r="I31" s="211" t="s">
        <v>592</v>
      </c>
      <c r="J31" s="211">
        <v>1983</v>
      </c>
      <c r="K31" s="148">
        <v>2024</v>
      </c>
      <c r="L31" s="211">
        <v>1983</v>
      </c>
      <c r="M31" s="211">
        <v>35</v>
      </c>
      <c r="N31" s="211">
        <v>35</v>
      </c>
      <c r="O31" s="211" t="s">
        <v>365</v>
      </c>
      <c r="P31" s="211" t="s">
        <v>365</v>
      </c>
      <c r="Q31" s="211" t="s">
        <v>365</v>
      </c>
      <c r="R31" s="211" t="s">
        <v>573</v>
      </c>
      <c r="S31" s="211" t="s">
        <v>574</v>
      </c>
      <c r="T31" s="211" t="s">
        <v>575</v>
      </c>
      <c r="U31" s="211" t="s">
        <v>576</v>
      </c>
    </row>
    <row r="32" spans="1:21" s="207" customFormat="1" ht="94.5" x14ac:dyDescent="0.25">
      <c r="A32" s="211">
        <v>8</v>
      </c>
      <c r="B32" s="212" t="s">
        <v>511</v>
      </c>
      <c r="C32" s="212" t="s">
        <v>511</v>
      </c>
      <c r="D32" s="213" t="s">
        <v>582</v>
      </c>
      <c r="E32" s="214" t="s">
        <v>593</v>
      </c>
      <c r="F32" s="211" t="s">
        <v>584</v>
      </c>
      <c r="G32" s="211" t="s">
        <v>585</v>
      </c>
      <c r="H32" s="211" t="s">
        <v>594</v>
      </c>
      <c r="I32" s="211" t="s">
        <v>594</v>
      </c>
      <c r="J32" s="211">
        <v>2001</v>
      </c>
      <c r="K32" s="148">
        <v>2024</v>
      </c>
      <c r="L32" s="211">
        <v>2001</v>
      </c>
      <c r="M32" s="211">
        <v>35</v>
      </c>
      <c r="N32" s="211">
        <v>35</v>
      </c>
      <c r="O32" s="211" t="s">
        <v>365</v>
      </c>
      <c r="P32" s="211" t="s">
        <v>365</v>
      </c>
      <c r="Q32" s="211" t="s">
        <v>365</v>
      </c>
      <c r="R32" s="211" t="s">
        <v>573</v>
      </c>
      <c r="S32" s="211" t="s">
        <v>574</v>
      </c>
      <c r="T32" s="211" t="s">
        <v>575</v>
      </c>
      <c r="U32" s="211" t="s">
        <v>576</v>
      </c>
    </row>
    <row r="33" spans="1:21" s="207" customFormat="1" ht="94.5" x14ac:dyDescent="0.25">
      <c r="A33" s="211">
        <v>9</v>
      </c>
      <c r="B33" s="212" t="s">
        <v>511</v>
      </c>
      <c r="C33" s="212" t="s">
        <v>511</v>
      </c>
      <c r="D33" s="213" t="s">
        <v>582</v>
      </c>
      <c r="E33" s="214" t="s">
        <v>595</v>
      </c>
      <c r="F33" s="211" t="s">
        <v>584</v>
      </c>
      <c r="G33" s="211" t="s">
        <v>585</v>
      </c>
      <c r="H33" s="211" t="s">
        <v>596</v>
      </c>
      <c r="I33" s="211" t="s">
        <v>596</v>
      </c>
      <c r="J33" s="211">
        <v>2001</v>
      </c>
      <c r="K33" s="148">
        <v>2024</v>
      </c>
      <c r="L33" s="211">
        <v>2001</v>
      </c>
      <c r="M33" s="211">
        <v>35</v>
      </c>
      <c r="N33" s="211">
        <v>35</v>
      </c>
      <c r="O33" s="211" t="s">
        <v>365</v>
      </c>
      <c r="P33" s="211" t="s">
        <v>365</v>
      </c>
      <c r="Q33" s="211" t="s">
        <v>365</v>
      </c>
      <c r="R33" s="211" t="s">
        <v>573</v>
      </c>
      <c r="S33" s="211" t="s">
        <v>574</v>
      </c>
      <c r="T33" s="211" t="s">
        <v>575</v>
      </c>
      <c r="U33" s="211" t="s">
        <v>576</v>
      </c>
    </row>
    <row r="34" spans="1:21" s="207" customFormat="1" ht="94.5" x14ac:dyDescent="0.25">
      <c r="A34" s="211">
        <v>10</v>
      </c>
      <c r="B34" s="52" t="s">
        <v>511</v>
      </c>
      <c r="C34" s="52" t="s">
        <v>511</v>
      </c>
      <c r="D34" s="213" t="s">
        <v>608</v>
      </c>
      <c r="E34" s="214">
        <v>23088034</v>
      </c>
      <c r="F34" s="211" t="s">
        <v>657</v>
      </c>
      <c r="G34" s="211" t="s">
        <v>658</v>
      </c>
      <c r="H34" s="211" t="s">
        <v>659</v>
      </c>
      <c r="I34" s="211" t="s">
        <v>659</v>
      </c>
      <c r="J34" s="211">
        <v>2008</v>
      </c>
      <c r="K34" s="148">
        <v>2024</v>
      </c>
      <c r="L34" s="211">
        <v>2008</v>
      </c>
      <c r="M34" s="211">
        <v>10</v>
      </c>
      <c r="N34" s="211">
        <v>10</v>
      </c>
      <c r="O34" s="211" t="s">
        <v>365</v>
      </c>
      <c r="P34" s="211" t="s">
        <v>365</v>
      </c>
      <c r="Q34" s="211" t="s">
        <v>365</v>
      </c>
      <c r="R34" s="211" t="s">
        <v>365</v>
      </c>
      <c r="S34" s="211" t="s">
        <v>365</v>
      </c>
      <c r="T34" s="211" t="s">
        <v>575</v>
      </c>
      <c r="U34" s="211" t="s">
        <v>576</v>
      </c>
    </row>
    <row r="35" spans="1:21" s="207" customFormat="1" ht="94.5" x14ac:dyDescent="0.25">
      <c r="A35" s="211">
        <v>11</v>
      </c>
      <c r="B35" s="52" t="s">
        <v>511</v>
      </c>
      <c r="C35" s="52" t="s">
        <v>511</v>
      </c>
      <c r="D35" s="213" t="s">
        <v>608</v>
      </c>
      <c r="E35" s="214">
        <v>23088050</v>
      </c>
      <c r="F35" s="211" t="s">
        <v>657</v>
      </c>
      <c r="G35" s="211" t="s">
        <v>658</v>
      </c>
      <c r="H35" s="211" t="s">
        <v>660</v>
      </c>
      <c r="I35" s="211" t="s">
        <v>660</v>
      </c>
      <c r="J35" s="211">
        <v>1991</v>
      </c>
      <c r="K35" s="148">
        <v>2024</v>
      </c>
      <c r="L35" s="211">
        <v>1991</v>
      </c>
      <c r="M35" s="211">
        <v>10</v>
      </c>
      <c r="N35" s="211">
        <v>10</v>
      </c>
      <c r="O35" s="211" t="s">
        <v>365</v>
      </c>
      <c r="P35" s="211" t="s">
        <v>365</v>
      </c>
      <c r="Q35" s="211" t="s">
        <v>365</v>
      </c>
      <c r="R35" s="211" t="s">
        <v>573</v>
      </c>
      <c r="S35" s="211" t="s">
        <v>574</v>
      </c>
      <c r="T35" s="211" t="s">
        <v>575</v>
      </c>
      <c r="U35" s="211" t="s">
        <v>576</v>
      </c>
    </row>
    <row r="36" spans="1:21" s="149" customFormat="1" ht="94.5" x14ac:dyDescent="0.25">
      <c r="A36" s="211">
        <v>12</v>
      </c>
      <c r="B36" s="52" t="s">
        <v>511</v>
      </c>
      <c r="C36" s="52" t="s">
        <v>511</v>
      </c>
      <c r="D36" s="210" t="s">
        <v>597</v>
      </c>
      <c r="E36" s="210" t="s">
        <v>598</v>
      </c>
      <c r="F36" s="145" t="s">
        <v>517</v>
      </c>
      <c r="G36" s="145" t="s">
        <v>513</v>
      </c>
      <c r="H36" s="145" t="s">
        <v>505</v>
      </c>
      <c r="I36" s="145" t="s">
        <v>505</v>
      </c>
      <c r="J36" s="145">
        <v>1972</v>
      </c>
      <c r="K36" s="148">
        <v>2024</v>
      </c>
      <c r="L36" s="145">
        <v>1972</v>
      </c>
      <c r="M36" s="145">
        <v>10</v>
      </c>
      <c r="N36" s="145">
        <v>10</v>
      </c>
      <c r="O36" s="145" t="s">
        <v>365</v>
      </c>
      <c r="P36" s="145" t="s">
        <v>365</v>
      </c>
      <c r="Q36" s="145" t="s">
        <v>365</v>
      </c>
      <c r="R36" s="145" t="s">
        <v>573</v>
      </c>
      <c r="S36" s="145" t="s">
        <v>574</v>
      </c>
      <c r="T36" s="145" t="s">
        <v>575</v>
      </c>
      <c r="U36" s="145" t="s">
        <v>576</v>
      </c>
    </row>
    <row r="37" spans="1:21" s="149" customFormat="1" ht="94.5" x14ac:dyDescent="0.25">
      <c r="A37" s="211">
        <v>13</v>
      </c>
      <c r="B37" s="52" t="s">
        <v>511</v>
      </c>
      <c r="C37" s="52" t="s">
        <v>511</v>
      </c>
      <c r="D37" s="210" t="s">
        <v>597</v>
      </c>
      <c r="E37" s="210" t="s">
        <v>599</v>
      </c>
      <c r="F37" s="145" t="s">
        <v>517</v>
      </c>
      <c r="G37" s="145" t="s">
        <v>513</v>
      </c>
      <c r="H37" s="145" t="s">
        <v>509</v>
      </c>
      <c r="I37" s="145" t="s">
        <v>509</v>
      </c>
      <c r="J37" s="145">
        <v>1972</v>
      </c>
      <c r="K37" s="148">
        <v>2024</v>
      </c>
      <c r="L37" s="145">
        <v>1972</v>
      </c>
      <c r="M37" s="145">
        <v>10</v>
      </c>
      <c r="N37" s="145">
        <v>10</v>
      </c>
      <c r="O37" s="145" t="s">
        <v>365</v>
      </c>
      <c r="P37" s="145" t="s">
        <v>365</v>
      </c>
      <c r="Q37" s="145" t="s">
        <v>365</v>
      </c>
      <c r="R37" s="145" t="s">
        <v>573</v>
      </c>
      <c r="S37" s="145" t="s">
        <v>574</v>
      </c>
      <c r="T37" s="145" t="s">
        <v>575</v>
      </c>
      <c r="U37" s="145" t="s">
        <v>576</v>
      </c>
    </row>
    <row r="38" spans="1:21" s="149" customFormat="1" ht="94.5" x14ac:dyDescent="0.25">
      <c r="A38" s="211">
        <v>14</v>
      </c>
      <c r="B38" s="52" t="s">
        <v>511</v>
      </c>
      <c r="C38" s="52" t="s">
        <v>511</v>
      </c>
      <c r="D38" s="210" t="s">
        <v>597</v>
      </c>
      <c r="E38" s="210" t="s">
        <v>600</v>
      </c>
      <c r="F38" s="145" t="s">
        <v>517</v>
      </c>
      <c r="G38" s="145" t="s">
        <v>513</v>
      </c>
      <c r="H38" s="145" t="s">
        <v>601</v>
      </c>
      <c r="I38" s="145" t="s">
        <v>602</v>
      </c>
      <c r="J38" s="145">
        <v>1972</v>
      </c>
      <c r="K38" s="148">
        <v>2024</v>
      </c>
      <c r="L38" s="145">
        <v>1972</v>
      </c>
      <c r="M38" s="145">
        <v>10</v>
      </c>
      <c r="N38" s="145">
        <v>10</v>
      </c>
      <c r="O38" s="145" t="s">
        <v>365</v>
      </c>
      <c r="P38" s="145" t="s">
        <v>365</v>
      </c>
      <c r="Q38" s="145" t="s">
        <v>365</v>
      </c>
      <c r="R38" s="145" t="s">
        <v>573</v>
      </c>
      <c r="S38" s="145" t="s">
        <v>574</v>
      </c>
      <c r="T38" s="145" t="s">
        <v>575</v>
      </c>
      <c r="U38" s="145" t="s">
        <v>576</v>
      </c>
    </row>
    <row r="39" spans="1:21" s="149" customFormat="1" ht="94.5" x14ac:dyDescent="0.25">
      <c r="A39" s="211">
        <v>15</v>
      </c>
      <c r="B39" s="52" t="s">
        <v>511</v>
      </c>
      <c r="C39" s="52" t="s">
        <v>511</v>
      </c>
      <c r="D39" s="210" t="s">
        <v>597</v>
      </c>
      <c r="E39" s="210" t="s">
        <v>603</v>
      </c>
      <c r="F39" s="145" t="s">
        <v>517</v>
      </c>
      <c r="G39" s="145" t="s">
        <v>513</v>
      </c>
      <c r="H39" s="145" t="s">
        <v>506</v>
      </c>
      <c r="I39" s="145" t="s">
        <v>506</v>
      </c>
      <c r="J39" s="145">
        <v>1972</v>
      </c>
      <c r="K39" s="148">
        <v>2024</v>
      </c>
      <c r="L39" s="145">
        <v>1972</v>
      </c>
      <c r="M39" s="145">
        <v>10</v>
      </c>
      <c r="N39" s="145">
        <v>10</v>
      </c>
      <c r="O39" s="145" t="s">
        <v>365</v>
      </c>
      <c r="P39" s="145" t="s">
        <v>365</v>
      </c>
      <c r="Q39" s="145" t="s">
        <v>365</v>
      </c>
      <c r="R39" s="145" t="s">
        <v>573</v>
      </c>
      <c r="S39" s="145" t="s">
        <v>574</v>
      </c>
      <c r="T39" s="145" t="s">
        <v>575</v>
      </c>
      <c r="U39" s="145" t="s">
        <v>576</v>
      </c>
    </row>
    <row r="40" spans="1:21" s="149" customFormat="1" ht="94.5" x14ac:dyDescent="0.25">
      <c r="A40" s="211">
        <v>16</v>
      </c>
      <c r="B40" s="52" t="s">
        <v>511</v>
      </c>
      <c r="C40" s="52" t="s">
        <v>511</v>
      </c>
      <c r="D40" s="210" t="s">
        <v>597</v>
      </c>
      <c r="E40" s="210" t="s">
        <v>604</v>
      </c>
      <c r="F40" s="145" t="s">
        <v>517</v>
      </c>
      <c r="G40" s="145" t="s">
        <v>513</v>
      </c>
      <c r="H40" s="145" t="s">
        <v>508</v>
      </c>
      <c r="I40" s="145" t="s">
        <v>508</v>
      </c>
      <c r="J40" s="145">
        <v>1972</v>
      </c>
      <c r="K40" s="148">
        <v>2024</v>
      </c>
      <c r="L40" s="145">
        <v>1972</v>
      </c>
      <c r="M40" s="145">
        <v>10</v>
      </c>
      <c r="N40" s="145">
        <v>10</v>
      </c>
      <c r="O40" s="145" t="s">
        <v>365</v>
      </c>
      <c r="P40" s="145" t="s">
        <v>365</v>
      </c>
      <c r="Q40" s="145" t="s">
        <v>365</v>
      </c>
      <c r="R40" s="145" t="s">
        <v>573</v>
      </c>
      <c r="S40" s="145" t="s">
        <v>574</v>
      </c>
      <c r="T40" s="145" t="s">
        <v>575</v>
      </c>
      <c r="U40" s="145" t="s">
        <v>576</v>
      </c>
    </row>
    <row r="41" spans="1:21" s="149" customFormat="1" ht="94.5" x14ac:dyDescent="0.25">
      <c r="A41" s="211">
        <v>17</v>
      </c>
      <c r="B41" s="52" t="s">
        <v>511</v>
      </c>
      <c r="C41" s="52" t="s">
        <v>511</v>
      </c>
      <c r="D41" s="210" t="s">
        <v>597</v>
      </c>
      <c r="E41" s="210" t="s">
        <v>605</v>
      </c>
      <c r="F41" s="145" t="s">
        <v>517</v>
      </c>
      <c r="G41" s="145" t="s">
        <v>513</v>
      </c>
      <c r="H41" s="145" t="s">
        <v>510</v>
      </c>
      <c r="I41" s="145" t="s">
        <v>510</v>
      </c>
      <c r="J41" s="145">
        <v>1972</v>
      </c>
      <c r="K41" s="148">
        <v>2024</v>
      </c>
      <c r="L41" s="145">
        <v>1972</v>
      </c>
      <c r="M41" s="145">
        <v>10</v>
      </c>
      <c r="N41" s="145">
        <v>10</v>
      </c>
      <c r="O41" s="145" t="s">
        <v>365</v>
      </c>
      <c r="P41" s="145" t="s">
        <v>365</v>
      </c>
      <c r="Q41" s="145" t="s">
        <v>365</v>
      </c>
      <c r="R41" s="145" t="s">
        <v>573</v>
      </c>
      <c r="S41" s="145" t="s">
        <v>574</v>
      </c>
      <c r="T41" s="145" t="s">
        <v>575</v>
      </c>
      <c r="U41" s="145" t="s">
        <v>576</v>
      </c>
    </row>
    <row r="42" spans="1:21" s="149" customFormat="1" ht="94.5" x14ac:dyDescent="0.25">
      <c r="A42" s="211">
        <v>18</v>
      </c>
      <c r="B42" s="52" t="s">
        <v>511</v>
      </c>
      <c r="C42" s="52" t="s">
        <v>511</v>
      </c>
      <c r="D42" s="210" t="s">
        <v>597</v>
      </c>
      <c r="E42" s="210" t="s">
        <v>606</v>
      </c>
      <c r="F42" s="145" t="s">
        <v>517</v>
      </c>
      <c r="G42" s="145" t="s">
        <v>513</v>
      </c>
      <c r="H42" s="145" t="s">
        <v>507</v>
      </c>
      <c r="I42" s="145" t="s">
        <v>507</v>
      </c>
      <c r="J42" s="145">
        <v>1972</v>
      </c>
      <c r="K42" s="148">
        <v>2024</v>
      </c>
      <c r="L42" s="145">
        <v>1972</v>
      </c>
      <c r="M42" s="145">
        <v>10</v>
      </c>
      <c r="N42" s="145">
        <v>10</v>
      </c>
      <c r="O42" s="145" t="s">
        <v>365</v>
      </c>
      <c r="P42" s="145" t="s">
        <v>365</v>
      </c>
      <c r="Q42" s="145" t="s">
        <v>365</v>
      </c>
      <c r="R42" s="145" t="s">
        <v>573</v>
      </c>
      <c r="S42" s="145" t="s">
        <v>574</v>
      </c>
      <c r="T42" s="145" t="s">
        <v>575</v>
      </c>
      <c r="U42" s="145" t="s">
        <v>576</v>
      </c>
    </row>
    <row r="43" spans="1:21" s="149" customFormat="1" ht="31.5" x14ac:dyDescent="0.25">
      <c r="A43" s="211">
        <v>19</v>
      </c>
      <c r="B43" s="145" t="s">
        <v>365</v>
      </c>
      <c r="C43" s="52" t="s">
        <v>511</v>
      </c>
      <c r="D43" s="210" t="s">
        <v>597</v>
      </c>
      <c r="E43" s="145" t="s">
        <v>365</v>
      </c>
      <c r="F43" s="145" t="s">
        <v>365</v>
      </c>
      <c r="G43" s="145" t="s">
        <v>513</v>
      </c>
      <c r="H43" s="145" t="s">
        <v>365</v>
      </c>
      <c r="I43" s="145" t="s">
        <v>507</v>
      </c>
      <c r="J43" s="145" t="s">
        <v>365</v>
      </c>
      <c r="K43" s="148">
        <v>2024</v>
      </c>
      <c r="L43" s="145" t="s">
        <v>365</v>
      </c>
      <c r="M43" s="145" t="s">
        <v>365</v>
      </c>
      <c r="N43" s="145">
        <v>10</v>
      </c>
      <c r="O43" s="145" t="s">
        <v>365</v>
      </c>
      <c r="P43" s="145" t="s">
        <v>365</v>
      </c>
      <c r="Q43" s="145" t="s">
        <v>365</v>
      </c>
      <c r="R43" s="145" t="s">
        <v>365</v>
      </c>
      <c r="S43" s="145" t="s">
        <v>365</v>
      </c>
      <c r="T43" s="145" t="s">
        <v>365</v>
      </c>
      <c r="U43" s="145" t="s">
        <v>365</v>
      </c>
    </row>
    <row r="44" spans="1:21" s="149" customFormat="1" ht="31.5" x14ac:dyDescent="0.25">
      <c r="A44" s="211">
        <v>20</v>
      </c>
      <c r="B44" s="145" t="s">
        <v>365</v>
      </c>
      <c r="C44" s="52" t="s">
        <v>511</v>
      </c>
      <c r="D44" s="210" t="s">
        <v>597</v>
      </c>
      <c r="E44" s="145" t="s">
        <v>365</v>
      </c>
      <c r="F44" s="145" t="s">
        <v>365</v>
      </c>
      <c r="G44" s="145" t="s">
        <v>513</v>
      </c>
      <c r="H44" s="145" t="s">
        <v>365</v>
      </c>
      <c r="I44" s="145" t="s">
        <v>514</v>
      </c>
      <c r="J44" s="145" t="s">
        <v>365</v>
      </c>
      <c r="K44" s="148">
        <v>2024</v>
      </c>
      <c r="L44" s="145" t="s">
        <v>365</v>
      </c>
      <c r="M44" s="145" t="s">
        <v>365</v>
      </c>
      <c r="N44" s="145">
        <v>10</v>
      </c>
      <c r="O44" s="145" t="s">
        <v>365</v>
      </c>
      <c r="P44" s="145" t="s">
        <v>365</v>
      </c>
      <c r="Q44" s="145" t="s">
        <v>365</v>
      </c>
      <c r="R44" s="145" t="s">
        <v>365</v>
      </c>
      <c r="S44" s="145" t="s">
        <v>365</v>
      </c>
      <c r="T44" s="145" t="s">
        <v>365</v>
      </c>
      <c r="U44" s="145" t="s">
        <v>365</v>
      </c>
    </row>
    <row r="45" spans="1:21" s="149" customFormat="1" ht="31.5" x14ac:dyDescent="0.25">
      <c r="A45" s="211">
        <v>21</v>
      </c>
      <c r="B45" s="145" t="s">
        <v>365</v>
      </c>
      <c r="C45" s="52" t="s">
        <v>511</v>
      </c>
      <c r="D45" s="210" t="s">
        <v>597</v>
      </c>
      <c r="E45" s="145" t="s">
        <v>365</v>
      </c>
      <c r="F45" s="145" t="s">
        <v>365</v>
      </c>
      <c r="G45" s="145" t="s">
        <v>513</v>
      </c>
      <c r="H45" s="145" t="s">
        <v>365</v>
      </c>
      <c r="I45" s="145" t="s">
        <v>515</v>
      </c>
      <c r="J45" s="145" t="s">
        <v>365</v>
      </c>
      <c r="K45" s="148">
        <v>2024</v>
      </c>
      <c r="L45" s="145" t="s">
        <v>365</v>
      </c>
      <c r="M45" s="145" t="s">
        <v>365</v>
      </c>
      <c r="N45" s="145">
        <v>10</v>
      </c>
      <c r="O45" s="145" t="s">
        <v>365</v>
      </c>
      <c r="P45" s="145" t="s">
        <v>365</v>
      </c>
      <c r="Q45" s="145" t="s">
        <v>365</v>
      </c>
      <c r="R45" s="145" t="s">
        <v>365</v>
      </c>
      <c r="S45" s="145" t="s">
        <v>365</v>
      </c>
      <c r="T45" s="145" t="s">
        <v>365</v>
      </c>
      <c r="U45" s="145" t="s">
        <v>365</v>
      </c>
    </row>
    <row r="46" spans="1:21" s="149" customFormat="1" ht="94.5" x14ac:dyDescent="0.25">
      <c r="A46" s="211">
        <v>22</v>
      </c>
      <c r="B46" s="52" t="s">
        <v>511</v>
      </c>
      <c r="C46" s="52" t="s">
        <v>511</v>
      </c>
      <c r="D46" s="210" t="s">
        <v>616</v>
      </c>
      <c r="E46" s="210">
        <v>10662200</v>
      </c>
      <c r="F46" s="145" t="s">
        <v>662</v>
      </c>
      <c r="G46" s="145" t="s">
        <v>662</v>
      </c>
      <c r="H46" s="210" t="s">
        <v>661</v>
      </c>
      <c r="I46" s="210" t="s">
        <v>661</v>
      </c>
      <c r="J46" s="145">
        <v>2017</v>
      </c>
      <c r="K46" s="148">
        <v>2024</v>
      </c>
      <c r="L46" s="145">
        <v>2017</v>
      </c>
      <c r="M46" s="145">
        <v>10</v>
      </c>
      <c r="N46" s="145">
        <v>10</v>
      </c>
      <c r="O46" s="145" t="s">
        <v>365</v>
      </c>
      <c r="P46" s="145" t="s">
        <v>365</v>
      </c>
      <c r="Q46" s="145" t="s">
        <v>365</v>
      </c>
      <c r="R46" s="145" t="s">
        <v>365</v>
      </c>
      <c r="S46" s="145" t="s">
        <v>365</v>
      </c>
      <c r="T46" s="145" t="s">
        <v>575</v>
      </c>
      <c r="U46" s="145" t="s">
        <v>576</v>
      </c>
    </row>
    <row r="47" spans="1:21" s="149" customFormat="1" ht="94.5" x14ac:dyDescent="0.25">
      <c r="A47" s="211">
        <v>23</v>
      </c>
      <c r="B47" s="52" t="s">
        <v>511</v>
      </c>
      <c r="C47" s="52" t="s">
        <v>511</v>
      </c>
      <c r="D47" s="210" t="s">
        <v>616</v>
      </c>
      <c r="E47" s="210">
        <v>10662201</v>
      </c>
      <c r="F47" s="145" t="s">
        <v>662</v>
      </c>
      <c r="G47" s="145" t="s">
        <v>662</v>
      </c>
      <c r="H47" s="210" t="s">
        <v>663</v>
      </c>
      <c r="I47" s="210" t="s">
        <v>663</v>
      </c>
      <c r="J47" s="145">
        <v>2017</v>
      </c>
      <c r="K47" s="148">
        <v>2024</v>
      </c>
      <c r="L47" s="145">
        <v>2017</v>
      </c>
      <c r="M47" s="145">
        <v>10</v>
      </c>
      <c r="N47" s="145">
        <v>10</v>
      </c>
      <c r="O47" s="145" t="s">
        <v>365</v>
      </c>
      <c r="P47" s="145" t="s">
        <v>365</v>
      </c>
      <c r="Q47" s="145" t="s">
        <v>365</v>
      </c>
      <c r="R47" s="145" t="s">
        <v>365</v>
      </c>
      <c r="S47" s="145" t="s">
        <v>365</v>
      </c>
      <c r="T47" s="145" t="s">
        <v>575</v>
      </c>
      <c r="U47" s="145" t="s">
        <v>576</v>
      </c>
    </row>
    <row r="48" spans="1:21" s="149" customFormat="1" ht="94.5" x14ac:dyDescent="0.25">
      <c r="A48" s="211">
        <v>24</v>
      </c>
      <c r="B48" s="52" t="s">
        <v>511</v>
      </c>
      <c r="C48" s="52" t="s">
        <v>511</v>
      </c>
      <c r="D48" s="210" t="s">
        <v>616</v>
      </c>
      <c r="E48" s="210">
        <v>10662202</v>
      </c>
      <c r="F48" s="145" t="s">
        <v>662</v>
      </c>
      <c r="G48" s="145" t="s">
        <v>662</v>
      </c>
      <c r="H48" s="210" t="s">
        <v>664</v>
      </c>
      <c r="I48" s="210" t="s">
        <v>664</v>
      </c>
      <c r="J48" s="145">
        <v>2017</v>
      </c>
      <c r="K48" s="148">
        <v>2024</v>
      </c>
      <c r="L48" s="145">
        <v>2017</v>
      </c>
      <c r="M48" s="145">
        <v>10</v>
      </c>
      <c r="N48" s="145">
        <v>10</v>
      </c>
      <c r="O48" s="145" t="s">
        <v>365</v>
      </c>
      <c r="P48" s="145" t="s">
        <v>365</v>
      </c>
      <c r="Q48" s="145" t="s">
        <v>365</v>
      </c>
      <c r="R48" s="145" t="s">
        <v>365</v>
      </c>
      <c r="S48" s="145" t="s">
        <v>365</v>
      </c>
      <c r="T48" s="145" t="s">
        <v>575</v>
      </c>
      <c r="U48" s="145" t="s">
        <v>576</v>
      </c>
    </row>
    <row r="49" spans="1:21" s="149" customFormat="1" ht="94.5" x14ac:dyDescent="0.25">
      <c r="A49" s="211">
        <v>25</v>
      </c>
      <c r="B49" s="52" t="s">
        <v>511</v>
      </c>
      <c r="C49" s="52" t="s">
        <v>511</v>
      </c>
      <c r="D49" s="210" t="s">
        <v>616</v>
      </c>
      <c r="E49" s="210">
        <v>10662204</v>
      </c>
      <c r="F49" s="145" t="s">
        <v>662</v>
      </c>
      <c r="G49" s="145" t="s">
        <v>662</v>
      </c>
      <c r="H49" s="210" t="s">
        <v>665</v>
      </c>
      <c r="I49" s="210" t="s">
        <v>665</v>
      </c>
      <c r="J49" s="145">
        <v>2017</v>
      </c>
      <c r="K49" s="148">
        <v>2024</v>
      </c>
      <c r="L49" s="145">
        <v>2017</v>
      </c>
      <c r="M49" s="145">
        <v>10</v>
      </c>
      <c r="N49" s="145">
        <v>10</v>
      </c>
      <c r="O49" s="145" t="s">
        <v>365</v>
      </c>
      <c r="P49" s="145" t="s">
        <v>365</v>
      </c>
      <c r="Q49" s="145" t="s">
        <v>365</v>
      </c>
      <c r="R49" s="145" t="s">
        <v>365</v>
      </c>
      <c r="S49" s="145" t="s">
        <v>365</v>
      </c>
      <c r="T49" s="145" t="s">
        <v>575</v>
      </c>
      <c r="U49" s="145" t="s">
        <v>576</v>
      </c>
    </row>
    <row r="50" spans="1:21" s="149" customFormat="1" ht="94.5" x14ac:dyDescent="0.25">
      <c r="A50" s="211">
        <v>26</v>
      </c>
      <c r="B50" s="52" t="s">
        <v>511</v>
      </c>
      <c r="C50" s="52" t="s">
        <v>511</v>
      </c>
      <c r="D50" s="210" t="s">
        <v>616</v>
      </c>
      <c r="E50" s="210">
        <v>10662199</v>
      </c>
      <c r="F50" s="145" t="s">
        <v>662</v>
      </c>
      <c r="G50" s="145" t="s">
        <v>662</v>
      </c>
      <c r="H50" s="210" t="s">
        <v>666</v>
      </c>
      <c r="I50" s="210" t="s">
        <v>666</v>
      </c>
      <c r="J50" s="145">
        <v>2017</v>
      </c>
      <c r="K50" s="148">
        <v>2024</v>
      </c>
      <c r="L50" s="145">
        <v>2017</v>
      </c>
      <c r="M50" s="145">
        <v>10</v>
      </c>
      <c r="N50" s="145">
        <v>10</v>
      </c>
      <c r="O50" s="145" t="s">
        <v>365</v>
      </c>
      <c r="P50" s="145" t="s">
        <v>365</v>
      </c>
      <c r="Q50" s="145" t="s">
        <v>365</v>
      </c>
      <c r="R50" s="145" t="s">
        <v>365</v>
      </c>
      <c r="S50" s="145" t="s">
        <v>365</v>
      </c>
      <c r="T50" s="145" t="s">
        <v>575</v>
      </c>
      <c r="U50" s="145" t="s">
        <v>576</v>
      </c>
    </row>
    <row r="51" spans="1:21" s="149" customFormat="1" ht="94.5" x14ac:dyDescent="0.25">
      <c r="A51" s="211">
        <v>27</v>
      </c>
      <c r="B51" s="52" t="s">
        <v>511</v>
      </c>
      <c r="C51" s="52" t="s">
        <v>511</v>
      </c>
      <c r="D51" s="210" t="s">
        <v>616</v>
      </c>
      <c r="E51" s="210">
        <v>10662203</v>
      </c>
      <c r="F51" s="145" t="s">
        <v>662</v>
      </c>
      <c r="G51" s="145" t="s">
        <v>662</v>
      </c>
      <c r="H51" s="210" t="s">
        <v>667</v>
      </c>
      <c r="I51" s="210" t="s">
        <v>667</v>
      </c>
      <c r="J51" s="145">
        <v>2017</v>
      </c>
      <c r="K51" s="148">
        <v>2024</v>
      </c>
      <c r="L51" s="145">
        <v>2017</v>
      </c>
      <c r="M51" s="145">
        <v>10</v>
      </c>
      <c r="N51" s="145">
        <v>10</v>
      </c>
      <c r="O51" s="145" t="s">
        <v>365</v>
      </c>
      <c r="P51" s="145" t="s">
        <v>365</v>
      </c>
      <c r="Q51" s="145" t="s">
        <v>365</v>
      </c>
      <c r="R51" s="145" t="s">
        <v>365</v>
      </c>
      <c r="S51" s="145" t="s">
        <v>365</v>
      </c>
      <c r="T51" s="145" t="s">
        <v>575</v>
      </c>
      <c r="U51" s="145" t="s">
        <v>576</v>
      </c>
    </row>
    <row r="52" spans="1:21" s="215" customFormat="1" ht="12.75" x14ac:dyDescent="0.2">
      <c r="E52" s="216"/>
      <c r="G52" s="216"/>
    </row>
    <row r="53" spans="1:21" s="220" customFormat="1" x14ac:dyDescent="0.25">
      <c r="A53" s="217" t="s">
        <v>118</v>
      </c>
      <c r="B53" s="217"/>
      <c r="C53" s="217"/>
      <c r="D53" s="218"/>
      <c r="E53" s="219"/>
      <c r="F53" s="219"/>
      <c r="G53" s="218"/>
      <c r="H53" s="219"/>
      <c r="I53" s="219"/>
      <c r="J53" s="219"/>
      <c r="K53" s="219"/>
      <c r="L53" s="219"/>
      <c r="M53" s="219"/>
      <c r="N53" s="219"/>
      <c r="O53" s="219"/>
      <c r="P53" s="219"/>
      <c r="Q53" s="219"/>
    </row>
    <row r="54" spans="1:21" s="220" customFormat="1" x14ac:dyDescent="0.2">
      <c r="A54" s="327" t="s">
        <v>494</v>
      </c>
      <c r="B54" s="327"/>
      <c r="C54" s="327"/>
      <c r="D54" s="327"/>
      <c r="E54" s="327"/>
      <c r="F54" s="327"/>
      <c r="G54" s="327"/>
      <c r="H54" s="327"/>
      <c r="I54" s="327"/>
      <c r="J54" s="327"/>
      <c r="K54" s="327"/>
      <c r="L54" s="327"/>
      <c r="M54" s="327"/>
      <c r="N54" s="327"/>
      <c r="O54" s="327"/>
      <c r="P54" s="327"/>
      <c r="Q54" s="327"/>
    </row>
    <row r="55" spans="1:21" s="220" customFormat="1" x14ac:dyDescent="0.25">
      <c r="A55" s="217"/>
      <c r="B55" s="217"/>
      <c r="C55" s="217"/>
      <c r="D55" s="218"/>
      <c r="E55" s="219"/>
      <c r="F55" s="219"/>
      <c r="G55" s="218"/>
      <c r="H55" s="219"/>
      <c r="I55" s="219"/>
      <c r="J55" s="219"/>
      <c r="K55" s="219"/>
      <c r="L55" s="219"/>
      <c r="M55" s="219"/>
      <c r="N55" s="219"/>
      <c r="O55" s="219"/>
      <c r="P55" s="219"/>
      <c r="Q55" s="219"/>
    </row>
    <row r="56" spans="1:21" s="220" customFormat="1" x14ac:dyDescent="0.2">
      <c r="A56" s="221" t="s">
        <v>597</v>
      </c>
      <c r="B56" s="221"/>
      <c r="C56" s="221"/>
      <c r="D56" s="222"/>
      <c r="E56" s="223"/>
      <c r="F56" s="223"/>
      <c r="G56" s="222"/>
      <c r="H56" s="221"/>
      <c r="I56" s="221"/>
      <c r="J56" s="221"/>
      <c r="K56" s="221"/>
      <c r="L56" s="221"/>
      <c r="M56" s="221"/>
      <c r="N56" s="221"/>
      <c r="O56" s="221"/>
      <c r="P56" s="221"/>
      <c r="Q56" s="221"/>
    </row>
    <row r="57" spans="1:21" s="220" customFormat="1" x14ac:dyDescent="0.2">
      <c r="A57" s="221" t="s">
        <v>577</v>
      </c>
      <c r="B57" s="221"/>
      <c r="C57" s="221"/>
      <c r="D57" s="222"/>
      <c r="E57" s="223"/>
      <c r="F57" s="223"/>
      <c r="G57" s="222"/>
      <c r="H57" s="221"/>
      <c r="I57" s="221"/>
      <c r="J57" s="221"/>
      <c r="K57" s="221"/>
      <c r="L57" s="221"/>
      <c r="M57" s="221"/>
      <c r="N57" s="221"/>
      <c r="O57" s="221"/>
      <c r="P57" s="221"/>
      <c r="Q57" s="221"/>
    </row>
    <row r="58" spans="1:21" s="220" customFormat="1" x14ac:dyDescent="0.2">
      <c r="A58" s="221" t="s">
        <v>607</v>
      </c>
      <c r="B58" s="221"/>
      <c r="C58" s="221"/>
      <c r="D58" s="222"/>
      <c r="E58" s="223"/>
      <c r="F58" s="223"/>
      <c r="G58" s="222"/>
      <c r="H58" s="221"/>
      <c r="I58" s="221"/>
      <c r="J58" s="221"/>
      <c r="K58" s="221"/>
      <c r="L58" s="221"/>
      <c r="M58" s="221"/>
      <c r="N58" s="221"/>
      <c r="O58" s="221"/>
      <c r="P58" s="221"/>
      <c r="Q58" s="221"/>
    </row>
    <row r="59" spans="1:21" s="220" customFormat="1" x14ac:dyDescent="0.2">
      <c r="A59" s="221" t="s">
        <v>117</v>
      </c>
      <c r="B59" s="221"/>
      <c r="C59" s="221"/>
      <c r="D59" s="222"/>
      <c r="E59" s="223"/>
      <c r="F59" s="223"/>
      <c r="G59" s="222"/>
      <c r="H59" s="221"/>
      <c r="I59" s="221"/>
      <c r="J59" s="221"/>
      <c r="K59" s="221"/>
      <c r="L59" s="221"/>
      <c r="M59" s="221"/>
      <c r="N59" s="221"/>
      <c r="O59" s="221"/>
      <c r="P59" s="221"/>
      <c r="Q59" s="221"/>
    </row>
    <row r="60" spans="1:21" s="220" customFormat="1" x14ac:dyDescent="0.2">
      <c r="A60" s="221" t="s">
        <v>116</v>
      </c>
      <c r="B60" s="221"/>
      <c r="C60" s="221"/>
      <c r="D60" s="222"/>
      <c r="E60" s="223"/>
      <c r="F60" s="223"/>
      <c r="G60" s="222"/>
      <c r="H60" s="221"/>
      <c r="I60" s="221"/>
      <c r="J60" s="221"/>
      <c r="K60" s="221"/>
      <c r="L60" s="221"/>
      <c r="M60" s="221"/>
      <c r="N60" s="221"/>
      <c r="O60" s="221"/>
      <c r="P60" s="221"/>
      <c r="Q60" s="221"/>
    </row>
    <row r="61" spans="1:21" s="220" customFormat="1" x14ac:dyDescent="0.2">
      <c r="A61" s="221" t="s">
        <v>608</v>
      </c>
      <c r="B61" s="221"/>
      <c r="C61" s="221"/>
      <c r="D61" s="222"/>
      <c r="E61" s="223"/>
      <c r="F61" s="223"/>
      <c r="G61" s="222"/>
      <c r="H61" s="221"/>
      <c r="I61" s="221"/>
      <c r="J61" s="221"/>
      <c r="K61" s="221"/>
      <c r="L61" s="221"/>
      <c r="M61" s="221"/>
      <c r="N61" s="221"/>
      <c r="O61" s="221"/>
      <c r="P61" s="221"/>
      <c r="Q61" s="221"/>
    </row>
    <row r="62" spans="1:21" s="220" customFormat="1" x14ac:dyDescent="0.2">
      <c r="A62" s="221" t="s">
        <v>570</v>
      </c>
      <c r="B62" s="221"/>
      <c r="C62" s="221"/>
      <c r="D62" s="222"/>
      <c r="E62" s="223"/>
      <c r="F62" s="223"/>
      <c r="G62" s="222"/>
      <c r="H62" s="221"/>
      <c r="I62" s="221"/>
      <c r="J62" s="221"/>
      <c r="K62" s="221"/>
      <c r="L62" s="221"/>
      <c r="M62" s="221"/>
      <c r="N62" s="221"/>
      <c r="O62" s="221"/>
      <c r="P62" s="221"/>
      <c r="Q62" s="221"/>
    </row>
    <row r="63" spans="1:21" s="220" customFormat="1" x14ac:dyDescent="0.2">
      <c r="A63" s="221" t="s">
        <v>609</v>
      </c>
      <c r="B63" s="221"/>
      <c r="C63" s="221"/>
      <c r="D63" s="222"/>
      <c r="E63" s="223"/>
      <c r="F63" s="223"/>
      <c r="G63" s="222"/>
      <c r="H63" s="221"/>
      <c r="I63" s="221"/>
      <c r="J63" s="221"/>
      <c r="K63" s="221"/>
      <c r="L63" s="221"/>
      <c r="M63" s="221"/>
      <c r="N63" s="221"/>
      <c r="O63" s="221"/>
      <c r="P63" s="221"/>
      <c r="Q63" s="221"/>
    </row>
    <row r="64" spans="1:21" s="220" customFormat="1" x14ac:dyDescent="0.2">
      <c r="A64" s="221" t="s">
        <v>115</v>
      </c>
      <c r="B64" s="221"/>
      <c r="C64" s="221"/>
      <c r="D64" s="222"/>
      <c r="E64" s="223"/>
      <c r="F64" s="223"/>
      <c r="G64" s="222"/>
      <c r="H64" s="221"/>
      <c r="I64" s="221"/>
      <c r="J64" s="221"/>
      <c r="K64" s="221"/>
      <c r="L64" s="221"/>
      <c r="M64" s="221"/>
      <c r="N64" s="221"/>
      <c r="O64" s="221"/>
      <c r="P64" s="221"/>
      <c r="Q64" s="221"/>
    </row>
    <row r="65" spans="1:17" s="220" customFormat="1" x14ac:dyDescent="0.2">
      <c r="A65" s="221" t="s">
        <v>114</v>
      </c>
      <c r="B65" s="221"/>
      <c r="C65" s="221"/>
      <c r="D65" s="222"/>
      <c r="E65" s="223"/>
      <c r="F65" s="223"/>
      <c r="G65" s="222"/>
      <c r="H65" s="221"/>
      <c r="I65" s="221"/>
      <c r="J65" s="221"/>
      <c r="K65" s="221"/>
      <c r="L65" s="221"/>
      <c r="M65" s="221"/>
      <c r="N65" s="221"/>
      <c r="O65" s="221"/>
      <c r="P65" s="221"/>
      <c r="Q65" s="221"/>
    </row>
    <row r="66" spans="1:17" s="220" customFormat="1" x14ac:dyDescent="0.2">
      <c r="A66" s="221" t="s">
        <v>113</v>
      </c>
      <c r="B66" s="221"/>
      <c r="C66" s="221"/>
      <c r="D66" s="222"/>
      <c r="E66" s="223"/>
      <c r="F66" s="223"/>
      <c r="G66" s="222"/>
      <c r="H66" s="221"/>
      <c r="I66" s="221"/>
      <c r="J66" s="221"/>
      <c r="K66" s="221"/>
      <c r="L66" s="221"/>
      <c r="M66" s="221"/>
      <c r="N66" s="221"/>
      <c r="O66" s="221"/>
      <c r="P66" s="221"/>
      <c r="Q66" s="221"/>
    </row>
    <row r="67" spans="1:17" s="220" customFormat="1" x14ac:dyDescent="0.2">
      <c r="A67" s="221" t="s">
        <v>112</v>
      </c>
      <c r="B67" s="221"/>
      <c r="C67" s="221"/>
      <c r="D67" s="222"/>
      <c r="E67" s="223"/>
      <c r="F67" s="223"/>
      <c r="G67" s="222"/>
      <c r="H67" s="221"/>
      <c r="I67" s="221"/>
      <c r="J67" s="221"/>
      <c r="K67" s="221"/>
      <c r="L67" s="221"/>
      <c r="M67" s="221"/>
      <c r="N67" s="221"/>
      <c r="O67" s="221"/>
      <c r="P67" s="221"/>
      <c r="Q67" s="221"/>
    </row>
    <row r="68" spans="1:17" s="220" customFormat="1" x14ac:dyDescent="0.2">
      <c r="A68" s="221" t="s">
        <v>111</v>
      </c>
      <c r="B68" s="221"/>
      <c r="C68" s="221"/>
      <c r="D68" s="222"/>
      <c r="E68" s="223"/>
      <c r="F68" s="223"/>
      <c r="G68" s="222"/>
      <c r="H68" s="221"/>
      <c r="I68" s="221"/>
      <c r="J68" s="221"/>
      <c r="K68" s="221"/>
      <c r="L68" s="221"/>
      <c r="M68" s="221"/>
      <c r="N68" s="221"/>
      <c r="O68" s="221"/>
      <c r="P68" s="221"/>
      <c r="Q68" s="221"/>
    </row>
    <row r="69" spans="1:17" s="220" customFormat="1" x14ac:dyDescent="0.2">
      <c r="A69" s="221" t="s">
        <v>110</v>
      </c>
      <c r="B69" s="221"/>
      <c r="C69" s="221"/>
      <c r="D69" s="222"/>
      <c r="E69" s="223"/>
      <c r="F69" s="223"/>
      <c r="G69" s="222"/>
      <c r="H69" s="221"/>
      <c r="I69" s="221"/>
      <c r="J69" s="221"/>
      <c r="K69" s="221"/>
      <c r="L69" s="221"/>
      <c r="M69" s="221"/>
      <c r="N69" s="221"/>
      <c r="O69" s="221"/>
      <c r="P69" s="221"/>
      <c r="Q69" s="221"/>
    </row>
    <row r="70" spans="1:17" s="220" customFormat="1" x14ac:dyDescent="0.25">
      <c r="A70" s="224" t="s">
        <v>610</v>
      </c>
      <c r="B70" s="224"/>
      <c r="C70" s="224"/>
      <c r="D70" s="225"/>
      <c r="E70" s="223"/>
      <c r="F70" s="223"/>
      <c r="G70" s="225"/>
      <c r="H70" s="223"/>
      <c r="I70" s="223"/>
      <c r="J70" s="223"/>
      <c r="K70" s="223"/>
      <c r="L70" s="223"/>
      <c r="M70" s="223"/>
      <c r="N70" s="223"/>
      <c r="O70" s="223"/>
      <c r="P70" s="221"/>
      <c r="Q70" s="221"/>
    </row>
    <row r="71" spans="1:17" s="220" customFormat="1" x14ac:dyDescent="0.25">
      <c r="A71" s="224" t="s">
        <v>611</v>
      </c>
    </row>
    <row r="72" spans="1:17" s="220" customFormat="1" x14ac:dyDescent="0.25">
      <c r="A72" s="224" t="s">
        <v>612</v>
      </c>
    </row>
    <row r="73" spans="1:17" s="220" customFormat="1" x14ac:dyDescent="0.25">
      <c r="A73" s="224" t="s">
        <v>613</v>
      </c>
    </row>
    <row r="74" spans="1:17" s="220" customFormat="1" x14ac:dyDescent="0.25">
      <c r="A74" s="224" t="s">
        <v>614</v>
      </c>
    </row>
    <row r="75" spans="1:17" s="220" customFormat="1" x14ac:dyDescent="0.25">
      <c r="A75" s="224" t="s">
        <v>615</v>
      </c>
    </row>
    <row r="76" spans="1:17" s="220" customFormat="1" x14ac:dyDescent="0.25">
      <c r="A76" s="224" t="s">
        <v>616</v>
      </c>
    </row>
    <row r="77" spans="1:17" s="220" customFormat="1" x14ac:dyDescent="0.25">
      <c r="A77" s="224" t="s">
        <v>617</v>
      </c>
    </row>
    <row r="78" spans="1:17" s="220" customFormat="1" x14ac:dyDescent="0.25">
      <c r="A78" s="224" t="s">
        <v>618</v>
      </c>
    </row>
    <row r="79" spans="1:17" s="220" customFormat="1" x14ac:dyDescent="0.25">
      <c r="A79" s="224" t="s">
        <v>619</v>
      </c>
      <c r="C79" s="220" t="s">
        <v>620</v>
      </c>
    </row>
    <row r="80" spans="1:17" s="220" customFormat="1" x14ac:dyDescent="0.25">
      <c r="A80" s="224" t="s">
        <v>621</v>
      </c>
      <c r="C80" s="220" t="s">
        <v>620</v>
      </c>
    </row>
  </sheetData>
  <mergeCells count="26">
    <mergeCell ref="O21:P21"/>
    <mergeCell ref="R21:S21"/>
    <mergeCell ref="T21:U21"/>
    <mergeCell ref="A54:Q54"/>
    <mergeCell ref="A19:U19"/>
    <mergeCell ref="A20:U20"/>
    <mergeCell ref="A21:A22"/>
    <mergeCell ref="B21:C21"/>
    <mergeCell ref="D21:D22"/>
    <mergeCell ref="E21:E23"/>
    <mergeCell ref="F21:G21"/>
    <mergeCell ref="H21:I21"/>
    <mergeCell ref="J21:K21"/>
    <mergeCell ref="M21:N21"/>
    <mergeCell ref="A18:U18"/>
    <mergeCell ref="A6:U6"/>
    <mergeCell ref="A8:U8"/>
    <mergeCell ref="A9:U9"/>
    <mergeCell ref="F10:S10"/>
    <mergeCell ref="A11:U11"/>
    <mergeCell ref="A12:U12"/>
    <mergeCell ref="F13:S13"/>
    <mergeCell ref="A14:U14"/>
    <mergeCell ref="A15:U15"/>
    <mergeCell ref="F16:S16"/>
    <mergeCell ref="A17:U17"/>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C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
        <v>521</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
        <v>524</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463</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1" customFormat="1" ht="21" customHeight="1" x14ac:dyDescent="0.25"/>
    <row r="21" spans="1:27" ht="15.75" customHeight="1" x14ac:dyDescent="0.25">
      <c r="A21" s="337" t="s">
        <v>6</v>
      </c>
      <c r="B21" s="340" t="s">
        <v>470</v>
      </c>
      <c r="C21" s="341"/>
      <c r="D21" s="340" t="s">
        <v>472</v>
      </c>
      <c r="E21" s="341"/>
      <c r="F21" s="344" t="s">
        <v>103</v>
      </c>
      <c r="G21" s="345"/>
      <c r="H21" s="345"/>
      <c r="I21" s="346"/>
      <c r="J21" s="337" t="s">
        <v>473</v>
      </c>
      <c r="K21" s="340" t="s">
        <v>474</v>
      </c>
      <c r="L21" s="341"/>
      <c r="M21" s="340" t="s">
        <v>475</v>
      </c>
      <c r="N21" s="341"/>
      <c r="O21" s="340" t="s">
        <v>462</v>
      </c>
      <c r="P21" s="341"/>
      <c r="Q21" s="340" t="s">
        <v>135</v>
      </c>
      <c r="R21" s="341"/>
      <c r="S21" s="337" t="s">
        <v>134</v>
      </c>
      <c r="T21" s="337" t="s">
        <v>476</v>
      </c>
      <c r="U21" s="337" t="s">
        <v>471</v>
      </c>
      <c r="V21" s="340" t="s">
        <v>133</v>
      </c>
      <c r="W21" s="341"/>
      <c r="X21" s="344" t="s">
        <v>125</v>
      </c>
      <c r="Y21" s="345"/>
      <c r="Z21" s="344" t="s">
        <v>124</v>
      </c>
      <c r="AA21" s="345"/>
    </row>
    <row r="22" spans="1:27" ht="216" customHeight="1" x14ac:dyDescent="0.25">
      <c r="A22" s="338"/>
      <c r="B22" s="342"/>
      <c r="C22" s="343"/>
      <c r="D22" s="342"/>
      <c r="E22" s="343"/>
      <c r="F22" s="344" t="s">
        <v>132</v>
      </c>
      <c r="G22" s="346"/>
      <c r="H22" s="344" t="s">
        <v>131</v>
      </c>
      <c r="I22" s="346"/>
      <c r="J22" s="339"/>
      <c r="K22" s="342"/>
      <c r="L22" s="343"/>
      <c r="M22" s="342"/>
      <c r="N22" s="343"/>
      <c r="O22" s="342"/>
      <c r="P22" s="343"/>
      <c r="Q22" s="342"/>
      <c r="R22" s="343"/>
      <c r="S22" s="339"/>
      <c r="T22" s="339"/>
      <c r="U22" s="339"/>
      <c r="V22" s="342"/>
      <c r="W22" s="343"/>
      <c r="X22" s="76" t="s">
        <v>123</v>
      </c>
      <c r="Y22" s="76" t="s">
        <v>460</v>
      </c>
      <c r="Z22" s="76" t="s">
        <v>122</v>
      </c>
      <c r="AA22" s="76" t="s">
        <v>121</v>
      </c>
    </row>
    <row r="23" spans="1:27" ht="60" customHeight="1" x14ac:dyDescent="0.25">
      <c r="A23" s="339"/>
      <c r="B23" s="135" t="s">
        <v>119</v>
      </c>
      <c r="C23" s="13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1"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8"/>
      <c r="AA26" s="48"/>
    </row>
    <row r="27" spans="1:27" s="49" customFormat="1" ht="12.75" x14ac:dyDescent="0.2">
      <c r="A27" s="50"/>
      <c r="B27" s="50"/>
      <c r="C27" s="50"/>
      <c r="E27" s="50"/>
      <c r="X27" s="80"/>
      <c r="Y27" s="80"/>
      <c r="Z27" s="80"/>
      <c r="AA27" s="80"/>
    </row>
    <row r="28" spans="1:27" s="49" customFormat="1" ht="12.75" x14ac:dyDescent="0.2">
      <c r="A28" s="50"/>
      <c r="B28" s="50"/>
      <c r="C28" s="50"/>
    </row>
  </sheetData>
  <customSheetViews>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F003A23-3F4F-4FD3-931A-C30598170D2D}"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42FA73-8D1E-4D2E-8358-A73F3B225700}"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BEF4BC3-EB56-4D2F-BCB5-49AB74E0B010}"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25" zoomScale="90" zoomScaleNormal="9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2024 год</v>
      </c>
      <c r="B5" s="309"/>
      <c r="C5" s="309"/>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0" t="s">
        <v>525</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
        <v>521</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15.75" x14ac:dyDescent="0.2">
      <c r="A15" s="315" t="s">
        <v>524</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11" t="s">
        <v>456</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1">
        <v>1</v>
      </c>
      <c r="B21" s="36">
        <v>2</v>
      </c>
      <c r="C21" s="161">
        <v>3</v>
      </c>
      <c r="D21" s="29"/>
      <c r="E21" s="29"/>
      <c r="F21" s="29"/>
      <c r="G21" s="29"/>
      <c r="H21" s="28"/>
      <c r="I21" s="28"/>
      <c r="J21" s="28"/>
      <c r="K21" s="28"/>
      <c r="L21" s="28"/>
      <c r="M21" s="28"/>
      <c r="N21" s="28"/>
      <c r="O21" s="28"/>
      <c r="P21" s="28"/>
      <c r="Q21" s="28"/>
      <c r="R21" s="28"/>
      <c r="S21" s="27"/>
      <c r="T21" s="27"/>
      <c r="U21" s="27"/>
    </row>
    <row r="22" spans="1:21" s="3" customFormat="1" ht="409.5" x14ac:dyDescent="0.2">
      <c r="A22" s="156" t="s">
        <v>66</v>
      </c>
      <c r="B22" s="30" t="s">
        <v>468</v>
      </c>
      <c r="C22" s="167" t="s">
        <v>760</v>
      </c>
      <c r="D22" s="29"/>
      <c r="E22" s="29"/>
      <c r="F22" s="28"/>
      <c r="G22" s="28"/>
      <c r="H22" s="28"/>
      <c r="I22" s="28"/>
      <c r="J22" s="28"/>
      <c r="K22" s="28"/>
      <c r="L22" s="28"/>
      <c r="M22" s="28"/>
      <c r="N22" s="28"/>
      <c r="O22" s="28"/>
      <c r="P22" s="28"/>
      <c r="Q22" s="27"/>
      <c r="R22" s="27"/>
      <c r="S22" s="27"/>
      <c r="T22" s="27"/>
      <c r="U22" s="27"/>
    </row>
    <row r="23" spans="1:21" ht="87" customHeight="1" x14ac:dyDescent="0.25">
      <c r="A23" s="156" t="s">
        <v>64</v>
      </c>
      <c r="B23" s="26" t="s">
        <v>61</v>
      </c>
      <c r="C23" s="38" t="s">
        <v>527</v>
      </c>
      <c r="D23" s="165"/>
      <c r="E23" s="23"/>
      <c r="F23" s="23"/>
      <c r="G23" s="23"/>
      <c r="H23" s="23"/>
      <c r="I23" s="23"/>
      <c r="J23" s="23"/>
      <c r="K23" s="23"/>
      <c r="L23" s="23"/>
      <c r="M23" s="23"/>
      <c r="N23" s="23"/>
      <c r="O23" s="23"/>
      <c r="P23" s="23"/>
      <c r="Q23" s="23"/>
      <c r="R23" s="23"/>
      <c r="S23" s="23"/>
      <c r="T23" s="23"/>
      <c r="U23" s="23"/>
    </row>
    <row r="24" spans="1:21" ht="131.25" customHeight="1" x14ac:dyDescent="0.25">
      <c r="A24" s="156" t="s">
        <v>63</v>
      </c>
      <c r="B24" s="26" t="s">
        <v>488</v>
      </c>
      <c r="C24" s="38" t="s">
        <v>738</v>
      </c>
      <c r="D24" s="23"/>
      <c r="E24" s="23"/>
      <c r="F24" s="23"/>
      <c r="G24" s="23"/>
      <c r="H24" s="23"/>
      <c r="I24" s="23"/>
      <c r="J24" s="23"/>
      <c r="K24" s="23"/>
      <c r="L24" s="23"/>
      <c r="M24" s="23"/>
      <c r="N24" s="23"/>
      <c r="O24" s="23"/>
      <c r="P24" s="23"/>
      <c r="Q24" s="23"/>
      <c r="R24" s="23"/>
      <c r="S24" s="23"/>
      <c r="T24" s="23"/>
      <c r="U24" s="23"/>
    </row>
    <row r="25" spans="1:21" ht="63" customHeight="1" x14ac:dyDescent="0.25">
      <c r="A25" s="156" t="s">
        <v>62</v>
      </c>
      <c r="B25" s="26" t="s">
        <v>489</v>
      </c>
      <c r="C25" s="41" t="s">
        <v>737</v>
      </c>
      <c r="D25" s="23"/>
      <c r="E25" s="23"/>
      <c r="F25" s="23"/>
      <c r="G25" s="23"/>
      <c r="H25" s="23"/>
      <c r="I25" s="23"/>
      <c r="J25" s="23"/>
      <c r="K25" s="23"/>
      <c r="L25" s="23"/>
      <c r="M25" s="23"/>
      <c r="N25" s="23"/>
      <c r="O25" s="23"/>
      <c r="P25" s="23"/>
      <c r="Q25" s="23"/>
      <c r="R25" s="23"/>
      <c r="S25" s="23"/>
      <c r="T25" s="23"/>
      <c r="U25" s="23"/>
    </row>
    <row r="26" spans="1:21" ht="42.75" customHeight="1" x14ac:dyDescent="0.25">
      <c r="A26" s="156" t="s">
        <v>60</v>
      </c>
      <c r="B26" s="26" t="s">
        <v>236</v>
      </c>
      <c r="C26" s="167" t="s">
        <v>526</v>
      </c>
      <c r="D26" s="23"/>
      <c r="E26" s="23"/>
      <c r="F26" s="23"/>
      <c r="G26" s="23"/>
      <c r="H26" s="23"/>
      <c r="I26" s="23"/>
      <c r="J26" s="23"/>
      <c r="K26" s="23"/>
      <c r="L26" s="23"/>
      <c r="M26" s="23"/>
      <c r="N26" s="23"/>
      <c r="O26" s="23"/>
      <c r="P26" s="23"/>
      <c r="Q26" s="23"/>
      <c r="R26" s="23"/>
      <c r="S26" s="23"/>
      <c r="T26" s="23"/>
      <c r="U26" s="23"/>
    </row>
    <row r="27" spans="1:21" ht="42.75" customHeight="1" x14ac:dyDescent="0.25">
      <c r="A27" s="156" t="s">
        <v>59</v>
      </c>
      <c r="B27" s="26" t="s">
        <v>469</v>
      </c>
      <c r="C27" s="38" t="s">
        <v>739</v>
      </c>
      <c r="D27" s="23"/>
      <c r="E27" s="23"/>
      <c r="F27" s="23"/>
      <c r="G27" s="23"/>
      <c r="H27" s="23"/>
      <c r="I27" s="23"/>
      <c r="J27" s="23"/>
      <c r="K27" s="23"/>
      <c r="L27" s="23"/>
      <c r="M27" s="23"/>
      <c r="N27" s="23"/>
      <c r="O27" s="23"/>
      <c r="P27" s="23"/>
      <c r="Q27" s="23"/>
      <c r="R27" s="23"/>
      <c r="S27" s="23"/>
      <c r="T27" s="23"/>
      <c r="U27" s="23"/>
    </row>
    <row r="28" spans="1:21" ht="42.75" customHeight="1" x14ac:dyDescent="0.25">
      <c r="A28" s="156" t="s">
        <v>57</v>
      </c>
      <c r="B28" s="26" t="s">
        <v>58</v>
      </c>
      <c r="C28" s="161">
        <v>2016</v>
      </c>
      <c r="D28" s="23"/>
      <c r="E28" s="23"/>
      <c r="F28" s="23"/>
      <c r="G28" s="23"/>
      <c r="H28" s="23"/>
      <c r="I28" s="23"/>
      <c r="J28" s="23"/>
      <c r="K28" s="23"/>
      <c r="L28" s="23"/>
      <c r="M28" s="23"/>
      <c r="N28" s="23"/>
      <c r="O28" s="23"/>
      <c r="P28" s="23"/>
      <c r="Q28" s="23"/>
      <c r="R28" s="23"/>
      <c r="S28" s="23"/>
      <c r="T28" s="23"/>
      <c r="U28" s="23"/>
    </row>
    <row r="29" spans="1:21" ht="42.75" customHeight="1" x14ac:dyDescent="0.25">
      <c r="A29" s="156" t="s">
        <v>55</v>
      </c>
      <c r="B29" s="25" t="s">
        <v>56</v>
      </c>
      <c r="C29" s="161">
        <v>2025</v>
      </c>
      <c r="D29" s="23"/>
      <c r="E29" s="23"/>
      <c r="F29" s="23"/>
      <c r="G29" s="23"/>
      <c r="H29" s="23"/>
      <c r="I29" s="23"/>
      <c r="J29" s="23"/>
      <c r="K29" s="23"/>
      <c r="L29" s="23"/>
      <c r="M29" s="23"/>
      <c r="N29" s="23"/>
      <c r="O29" s="23"/>
      <c r="P29" s="23"/>
      <c r="Q29" s="23"/>
      <c r="R29" s="23"/>
      <c r="S29" s="23"/>
      <c r="T29" s="23"/>
      <c r="U29" s="23"/>
    </row>
    <row r="30" spans="1:21" ht="48.75" customHeight="1" x14ac:dyDescent="0.25">
      <c r="A30" s="156" t="s">
        <v>74</v>
      </c>
      <c r="B30" s="25" t="s">
        <v>54</v>
      </c>
      <c r="C30" s="161" t="s">
        <v>529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65535528-8119-4335-BBEE-BBB9A14A1335}"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4"/>
    </customSheetView>
    <customSheetView guid="{9BE15DB9-7CDF-40D6-AC29-56213DFB7BD6}" showPageBreaks="1" fitToPage="1" view="pageBreakPreview" topLeftCell="A7">
      <selection activeCell="B20" sqref="B20"/>
      <pageMargins left="0.70866141732283472" right="0.70866141732283472" top="0.74803149606299213" bottom="0.74803149606299213" header="0.31496062992125984" footer="0.31496062992125984"/>
      <pageSetup paperSize="8" scale="82" fitToHeight="0" orientation="portrait" r:id="rId5"/>
    </customSheetView>
    <customSheetView guid="{1F003A23-3F4F-4FD3-931A-C30598170D2D}"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6"/>
    </customSheetView>
    <customSheetView guid="{EA42FA73-8D1E-4D2E-8358-A73F3B225700}"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1BEF4BC3-EB56-4D2F-BCB5-49AB74E0B010}"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32"/>
      <c r="AB6" s="132"/>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32"/>
      <c r="AB7" s="132"/>
    </row>
    <row r="8" spans="1:28" ht="15.75" x14ac:dyDescent="0.25">
      <c r="A8" s="315" t="str">
        <f>'1. паспорт местоположение'!$A$9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33"/>
      <c r="AB8" s="133"/>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34"/>
      <c r="AB9" s="134"/>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32"/>
      <c r="AB10" s="132"/>
    </row>
    <row r="11" spans="1:28" ht="15.75" x14ac:dyDescent="0.25">
      <c r="A11" s="315" t="s">
        <v>521</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33"/>
      <c r="AB11" s="133"/>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34"/>
      <c r="AB12" s="134"/>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5" t="s">
        <v>524</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33"/>
      <c r="AB14" s="133"/>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34"/>
      <c r="AB15" s="134"/>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41"/>
      <c r="AB16" s="141"/>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41"/>
      <c r="AB17" s="141"/>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41"/>
      <c r="AB18" s="141"/>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41"/>
      <c r="AB19" s="141"/>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42"/>
      <c r="AB20" s="142"/>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42"/>
      <c r="AB21" s="142"/>
    </row>
    <row r="22" spans="1:28" x14ac:dyDescent="0.25">
      <c r="A22" s="348" t="s">
        <v>487</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43"/>
      <c r="AB22" s="143"/>
    </row>
    <row r="23" spans="1:28" ht="32.25" customHeight="1" x14ac:dyDescent="0.25">
      <c r="A23" s="350" t="s">
        <v>362</v>
      </c>
      <c r="B23" s="351"/>
      <c r="C23" s="351"/>
      <c r="D23" s="351"/>
      <c r="E23" s="351"/>
      <c r="F23" s="351"/>
      <c r="G23" s="351"/>
      <c r="H23" s="351"/>
      <c r="I23" s="351"/>
      <c r="J23" s="351"/>
      <c r="K23" s="351"/>
      <c r="L23" s="352"/>
      <c r="M23" s="349" t="s">
        <v>363</v>
      </c>
      <c r="N23" s="349"/>
      <c r="O23" s="349"/>
      <c r="P23" s="349"/>
      <c r="Q23" s="349"/>
      <c r="R23" s="349"/>
      <c r="S23" s="349"/>
      <c r="T23" s="349"/>
      <c r="U23" s="349"/>
      <c r="V23" s="349"/>
      <c r="W23" s="349"/>
      <c r="X23" s="349"/>
      <c r="Y23" s="349"/>
      <c r="Z23" s="349"/>
    </row>
    <row r="24" spans="1:28" ht="151.5" customHeight="1" x14ac:dyDescent="0.25">
      <c r="A24" s="73" t="s">
        <v>239</v>
      </c>
      <c r="B24" s="74" t="s">
        <v>253</v>
      </c>
      <c r="C24" s="73" t="s">
        <v>357</v>
      </c>
      <c r="D24" s="73" t="s">
        <v>240</v>
      </c>
      <c r="E24" s="73" t="s">
        <v>358</v>
      </c>
      <c r="F24" s="73" t="s">
        <v>360</v>
      </c>
      <c r="G24" s="73" t="s">
        <v>359</v>
      </c>
      <c r="H24" s="73" t="s">
        <v>241</v>
      </c>
      <c r="I24" s="73" t="s">
        <v>361</v>
      </c>
      <c r="J24" s="73" t="s">
        <v>255</v>
      </c>
      <c r="K24" s="74" t="s">
        <v>252</v>
      </c>
      <c r="L24" s="74" t="s">
        <v>242</v>
      </c>
      <c r="M24" s="75" t="s">
        <v>266</v>
      </c>
      <c r="N24" s="74" t="s">
        <v>496</v>
      </c>
      <c r="O24" s="73" t="s">
        <v>263</v>
      </c>
      <c r="P24" s="73" t="s">
        <v>264</v>
      </c>
      <c r="Q24" s="73" t="s">
        <v>262</v>
      </c>
      <c r="R24" s="73" t="s">
        <v>241</v>
      </c>
      <c r="S24" s="73" t="s">
        <v>261</v>
      </c>
      <c r="T24" s="73" t="s">
        <v>260</v>
      </c>
      <c r="U24" s="73" t="s">
        <v>356</v>
      </c>
      <c r="V24" s="73" t="s">
        <v>262</v>
      </c>
      <c r="W24" s="88" t="s">
        <v>251</v>
      </c>
      <c r="X24" s="88" t="s">
        <v>271</v>
      </c>
      <c r="Y24" s="88" t="s">
        <v>272</v>
      </c>
      <c r="Z24" s="90" t="s">
        <v>269</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45.75" customHeight="1" x14ac:dyDescent="0.25">
      <c r="A26" s="66" t="s">
        <v>341</v>
      </c>
      <c r="B26" s="72"/>
      <c r="C26" s="68" t="s">
        <v>343</v>
      </c>
      <c r="D26" s="68" t="s">
        <v>344</v>
      </c>
      <c r="E26" s="68" t="s">
        <v>345</v>
      </c>
      <c r="F26" s="68" t="s">
        <v>257</v>
      </c>
      <c r="G26" s="68" t="s">
        <v>346</v>
      </c>
      <c r="H26" s="68" t="s">
        <v>241</v>
      </c>
      <c r="I26" s="68" t="s">
        <v>347</v>
      </c>
      <c r="J26" s="68" t="s">
        <v>348</v>
      </c>
      <c r="K26" s="65"/>
      <c r="L26" s="69" t="s">
        <v>249</v>
      </c>
      <c r="M26" s="71" t="s">
        <v>259</v>
      </c>
      <c r="N26" s="65"/>
      <c r="O26" s="65"/>
      <c r="P26" s="65"/>
      <c r="Q26" s="65"/>
      <c r="R26" s="65"/>
      <c r="S26" s="65"/>
      <c r="T26" s="65"/>
      <c r="U26" s="65"/>
      <c r="V26" s="65"/>
      <c r="W26" s="65"/>
      <c r="X26" s="65"/>
      <c r="Y26" s="65"/>
      <c r="Z26" s="67" t="s">
        <v>270</v>
      </c>
    </row>
    <row r="27" spans="1:28" x14ac:dyDescent="0.25">
      <c r="A27" s="174">
        <v>2016</v>
      </c>
      <c r="B27" s="171" t="s">
        <v>528</v>
      </c>
      <c r="C27" s="171">
        <v>0</v>
      </c>
      <c r="D27" s="171">
        <v>0</v>
      </c>
      <c r="E27" s="171">
        <v>0</v>
      </c>
      <c r="F27" s="171">
        <v>0</v>
      </c>
      <c r="G27" s="171">
        <v>0</v>
      </c>
      <c r="H27" s="175">
        <v>199283</v>
      </c>
      <c r="I27" s="171">
        <v>0</v>
      </c>
      <c r="J27" s="171">
        <v>0</v>
      </c>
      <c r="K27" s="171">
        <v>0</v>
      </c>
      <c r="L27" s="171"/>
      <c r="M27" s="172" t="s">
        <v>265</v>
      </c>
      <c r="N27" s="171">
        <v>0</v>
      </c>
      <c r="O27" s="171">
        <v>0</v>
      </c>
      <c r="P27" s="171">
        <v>0</v>
      </c>
      <c r="Q27" s="171">
        <v>0</v>
      </c>
      <c r="R27" s="175">
        <v>199283</v>
      </c>
      <c r="S27" s="171">
        <v>0</v>
      </c>
      <c r="T27" s="171">
        <v>0</v>
      </c>
      <c r="U27" s="171">
        <v>0</v>
      </c>
      <c r="V27" s="171">
        <v>0</v>
      </c>
      <c r="W27" s="171">
        <v>0</v>
      </c>
      <c r="X27" s="171">
        <v>0</v>
      </c>
      <c r="Y27" s="171">
        <v>0</v>
      </c>
      <c r="Z27" s="171"/>
      <c r="AA27" s="170"/>
      <c r="AB27" s="170"/>
    </row>
    <row r="28" spans="1:28" x14ac:dyDescent="0.25">
      <c r="A28" s="174">
        <v>2015</v>
      </c>
      <c r="B28" s="171" t="s">
        <v>528</v>
      </c>
      <c r="C28" s="171">
        <v>0</v>
      </c>
      <c r="D28" s="171">
        <v>0</v>
      </c>
      <c r="E28" s="171">
        <v>0</v>
      </c>
      <c r="F28" s="171">
        <v>0</v>
      </c>
      <c r="G28" s="171">
        <v>0</v>
      </c>
      <c r="H28" s="175">
        <v>196288</v>
      </c>
      <c r="I28" s="171">
        <v>0</v>
      </c>
      <c r="J28" s="171">
        <v>0</v>
      </c>
      <c r="K28" s="171">
        <v>0</v>
      </c>
      <c r="L28" s="173"/>
      <c r="M28" s="172" t="s">
        <v>0</v>
      </c>
      <c r="N28" s="171">
        <v>0</v>
      </c>
      <c r="O28" s="171">
        <v>0</v>
      </c>
      <c r="P28" s="171">
        <v>0</v>
      </c>
      <c r="Q28" s="171">
        <v>0</v>
      </c>
      <c r="R28" s="175">
        <v>196288</v>
      </c>
      <c r="S28" s="171">
        <v>0</v>
      </c>
      <c r="T28" s="171">
        <v>0</v>
      </c>
      <c r="U28" s="171">
        <v>0</v>
      </c>
      <c r="V28" s="171">
        <v>0</v>
      </c>
      <c r="W28" s="171">
        <v>0</v>
      </c>
      <c r="X28" s="171">
        <v>0</v>
      </c>
      <c r="Y28" s="171">
        <v>0</v>
      </c>
      <c r="Z28" s="172"/>
      <c r="AA28" s="170"/>
      <c r="AB28" s="170"/>
    </row>
    <row r="29" spans="1:28" x14ac:dyDescent="0.25">
      <c r="A29" s="174">
        <v>2014</v>
      </c>
      <c r="B29" s="171" t="s">
        <v>528</v>
      </c>
      <c r="C29" s="171">
        <v>0</v>
      </c>
      <c r="D29" s="171">
        <v>0</v>
      </c>
      <c r="E29" s="171">
        <v>0</v>
      </c>
      <c r="F29" s="171">
        <v>0</v>
      </c>
      <c r="G29" s="171">
        <v>0</v>
      </c>
      <c r="H29" s="175">
        <v>194229</v>
      </c>
      <c r="I29" s="171">
        <v>0</v>
      </c>
      <c r="J29" s="171">
        <v>0</v>
      </c>
      <c r="K29" s="171">
        <v>0</v>
      </c>
      <c r="L29" s="173"/>
      <c r="M29" s="171"/>
      <c r="N29" s="171">
        <v>0</v>
      </c>
      <c r="O29" s="171">
        <v>0</v>
      </c>
      <c r="P29" s="171">
        <v>0</v>
      </c>
      <c r="Q29" s="171">
        <v>0</v>
      </c>
      <c r="R29" s="175">
        <v>194229</v>
      </c>
      <c r="S29" s="171">
        <v>0</v>
      </c>
      <c r="T29" s="171">
        <v>0</v>
      </c>
      <c r="U29" s="171">
        <v>0</v>
      </c>
      <c r="V29" s="171">
        <v>0</v>
      </c>
      <c r="W29" s="171">
        <v>0</v>
      </c>
      <c r="X29" s="171">
        <v>0</v>
      </c>
      <c r="Y29" s="171">
        <v>0</v>
      </c>
      <c r="Z29" s="171"/>
      <c r="AA29" s="170"/>
      <c r="AB29" s="170"/>
    </row>
    <row r="30" spans="1:28" x14ac:dyDescent="0.25">
      <c r="A30" s="65" t="s">
        <v>243</v>
      </c>
      <c r="B30" s="65" t="s">
        <v>254</v>
      </c>
      <c r="C30" s="65" t="s">
        <v>245</v>
      </c>
      <c r="D30" s="65" t="s">
        <v>246</v>
      </c>
      <c r="E30" s="65" t="s">
        <v>267</v>
      </c>
      <c r="F30" s="68" t="s">
        <v>244</v>
      </c>
      <c r="G30" s="68" t="s">
        <v>268</v>
      </c>
      <c r="H30" s="65" t="s">
        <v>241</v>
      </c>
      <c r="I30" s="68" t="s">
        <v>256</v>
      </c>
      <c r="J30" s="68" t="s">
        <v>247</v>
      </c>
      <c r="K30" s="69" t="s">
        <v>248</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342</v>
      </c>
      <c r="B32" s="72"/>
      <c r="C32" s="68" t="s">
        <v>349</v>
      </c>
      <c r="D32" s="68" t="s">
        <v>350</v>
      </c>
      <c r="E32" s="68" t="s">
        <v>351</v>
      </c>
      <c r="F32" s="68" t="s">
        <v>352</v>
      </c>
      <c r="G32" s="68" t="s">
        <v>353</v>
      </c>
      <c r="H32" s="68" t="s">
        <v>241</v>
      </c>
      <c r="I32" s="68" t="s">
        <v>354</v>
      </c>
      <c r="J32" s="68" t="s">
        <v>355</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customSheetViews>
    <customSheetView guid="{93F7C332-0337-4CB3-A09E-B21C7BFE2FB8}" scale="80" showPageBreaks="1" fitToPage="1" printArea="1" view="pageBreakPreview">
      <selection activeCell="A4" sqref="A4:Z4"/>
      <pageMargins left="0.7" right="0.7" top="0.75" bottom="0.75" header="0.3" footer="0.3"/>
      <pageSetup paperSize="8" scale="40" orientation="landscape" r:id="rId1"/>
    </customSheetView>
    <customSheetView guid="{65535528-8119-4335-BBEE-BBB9A14A1335}" scale="80" showPageBreaks="1" fitToPage="1" printArea="1" view="pageBreakPreview" topLeftCell="A13">
      <selection activeCell="A18" sqref="A18:Z18"/>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4"/>
    </customSheetView>
    <customSheetView guid="{9BE15DB9-7CDF-40D6-AC29-56213DFB7BD6}" scale="80" showPageBreaks="1" fitToPage="1" printArea="1" view="pageBreakPreview">
      <selection activeCell="H24" sqref="H24"/>
      <pageMargins left="0.7" right="0.7" top="0.75" bottom="0.75" header="0.3" footer="0.3"/>
      <pageSetup paperSize="8" scale="40" orientation="landscape" r:id="rId5"/>
    </customSheetView>
    <customSheetView guid="{1F003A23-3F4F-4FD3-931A-C30598170D2D}" scale="80" showPageBreaks="1" fitToPage="1" printArea="1" view="pageBreakPreview" topLeftCell="A13">
      <selection activeCell="A18" sqref="A18:Z18"/>
      <pageMargins left="0.7" right="0.7" top="0.75" bottom="0.75" header="0.3" footer="0.3"/>
      <pageSetup paperSize="8" scale="40" orientation="landscape" r:id="rId6"/>
    </customSheetView>
    <customSheetView guid="{EA42FA73-8D1E-4D2E-8358-A73F3B225700}" scale="80" showPageBreaks="1" fitToPage="1" printArea="1" view="pageBreakPreview" topLeftCell="A13">
      <selection activeCell="M31" sqref="M31"/>
      <pageMargins left="0.7" right="0.7" top="0.75" bottom="0.75" header="0.3" footer="0.3"/>
      <pageSetup paperSize="8" scale="40" orientation="landscape" r:id="rId7"/>
    </customSheetView>
    <customSheetView guid="{1BEF4BC3-EB56-4D2F-BCB5-49AB74E0B010}" scale="80" showPageBreaks="1" fitToPage="1" printArea="1" view="pageBreakPreview">
      <selection activeCell="A4" sqref="A4:Z4"/>
      <pageMargins left="0.7" right="0.7" top="0.75" bottom="0.75" header="0.3" footer="0.3"/>
      <pageSetup paperSize="8" scale="40" orientation="landscape" r:id="rId8"/>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5" t="str">
        <f>'1. паспорт местоположение'!$A$9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
        <v>521</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5" t="s">
        <v>524</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4" t="s">
        <v>464</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55" t="s">
        <v>87</v>
      </c>
      <c r="F19" s="356"/>
      <c r="G19" s="356"/>
      <c r="H19" s="356"/>
      <c r="I19" s="357"/>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39" t="s">
        <v>85</v>
      </c>
      <c r="F20" s="39" t="s">
        <v>84</v>
      </c>
      <c r="G20" s="39" t="s">
        <v>83</v>
      </c>
      <c r="H20" s="39" t="s">
        <v>82</v>
      </c>
      <c r="I20" s="39" t="s">
        <v>81</v>
      </c>
      <c r="J20" s="39" t="s">
        <v>80</v>
      </c>
      <c r="K20" s="39" t="s">
        <v>5</v>
      </c>
      <c r="L20" s="46" t="s">
        <v>4</v>
      </c>
      <c r="M20" s="45" t="s">
        <v>237</v>
      </c>
      <c r="N20" s="45" t="s">
        <v>79</v>
      </c>
      <c r="O20" s="45"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2"/>
      <c r="B22" s="44"/>
      <c r="C22" s="30"/>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65535528-8119-4335-BBEE-BBB9A14A1335}"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4"/>
    </customSheetView>
    <customSheetView guid="{9BE15DB9-7CDF-40D6-AC29-56213DFB7BD6}" scale="6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5"/>
    </customSheetView>
    <customSheetView guid="{1F003A23-3F4F-4FD3-931A-C30598170D2D}"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6"/>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1BEF4BC3-EB56-4D2F-BCB5-49AB74E0B010}"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5" t="str">
        <f>'1. паспорт местоположение'!$A$9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
        <v>521</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15" t="s">
        <v>524</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465</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22"/>
      <c r="AP19" s="122"/>
      <c r="AQ19" s="122"/>
      <c r="AR19" s="37"/>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423" t="s">
        <v>338</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1</v>
      </c>
      <c r="AL24" s="423"/>
      <c r="AM24" s="92"/>
      <c r="AN24" s="92"/>
      <c r="AO24" s="120"/>
      <c r="AP24" s="120"/>
      <c r="AQ24" s="120"/>
      <c r="AR24" s="120"/>
      <c r="AS24" s="98"/>
    </row>
    <row r="25" spans="1:45" ht="12.75" customHeight="1" x14ac:dyDescent="0.25">
      <c r="A25" s="403" t="s">
        <v>337</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2"/>
      <c r="AL25" s="402"/>
      <c r="AM25" s="93"/>
      <c r="AN25" s="424" t="s">
        <v>336</v>
      </c>
      <c r="AO25" s="424"/>
      <c r="AP25" s="424"/>
      <c r="AQ25" s="422"/>
      <c r="AR25" s="422"/>
      <c r="AS25" s="98"/>
    </row>
    <row r="26" spans="1:45" ht="17.25" customHeight="1" x14ac:dyDescent="0.25">
      <c r="A26" s="369" t="s">
        <v>335</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93"/>
      <c r="AN26" s="413" t="s">
        <v>334</v>
      </c>
      <c r="AO26" s="414"/>
      <c r="AP26" s="415"/>
      <c r="AQ26" s="405"/>
      <c r="AR26" s="406"/>
      <c r="AS26" s="98"/>
    </row>
    <row r="27" spans="1:45" ht="17.25" customHeight="1" x14ac:dyDescent="0.25">
      <c r="A27" s="369" t="s">
        <v>333</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93"/>
      <c r="AN27" s="413" t="s">
        <v>332</v>
      </c>
      <c r="AO27" s="414"/>
      <c r="AP27" s="415"/>
      <c r="AQ27" s="405"/>
      <c r="AR27" s="406"/>
      <c r="AS27" s="98"/>
    </row>
    <row r="28" spans="1:45" ht="27.75" customHeight="1" thickBot="1" x14ac:dyDescent="0.3">
      <c r="A28" s="416" t="s">
        <v>331</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389"/>
      <c r="AL28" s="389"/>
      <c r="AM28" s="93"/>
      <c r="AN28" s="419" t="s">
        <v>330</v>
      </c>
      <c r="AO28" s="420"/>
      <c r="AP28" s="421"/>
      <c r="AQ28" s="405"/>
      <c r="AR28" s="406"/>
      <c r="AS28" s="98"/>
    </row>
    <row r="29" spans="1:45" ht="17.25" customHeight="1" x14ac:dyDescent="0.25">
      <c r="A29" s="407" t="s">
        <v>329</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402"/>
      <c r="AL29" s="402"/>
      <c r="AM29" s="93"/>
      <c r="AN29" s="410"/>
      <c r="AO29" s="411"/>
      <c r="AP29" s="411"/>
      <c r="AQ29" s="405"/>
      <c r="AR29" s="412"/>
      <c r="AS29" s="98"/>
    </row>
    <row r="30" spans="1:45" ht="17.25" customHeight="1" x14ac:dyDescent="0.25">
      <c r="A30" s="369" t="s">
        <v>328</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93"/>
      <c r="AS30" s="98"/>
    </row>
    <row r="31" spans="1:45" ht="17.25" customHeight="1" x14ac:dyDescent="0.25">
      <c r="A31" s="369" t="s">
        <v>327</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93"/>
      <c r="AN31" s="93"/>
      <c r="AO31" s="119"/>
      <c r="AP31" s="119"/>
      <c r="AQ31" s="119"/>
      <c r="AR31" s="119"/>
      <c r="AS31" s="98"/>
    </row>
    <row r="32" spans="1:45" ht="17.25" customHeight="1" x14ac:dyDescent="0.25">
      <c r="A32" s="369" t="s">
        <v>302</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93"/>
      <c r="AN32" s="93"/>
      <c r="AO32" s="93"/>
      <c r="AP32" s="93"/>
      <c r="AQ32" s="93"/>
      <c r="AR32" s="93"/>
      <c r="AS32" s="98"/>
    </row>
    <row r="33" spans="1:45" ht="17.25" customHeight="1" x14ac:dyDescent="0.25">
      <c r="A33" s="369" t="s">
        <v>326</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95"/>
      <c r="AL33" s="395"/>
      <c r="AM33" s="93"/>
      <c r="AN33" s="93"/>
      <c r="AO33" s="93"/>
      <c r="AP33" s="93"/>
      <c r="AQ33" s="93"/>
      <c r="AR33" s="93"/>
      <c r="AS33" s="98"/>
    </row>
    <row r="34" spans="1:45" ht="17.25" customHeight="1" x14ac:dyDescent="0.25">
      <c r="A34" s="369" t="s">
        <v>325</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93"/>
      <c r="AN34" s="93"/>
      <c r="AO34" s="93"/>
      <c r="AP34" s="93"/>
      <c r="AQ34" s="93"/>
      <c r="AR34" s="93"/>
      <c r="AS34" s="98"/>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93"/>
      <c r="AN35" s="93"/>
      <c r="AO35" s="93"/>
      <c r="AP35" s="93"/>
      <c r="AQ35" s="93"/>
      <c r="AR35" s="93"/>
      <c r="AS35" s="98"/>
    </row>
    <row r="36" spans="1:45" ht="17.25" customHeight="1" thickBot="1" x14ac:dyDescent="0.3">
      <c r="A36" s="387" t="s">
        <v>290</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9"/>
      <c r="AL36" s="389"/>
      <c r="AM36" s="93"/>
      <c r="AN36" s="93"/>
      <c r="AO36" s="93"/>
      <c r="AP36" s="93"/>
      <c r="AQ36" s="93"/>
      <c r="AR36" s="93"/>
      <c r="AS36" s="98"/>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2"/>
      <c r="AL37" s="402"/>
      <c r="AM37" s="93"/>
      <c r="AN37" s="93"/>
      <c r="AO37" s="93"/>
      <c r="AP37" s="93"/>
      <c r="AQ37" s="93"/>
      <c r="AR37" s="93"/>
      <c r="AS37" s="98"/>
    </row>
    <row r="38" spans="1:45" ht="17.25" customHeight="1" x14ac:dyDescent="0.25">
      <c r="A38" s="369" t="s">
        <v>324</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93"/>
      <c r="AN38" s="93"/>
      <c r="AO38" s="93"/>
      <c r="AP38" s="93"/>
      <c r="AQ38" s="93"/>
      <c r="AR38" s="93"/>
      <c r="AS38" s="98"/>
    </row>
    <row r="39" spans="1:45" ht="17.25" customHeight="1" thickBot="1" x14ac:dyDescent="0.3">
      <c r="A39" s="387" t="s">
        <v>323</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9"/>
      <c r="AL39" s="389"/>
      <c r="AM39" s="93"/>
      <c r="AN39" s="93"/>
      <c r="AO39" s="93"/>
      <c r="AP39" s="93"/>
      <c r="AQ39" s="93"/>
      <c r="AR39" s="93"/>
      <c r="AS39" s="98"/>
    </row>
    <row r="40" spans="1:45" ht="17.25" customHeight="1" x14ac:dyDescent="0.25">
      <c r="A40" s="403" t="s">
        <v>322</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2"/>
      <c r="AL40" s="402"/>
      <c r="AM40" s="93"/>
      <c r="AN40" s="93"/>
      <c r="AO40" s="93"/>
      <c r="AP40" s="93"/>
      <c r="AQ40" s="93"/>
      <c r="AR40" s="93"/>
      <c r="AS40" s="98"/>
    </row>
    <row r="41" spans="1:45" ht="17.25" customHeight="1" x14ac:dyDescent="0.25">
      <c r="A41" s="369" t="s">
        <v>321</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93"/>
      <c r="AN41" s="93"/>
      <c r="AO41" s="93"/>
      <c r="AP41" s="93"/>
      <c r="AQ41" s="93"/>
      <c r="AR41" s="93"/>
      <c r="AS41" s="98"/>
    </row>
    <row r="42" spans="1:45" ht="17.25" customHeight="1" x14ac:dyDescent="0.25">
      <c r="A42" s="369" t="s">
        <v>320</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93"/>
      <c r="AN42" s="93"/>
      <c r="AO42" s="93"/>
      <c r="AP42" s="93"/>
      <c r="AQ42" s="93"/>
      <c r="AR42" s="93"/>
      <c r="AS42" s="98"/>
    </row>
    <row r="43" spans="1:45" ht="17.25" customHeight="1" x14ac:dyDescent="0.25">
      <c r="A43" s="369" t="s">
        <v>319</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93"/>
      <c r="AN43" s="93"/>
      <c r="AO43" s="93"/>
      <c r="AP43" s="93"/>
      <c r="AQ43" s="93"/>
      <c r="AR43" s="93"/>
      <c r="AS43" s="98"/>
    </row>
    <row r="44" spans="1:45" ht="17.25" customHeight="1" x14ac:dyDescent="0.25">
      <c r="A44" s="369" t="s">
        <v>318</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93"/>
      <c r="AN44" s="93"/>
      <c r="AO44" s="93"/>
      <c r="AP44" s="93"/>
      <c r="AQ44" s="93"/>
      <c r="AR44" s="93"/>
      <c r="AS44" s="98"/>
    </row>
    <row r="45" spans="1:45" ht="17.25" customHeight="1" x14ac:dyDescent="0.25">
      <c r="A45" s="369" t="s">
        <v>317</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93"/>
      <c r="AN45" s="93"/>
      <c r="AO45" s="93"/>
      <c r="AP45" s="93"/>
      <c r="AQ45" s="93"/>
      <c r="AR45" s="93"/>
      <c r="AS45" s="98"/>
    </row>
    <row r="46" spans="1:45" ht="17.25" customHeight="1" thickBot="1" x14ac:dyDescent="0.3">
      <c r="A46" s="396" t="s">
        <v>316</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93"/>
      <c r="AN46" s="93"/>
      <c r="AO46" s="93"/>
      <c r="AP46" s="93"/>
      <c r="AQ46" s="93"/>
      <c r="AR46" s="93"/>
      <c r="AS46" s="98"/>
    </row>
    <row r="47" spans="1:45" ht="24" customHeight="1" x14ac:dyDescent="0.25">
      <c r="A47" s="399" t="s">
        <v>315</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t="s">
        <v>5</v>
      </c>
      <c r="AL47" s="402"/>
      <c r="AM47" s="386" t="s">
        <v>296</v>
      </c>
      <c r="AN47" s="386"/>
      <c r="AO47" s="106" t="s">
        <v>295</v>
      </c>
      <c r="AP47" s="106" t="s">
        <v>294</v>
      </c>
      <c r="AQ47" s="98"/>
    </row>
    <row r="48" spans="1:45" ht="12" customHeight="1" x14ac:dyDescent="0.25">
      <c r="A48" s="369" t="s">
        <v>314</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10"/>
      <c r="AP48" s="110"/>
      <c r="AQ48" s="98"/>
    </row>
    <row r="49" spans="1:43" ht="12" customHeight="1" x14ac:dyDescent="0.25">
      <c r="A49" s="369" t="s">
        <v>313</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110"/>
      <c r="AP49" s="110"/>
      <c r="AQ49" s="98"/>
    </row>
    <row r="50" spans="1:43" ht="12" customHeight="1" thickBot="1" x14ac:dyDescent="0.3">
      <c r="A50" s="387" t="s">
        <v>312</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9"/>
      <c r="AL50" s="389"/>
      <c r="AM50" s="389"/>
      <c r="AN50" s="389"/>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84" t="s">
        <v>311</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6" t="s">
        <v>5</v>
      </c>
      <c r="AL52" s="386"/>
      <c r="AM52" s="386" t="s">
        <v>296</v>
      </c>
      <c r="AN52" s="386"/>
      <c r="AO52" s="106" t="s">
        <v>295</v>
      </c>
      <c r="AP52" s="106" t="s">
        <v>294</v>
      </c>
      <c r="AQ52" s="98"/>
    </row>
    <row r="53" spans="1:43" ht="11.25" customHeight="1" x14ac:dyDescent="0.25">
      <c r="A53" s="393" t="s">
        <v>310</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c r="AL53" s="395"/>
      <c r="AM53" s="395"/>
      <c r="AN53" s="395"/>
      <c r="AO53" s="114"/>
      <c r="AP53" s="114"/>
      <c r="AQ53" s="98"/>
    </row>
    <row r="54" spans="1:43" ht="12" customHeight="1" x14ac:dyDescent="0.25">
      <c r="A54" s="369" t="s">
        <v>309</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10"/>
      <c r="AP54" s="110"/>
      <c r="AQ54" s="98"/>
    </row>
    <row r="55" spans="1:43" ht="12" customHeight="1" x14ac:dyDescent="0.25">
      <c r="A55" s="369" t="s">
        <v>308</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110"/>
      <c r="AP55" s="110"/>
      <c r="AQ55" s="98"/>
    </row>
    <row r="56" spans="1:43" ht="12" customHeight="1" thickBot="1" x14ac:dyDescent="0.3">
      <c r="A56" s="387" t="s">
        <v>307</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9"/>
      <c r="AL56" s="389"/>
      <c r="AM56" s="389"/>
      <c r="AN56" s="389"/>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84" t="s">
        <v>306</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6" t="s">
        <v>5</v>
      </c>
      <c r="AL58" s="386"/>
      <c r="AM58" s="386" t="s">
        <v>296</v>
      </c>
      <c r="AN58" s="386"/>
      <c r="AO58" s="106" t="s">
        <v>295</v>
      </c>
      <c r="AP58" s="106" t="s">
        <v>294</v>
      </c>
      <c r="AQ58" s="98"/>
    </row>
    <row r="59" spans="1:43" ht="12.75" customHeight="1" x14ac:dyDescent="0.25">
      <c r="A59" s="390" t="s">
        <v>305</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12"/>
      <c r="AP59" s="112"/>
      <c r="AQ59" s="104"/>
    </row>
    <row r="60" spans="1:43" ht="12" customHeight="1" x14ac:dyDescent="0.25">
      <c r="A60" s="369" t="s">
        <v>304</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110"/>
      <c r="AP60" s="110"/>
      <c r="AQ60" s="98"/>
    </row>
    <row r="61" spans="1:43" ht="12" customHeight="1" x14ac:dyDescent="0.25">
      <c r="A61" s="369" t="s">
        <v>303</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110"/>
      <c r="AP61" s="110"/>
      <c r="AQ61" s="98"/>
    </row>
    <row r="62" spans="1:43" ht="12" customHeight="1" x14ac:dyDescent="0.25">
      <c r="A62" s="369" t="s">
        <v>302</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110"/>
      <c r="AP62" s="110"/>
      <c r="AQ62" s="98"/>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110"/>
      <c r="AP63" s="110"/>
      <c r="AQ63" s="98"/>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110"/>
      <c r="AP64" s="110"/>
      <c r="AQ64" s="98"/>
    </row>
    <row r="65" spans="1:43" ht="12" customHeight="1" x14ac:dyDescent="0.25">
      <c r="A65" s="369" t="s">
        <v>301</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110"/>
      <c r="AP65" s="110"/>
      <c r="AQ65" s="98"/>
    </row>
    <row r="66" spans="1:43" ht="27.75" customHeight="1" x14ac:dyDescent="0.25">
      <c r="A66" s="373" t="s">
        <v>300</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11"/>
      <c r="AP66" s="111"/>
      <c r="AQ66" s="104"/>
    </row>
    <row r="67" spans="1:43" ht="11.25" customHeight="1" x14ac:dyDescent="0.25">
      <c r="A67" s="369" t="s">
        <v>292</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110"/>
      <c r="AP67" s="110"/>
      <c r="AQ67" s="98"/>
    </row>
    <row r="68" spans="1:43" ht="25.5" customHeight="1" x14ac:dyDescent="0.25">
      <c r="A68" s="373" t="s">
        <v>293</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11"/>
      <c r="AP68" s="111"/>
      <c r="AQ68" s="104"/>
    </row>
    <row r="69" spans="1:43" ht="12" customHeight="1" x14ac:dyDescent="0.25">
      <c r="A69" s="369" t="s">
        <v>291</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110"/>
      <c r="AP69" s="110"/>
      <c r="AQ69" s="98"/>
    </row>
    <row r="70" spans="1:43" ht="12.75" customHeight="1" x14ac:dyDescent="0.25">
      <c r="A70" s="378" t="s">
        <v>299</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6"/>
      <c r="AL70" s="376"/>
      <c r="AM70" s="376"/>
      <c r="AN70" s="376"/>
      <c r="AO70" s="111"/>
      <c r="AP70" s="111"/>
      <c r="AQ70" s="104"/>
    </row>
    <row r="71" spans="1:43" ht="12" customHeight="1" x14ac:dyDescent="0.25">
      <c r="A71" s="369" t="s">
        <v>290</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110"/>
      <c r="AP71" s="110"/>
      <c r="AQ71" s="98"/>
    </row>
    <row r="72" spans="1:43" ht="12.75" customHeight="1" thickBot="1" x14ac:dyDescent="0.3">
      <c r="A72" s="380" t="s">
        <v>298</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84" t="s">
        <v>297</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6" t="s">
        <v>5</v>
      </c>
      <c r="AL74" s="386"/>
      <c r="AM74" s="386" t="s">
        <v>296</v>
      </c>
      <c r="AN74" s="386"/>
      <c r="AO74" s="106" t="s">
        <v>295</v>
      </c>
      <c r="AP74" s="106" t="s">
        <v>294</v>
      </c>
      <c r="AQ74" s="98"/>
    </row>
    <row r="75" spans="1:43" ht="25.5" customHeight="1" x14ac:dyDescent="0.25">
      <c r="A75" s="373" t="s">
        <v>293</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77"/>
      <c r="AN75" s="377"/>
      <c r="AO75" s="102"/>
      <c r="AP75" s="102"/>
      <c r="AQ75" s="104"/>
    </row>
    <row r="76" spans="1:43" ht="12" customHeight="1" x14ac:dyDescent="0.25">
      <c r="A76" s="369" t="s">
        <v>292</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372"/>
      <c r="AN76" s="372"/>
      <c r="AO76" s="105"/>
      <c r="AP76" s="105"/>
      <c r="AQ76" s="98"/>
    </row>
    <row r="77" spans="1:43" ht="12" customHeight="1" x14ac:dyDescent="0.25">
      <c r="A77" s="369" t="s">
        <v>291</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372"/>
      <c r="AN77" s="372"/>
      <c r="AO77" s="105"/>
      <c r="AP77" s="105"/>
      <c r="AQ77" s="98"/>
    </row>
    <row r="78" spans="1:43" ht="12" customHeight="1" x14ac:dyDescent="0.25">
      <c r="A78" s="369" t="s">
        <v>290</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372"/>
      <c r="AN78" s="372"/>
      <c r="AO78" s="105"/>
      <c r="AP78" s="105"/>
      <c r="AQ78" s="98"/>
    </row>
    <row r="79" spans="1:43" ht="12" customHeight="1" x14ac:dyDescent="0.25">
      <c r="A79" s="369" t="s">
        <v>289</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372"/>
      <c r="AN79" s="372"/>
      <c r="AO79" s="105"/>
      <c r="AP79" s="105"/>
      <c r="AQ79" s="98"/>
    </row>
    <row r="80" spans="1:43" ht="12" customHeight="1" x14ac:dyDescent="0.25">
      <c r="A80" s="369" t="s">
        <v>288</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372"/>
      <c r="AN80" s="372"/>
      <c r="AO80" s="105"/>
      <c r="AP80" s="105"/>
      <c r="AQ80" s="98"/>
    </row>
    <row r="81" spans="1:45" ht="12.75" customHeight="1" x14ac:dyDescent="0.25">
      <c r="A81" s="369" t="s">
        <v>287</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372"/>
      <c r="AN81" s="372"/>
      <c r="AO81" s="105"/>
      <c r="AP81" s="105"/>
      <c r="AQ81" s="98"/>
    </row>
    <row r="82" spans="1:45" ht="12.75" customHeight="1" x14ac:dyDescent="0.25">
      <c r="A82" s="369" t="s">
        <v>286</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372"/>
      <c r="AN82" s="372"/>
      <c r="AO82" s="105"/>
      <c r="AP82" s="105"/>
      <c r="AQ82" s="98"/>
    </row>
    <row r="83" spans="1:45" ht="12" customHeight="1" x14ac:dyDescent="0.25">
      <c r="A83" s="378" t="s">
        <v>285</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6"/>
      <c r="AL83" s="376"/>
      <c r="AM83" s="377"/>
      <c r="AN83" s="377"/>
      <c r="AO83" s="102"/>
      <c r="AP83" s="102"/>
      <c r="AQ83" s="104"/>
    </row>
    <row r="84" spans="1:45" ht="12" customHeight="1" x14ac:dyDescent="0.25">
      <c r="A84" s="378" t="s">
        <v>284</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6"/>
      <c r="AL84" s="376"/>
      <c r="AM84" s="377"/>
      <c r="AN84" s="377"/>
      <c r="AO84" s="102"/>
      <c r="AP84" s="102"/>
      <c r="AQ84" s="104"/>
    </row>
    <row r="85" spans="1:45" ht="12" customHeight="1" x14ac:dyDescent="0.25">
      <c r="A85" s="369" t="s">
        <v>283</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372"/>
      <c r="AN85" s="372"/>
      <c r="AO85" s="105"/>
      <c r="AP85" s="105"/>
      <c r="AQ85" s="92"/>
    </row>
    <row r="86" spans="1:45" ht="27.75" customHeight="1" x14ac:dyDescent="0.25">
      <c r="A86" s="373" t="s">
        <v>282</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77"/>
      <c r="AN86" s="377"/>
      <c r="AO86" s="102"/>
      <c r="AP86" s="102"/>
      <c r="AQ86" s="104"/>
    </row>
    <row r="87" spans="1:45" x14ac:dyDescent="0.25">
      <c r="A87" s="373" t="s">
        <v>281</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77"/>
      <c r="AN87" s="377"/>
      <c r="AO87" s="102"/>
      <c r="AP87" s="102"/>
      <c r="AQ87" s="104"/>
    </row>
    <row r="88" spans="1:45" ht="14.25" customHeight="1" x14ac:dyDescent="0.25">
      <c r="A88" s="362" t="s">
        <v>280</v>
      </c>
      <c r="B88" s="363"/>
      <c r="C88" s="363"/>
      <c r="D88" s="364"/>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65"/>
      <c r="AL88" s="366"/>
      <c r="AM88" s="367"/>
      <c r="AN88" s="368"/>
      <c r="AO88" s="102"/>
      <c r="AP88" s="102"/>
      <c r="AQ88" s="104"/>
    </row>
    <row r="89" spans="1:45" x14ac:dyDescent="0.25">
      <c r="A89" s="362" t="s">
        <v>279</v>
      </c>
      <c r="B89" s="363"/>
      <c r="C89" s="363"/>
      <c r="D89" s="364"/>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65"/>
      <c r="AL89" s="366"/>
      <c r="AM89" s="367"/>
      <c r="AN89" s="368"/>
      <c r="AO89" s="102"/>
      <c r="AP89" s="102"/>
      <c r="AQ89" s="92"/>
    </row>
    <row r="90" spans="1:45" ht="12" customHeight="1" thickBot="1" x14ac:dyDescent="0.3">
      <c r="A90" s="101" t="s">
        <v>278</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58"/>
      <c r="AL90" s="359"/>
      <c r="AM90" s="360"/>
      <c r="AN90" s="361"/>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277</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276</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275</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274</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273</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customSheetViews>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4"/>
    </customSheetView>
    <customSheetView guid="{9BE15DB9-7CDF-40D6-AC29-56213DFB7BD6}" scale="60" showPageBreaks="1" fitToPage="1" hiddenColumns="1" view="pageBreakPreview">
      <selection activeCell="AN19" sqref="AN19"/>
      <pageMargins left="1.1023622047244095" right="0.70866141732283472" top="0.39370078740157483" bottom="0.27559055118110237" header="0.19685039370078741" footer="0.15748031496062992"/>
      <pageSetup paperSize="8" scale="78" orientation="portrait" r:id="rId5"/>
    </customSheetView>
    <customSheetView guid="{1F003A23-3F4F-4FD3-931A-C30598170D2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6"/>
    </customSheetView>
    <customSheetView guid="{EA42FA73-8D1E-4D2E-8358-A73F3B225700}"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1BEF4BC3-EB56-4D2F-BCB5-49AB74E0B010}"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8"/>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9"/>
  <drawing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B6" zoomScale="70" zoomScaleNormal="70" zoomScaleSheetLayoutView="100" workbookViewId="0">
      <selection activeCell="K49" sqref="K49"/>
    </sheetView>
  </sheetViews>
  <sheetFormatPr defaultRowHeight="15.75" x14ac:dyDescent="0.25"/>
  <cols>
    <col min="1" max="1" width="9.140625" style="54"/>
    <col min="2" max="2" width="56.140625" style="269" customWidth="1"/>
    <col min="3" max="3" width="11" style="54" customWidth="1"/>
    <col min="4" max="4" width="15.5703125" style="54" customWidth="1"/>
    <col min="5" max="6" width="9.140625" style="54" hidden="1" customWidth="1"/>
    <col min="7" max="7" width="11" style="54" customWidth="1"/>
    <col min="8" max="8" width="15.5703125" style="54" customWidth="1"/>
    <col min="9" max="10" width="18.28515625" style="54" customWidth="1"/>
    <col min="11" max="11" width="41.2851562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9.140625"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9.140625"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9.140625"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9.140625"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9.140625"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9.140625"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9.140625"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9.140625"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9.140625"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9.140625"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9.140625"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9.140625"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9.140625"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9.140625"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9.140625"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9.140625"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9.140625"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9.140625"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9.140625"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9.140625"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9.140625"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9.140625"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9.140625"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9.140625"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9.140625"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9.140625"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9.140625"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9.140625"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9.140625"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9.140625"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9.140625"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9.140625"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9.140625"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9.140625"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9.140625"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9.140625"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9.140625"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9.140625"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9.140625"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9.140625"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9.140625"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9.140625"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9.140625"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9.140625"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9.140625"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9.140625"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9.140625"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9.140625"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9.140625"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9.140625"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9.140625"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9.140625"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9.140625"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9.140625"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9.140625"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9.140625"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9.140625"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9.140625"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9.140625"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9.140625"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9.140625"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9.140625"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9.140625"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09" t="str">
        <f>'3.1. паспорт Техсостояние ПС'!A6:U6</f>
        <v>Год раскрытия информации: 2024 год</v>
      </c>
      <c r="B5" s="309"/>
      <c r="C5" s="309"/>
      <c r="D5" s="309"/>
      <c r="E5" s="309"/>
      <c r="F5" s="309"/>
      <c r="G5" s="309"/>
      <c r="H5" s="309"/>
      <c r="I5" s="309"/>
      <c r="J5" s="309"/>
      <c r="K5" s="309"/>
      <c r="L5" s="309"/>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B6" s="54"/>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425" t="str">
        <f>'3.2 паспорт Техсостояние ЛЭП'!E9</f>
        <v>АО  "Россети Тюмень"</v>
      </c>
      <c r="B9" s="425"/>
      <c r="C9" s="425"/>
      <c r="D9" s="425"/>
      <c r="E9" s="425"/>
      <c r="F9" s="425"/>
      <c r="G9" s="425"/>
      <c r="H9" s="425"/>
      <c r="I9" s="425"/>
      <c r="J9" s="425"/>
      <c r="K9" s="425"/>
      <c r="L9" s="425"/>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425" t="str">
        <f>'3.2 паспорт Техсостояние ЛЭП'!E12</f>
        <v>F_TP3600.PS.0035</v>
      </c>
      <c r="B12" s="425"/>
      <c r="C12" s="425"/>
      <c r="D12" s="425"/>
      <c r="E12" s="425"/>
      <c r="F12" s="425"/>
      <c r="G12" s="425"/>
      <c r="H12" s="425"/>
      <c r="I12" s="425"/>
      <c r="J12" s="425"/>
      <c r="K12" s="425"/>
      <c r="L12" s="425"/>
    </row>
    <row r="13" spans="1:44" x14ac:dyDescent="0.25">
      <c r="A13" s="310" t="s">
        <v>8</v>
      </c>
      <c r="B13" s="310"/>
      <c r="C13" s="310"/>
      <c r="D13" s="310"/>
      <c r="E13" s="310"/>
      <c r="F13" s="310"/>
      <c r="G13" s="310"/>
      <c r="H13" s="310"/>
      <c r="I13" s="310"/>
      <c r="J13" s="310"/>
      <c r="K13" s="310"/>
      <c r="L13" s="310"/>
    </row>
    <row r="14" spans="1:44" ht="18.75" x14ac:dyDescent="0.25">
      <c r="A14" s="320"/>
      <c r="B14" s="320"/>
      <c r="C14" s="320"/>
      <c r="D14" s="320"/>
      <c r="E14" s="320"/>
      <c r="F14" s="320"/>
      <c r="G14" s="320"/>
      <c r="H14" s="320"/>
      <c r="I14" s="320"/>
      <c r="J14" s="320"/>
      <c r="K14" s="320"/>
      <c r="L14" s="320"/>
    </row>
    <row r="15" spans="1:44" x14ac:dyDescent="0.25">
      <c r="A15" s="425" t="str">
        <f>'3.2 паспорт Техсостояние ЛЭП'!E15</f>
        <v>Реконструкция ПС 35/10кВ Дубровное (КРУН-10, РЗА, В-35, ограждение)</v>
      </c>
      <c r="B15" s="425"/>
      <c r="C15" s="425"/>
      <c r="D15" s="425"/>
      <c r="E15" s="425"/>
      <c r="F15" s="425"/>
      <c r="G15" s="425"/>
      <c r="H15" s="425"/>
      <c r="I15" s="425"/>
      <c r="J15" s="425"/>
      <c r="K15" s="425"/>
      <c r="L15" s="425"/>
    </row>
    <row r="16" spans="1:44" x14ac:dyDescent="0.25">
      <c r="A16" s="310" t="s">
        <v>7</v>
      </c>
      <c r="B16" s="310"/>
      <c r="C16" s="310"/>
      <c r="D16" s="310"/>
      <c r="E16" s="310"/>
      <c r="F16" s="310"/>
      <c r="G16" s="310"/>
      <c r="H16" s="310"/>
      <c r="I16" s="310"/>
      <c r="J16" s="310"/>
      <c r="K16" s="310"/>
      <c r="L16" s="310"/>
    </row>
    <row r="17" spans="1:12" ht="15.75" customHeight="1" x14ac:dyDescent="0.25">
      <c r="B17" s="54"/>
      <c r="L17" s="260"/>
    </row>
    <row r="18" spans="1:12" x14ac:dyDescent="0.25">
      <c r="B18" s="54"/>
      <c r="K18" s="64"/>
    </row>
    <row r="19" spans="1:12" ht="15.75" customHeight="1" x14ac:dyDescent="0.25">
      <c r="A19" s="428" t="s">
        <v>466</v>
      </c>
      <c r="B19" s="428"/>
      <c r="C19" s="428"/>
      <c r="D19" s="428"/>
      <c r="E19" s="428"/>
      <c r="F19" s="428"/>
      <c r="G19" s="428"/>
      <c r="H19" s="428"/>
      <c r="I19" s="428"/>
      <c r="J19" s="428"/>
      <c r="K19" s="428"/>
      <c r="L19" s="428"/>
    </row>
    <row r="20" spans="1:12" x14ac:dyDescent="0.25">
      <c r="A20" s="187"/>
      <c r="B20" s="187"/>
      <c r="C20" s="55"/>
      <c r="D20" s="55"/>
      <c r="E20" s="63"/>
      <c r="F20" s="63"/>
      <c r="G20" s="55"/>
      <c r="H20" s="55"/>
      <c r="I20" s="55"/>
      <c r="J20" s="55"/>
      <c r="K20" s="63"/>
      <c r="L20" s="63"/>
    </row>
    <row r="21" spans="1:12" ht="28.5" customHeight="1" x14ac:dyDescent="0.25">
      <c r="A21" s="261" t="s">
        <v>228</v>
      </c>
      <c r="B21" s="270" t="s">
        <v>227</v>
      </c>
      <c r="C21" s="429" t="s">
        <v>399</v>
      </c>
      <c r="D21" s="430"/>
      <c r="E21" s="430"/>
      <c r="F21" s="430"/>
      <c r="G21" s="431"/>
      <c r="H21" s="267"/>
      <c r="I21" s="262" t="s">
        <v>226</v>
      </c>
      <c r="J21" s="264" t="s">
        <v>401</v>
      </c>
      <c r="K21" s="261" t="s">
        <v>225</v>
      </c>
      <c r="L21" s="263" t="s">
        <v>400</v>
      </c>
    </row>
    <row r="22" spans="1:12" x14ac:dyDescent="0.25">
      <c r="A22" s="261"/>
      <c r="B22" s="270"/>
      <c r="C22" s="426" t="s">
        <v>3</v>
      </c>
      <c r="D22" s="427"/>
      <c r="E22" s="126"/>
      <c r="F22" s="127"/>
      <c r="G22" s="426" t="s">
        <v>2</v>
      </c>
      <c r="H22" s="427"/>
      <c r="I22" s="262"/>
      <c r="J22" s="265"/>
      <c r="K22" s="261"/>
      <c r="L22" s="263"/>
    </row>
    <row r="23" spans="1:12" ht="47.25" x14ac:dyDescent="0.25">
      <c r="A23" s="261"/>
      <c r="B23" s="270"/>
      <c r="C23" s="62" t="s">
        <v>224</v>
      </c>
      <c r="D23" s="62" t="s">
        <v>223</v>
      </c>
      <c r="E23" s="62" t="s">
        <v>224</v>
      </c>
      <c r="F23" s="62" t="s">
        <v>223</v>
      </c>
      <c r="G23" s="62" t="s">
        <v>224</v>
      </c>
      <c r="H23" s="62" t="s">
        <v>223</v>
      </c>
      <c r="I23" s="262"/>
      <c r="J23" s="266"/>
      <c r="K23" s="261"/>
      <c r="L23" s="263"/>
    </row>
    <row r="24" spans="1:12" x14ac:dyDescent="0.25">
      <c r="A24" s="261">
        <v>1</v>
      </c>
      <c r="B24" s="261">
        <v>2</v>
      </c>
      <c r="C24" s="62">
        <v>3</v>
      </c>
      <c r="D24" s="62">
        <v>4</v>
      </c>
      <c r="E24" s="62">
        <v>5</v>
      </c>
      <c r="F24" s="62">
        <v>6</v>
      </c>
      <c r="G24" s="62">
        <v>7</v>
      </c>
      <c r="H24" s="62">
        <v>8</v>
      </c>
      <c r="I24" s="62">
        <v>9</v>
      </c>
      <c r="J24" s="62">
        <v>10</v>
      </c>
      <c r="K24" s="62">
        <v>11</v>
      </c>
      <c r="L24" s="62">
        <v>12</v>
      </c>
    </row>
    <row r="25" spans="1:12" x14ac:dyDescent="0.25">
      <c r="A25" s="60">
        <v>1</v>
      </c>
      <c r="B25" s="271" t="s">
        <v>222</v>
      </c>
      <c r="C25" s="61"/>
      <c r="D25" s="61"/>
      <c r="E25" s="61"/>
      <c r="F25" s="61"/>
      <c r="G25" s="61"/>
      <c r="H25" s="61"/>
      <c r="I25" s="61"/>
      <c r="J25" s="61"/>
      <c r="K25" s="59"/>
      <c r="L25" s="72"/>
    </row>
    <row r="26" spans="1:12" ht="25.5" x14ac:dyDescent="0.25">
      <c r="A26" s="60" t="s">
        <v>221</v>
      </c>
      <c r="B26" s="272" t="s">
        <v>406</v>
      </c>
      <c r="C26" s="188" t="s">
        <v>497</v>
      </c>
      <c r="D26" s="188"/>
      <c r="E26" s="188"/>
      <c r="F26" s="188"/>
      <c r="G26" s="188"/>
      <c r="H26" s="188"/>
      <c r="I26" s="188"/>
      <c r="J26" s="188"/>
      <c r="K26" s="163"/>
      <c r="L26" s="163"/>
    </row>
    <row r="27" spans="1:12" s="56" customFormat="1" ht="31.5" x14ac:dyDescent="0.25">
      <c r="A27" s="60" t="s">
        <v>220</v>
      </c>
      <c r="B27" s="272" t="s">
        <v>408</v>
      </c>
      <c r="C27" s="188" t="s">
        <v>497</v>
      </c>
      <c r="D27" s="188"/>
      <c r="E27" s="188"/>
      <c r="F27" s="188"/>
      <c r="G27" s="188"/>
      <c r="H27" s="188"/>
      <c r="I27" s="188"/>
      <c r="J27" s="188"/>
      <c r="K27" s="163"/>
      <c r="L27" s="163"/>
    </row>
    <row r="28" spans="1:12" s="56" customFormat="1" ht="31.5" x14ac:dyDescent="0.25">
      <c r="A28" s="60" t="s">
        <v>407</v>
      </c>
      <c r="B28" s="272" t="s">
        <v>412</v>
      </c>
      <c r="C28" s="188" t="s">
        <v>497</v>
      </c>
      <c r="D28" s="188"/>
      <c r="E28" s="188"/>
      <c r="F28" s="188"/>
      <c r="G28" s="188"/>
      <c r="H28" s="188"/>
      <c r="I28" s="188"/>
      <c r="J28" s="188"/>
      <c r="K28" s="163"/>
      <c r="L28" s="163"/>
    </row>
    <row r="29" spans="1:12" s="56" customFormat="1" ht="31.5" x14ac:dyDescent="0.25">
      <c r="A29" s="60" t="s">
        <v>219</v>
      </c>
      <c r="B29" s="272" t="s">
        <v>411</v>
      </c>
      <c r="C29" s="188" t="s">
        <v>497</v>
      </c>
      <c r="D29" s="188"/>
      <c r="E29" s="188"/>
      <c r="F29" s="188"/>
      <c r="G29" s="188"/>
      <c r="H29" s="188"/>
      <c r="I29" s="188"/>
      <c r="J29" s="188"/>
      <c r="K29" s="163"/>
      <c r="L29" s="163"/>
    </row>
    <row r="30" spans="1:12" s="56" customFormat="1" ht="31.5" x14ac:dyDescent="0.25">
      <c r="A30" s="60" t="s">
        <v>218</v>
      </c>
      <c r="B30" s="272" t="s">
        <v>413</v>
      </c>
      <c r="C30" s="188" t="s">
        <v>497</v>
      </c>
      <c r="D30" s="188"/>
      <c r="E30" s="188"/>
      <c r="F30" s="188"/>
      <c r="G30" s="188"/>
      <c r="H30" s="188"/>
      <c r="I30" s="188"/>
      <c r="J30" s="188"/>
      <c r="K30" s="163"/>
      <c r="L30" s="163"/>
    </row>
    <row r="31" spans="1:12" s="56" customFormat="1" ht="31.5" x14ac:dyDescent="0.25">
      <c r="A31" s="60" t="s">
        <v>217</v>
      </c>
      <c r="B31" s="272" t="s">
        <v>409</v>
      </c>
      <c r="C31" s="168">
        <v>42379</v>
      </c>
      <c r="D31" s="168">
        <v>42404</v>
      </c>
      <c r="E31" s="162"/>
      <c r="F31" s="162"/>
      <c r="G31" s="168">
        <v>42379</v>
      </c>
      <c r="H31" s="168">
        <v>42404</v>
      </c>
      <c r="I31" s="166">
        <v>1</v>
      </c>
      <c r="J31" s="166">
        <v>1</v>
      </c>
      <c r="K31" s="163"/>
      <c r="L31" s="163"/>
    </row>
    <row r="32" spans="1:12" s="56" customFormat="1" x14ac:dyDescent="0.25">
      <c r="A32" s="60" t="s">
        <v>215</v>
      </c>
      <c r="B32" s="272" t="s">
        <v>414</v>
      </c>
      <c r="C32" s="168">
        <v>42404</v>
      </c>
      <c r="D32" s="168">
        <v>42490</v>
      </c>
      <c r="E32" s="162"/>
      <c r="F32" s="162"/>
      <c r="G32" s="168">
        <v>42404</v>
      </c>
      <c r="H32" s="168">
        <v>42490</v>
      </c>
      <c r="I32" s="166">
        <v>1</v>
      </c>
      <c r="J32" s="166">
        <v>1</v>
      </c>
      <c r="K32" s="163"/>
      <c r="L32" s="163"/>
    </row>
    <row r="33" spans="1:12" s="56" customFormat="1" ht="31.5" x14ac:dyDescent="0.25">
      <c r="A33" s="60" t="s">
        <v>425</v>
      </c>
      <c r="B33" s="272" t="s">
        <v>522</v>
      </c>
      <c r="C33" s="189">
        <v>42491</v>
      </c>
      <c r="D33" s="189">
        <v>42520</v>
      </c>
      <c r="E33" s="169">
        <v>42521</v>
      </c>
      <c r="F33" s="162"/>
      <c r="G33" s="189">
        <v>42491</v>
      </c>
      <c r="H33" s="189">
        <v>42520</v>
      </c>
      <c r="I33" s="166">
        <v>1</v>
      </c>
      <c r="J33" s="166">
        <v>1</v>
      </c>
      <c r="K33" s="163"/>
      <c r="L33" s="163"/>
    </row>
    <row r="34" spans="1:12" s="56" customFormat="1" ht="47.25" x14ac:dyDescent="0.25">
      <c r="A34" s="60" t="s">
        <v>426</v>
      </c>
      <c r="B34" s="272" t="s">
        <v>418</v>
      </c>
      <c r="C34" s="188" t="s">
        <v>497</v>
      </c>
      <c r="D34" s="188"/>
      <c r="E34" s="188"/>
      <c r="F34" s="188"/>
      <c r="G34" s="188"/>
      <c r="H34" s="188"/>
      <c r="I34" s="188"/>
      <c r="J34" s="188"/>
      <c r="K34" s="162"/>
      <c r="L34" s="163"/>
    </row>
    <row r="35" spans="1:12" s="56" customFormat="1" x14ac:dyDescent="0.25">
      <c r="A35" s="60" t="s">
        <v>427</v>
      </c>
      <c r="B35" s="272" t="s">
        <v>216</v>
      </c>
      <c r="C35" s="168">
        <v>42644</v>
      </c>
      <c r="D35" s="168">
        <v>42696</v>
      </c>
      <c r="E35" s="162"/>
      <c r="F35" s="162"/>
      <c r="G35" s="168">
        <v>42644</v>
      </c>
      <c r="H35" s="168">
        <v>42696</v>
      </c>
      <c r="I35" s="166">
        <v>1</v>
      </c>
      <c r="J35" s="166">
        <v>1</v>
      </c>
      <c r="K35" s="162"/>
      <c r="L35" s="163"/>
    </row>
    <row r="36" spans="1:12" x14ac:dyDescent="0.25">
      <c r="A36" s="60" t="s">
        <v>428</v>
      </c>
      <c r="B36" s="272" t="s">
        <v>410</v>
      </c>
      <c r="C36" s="188"/>
      <c r="D36" s="188"/>
      <c r="E36" s="188"/>
      <c r="F36" s="188"/>
      <c r="G36" s="188"/>
      <c r="H36" s="188"/>
      <c r="I36" s="188"/>
      <c r="J36" s="188"/>
      <c r="K36" s="163"/>
      <c r="L36" s="163"/>
    </row>
    <row r="37" spans="1:12" x14ac:dyDescent="0.25">
      <c r="A37" s="60" t="s">
        <v>429</v>
      </c>
      <c r="B37" s="272" t="s">
        <v>214</v>
      </c>
      <c r="C37" s="168">
        <f>C33</f>
        <v>42491</v>
      </c>
      <c r="D37" s="168">
        <v>42582</v>
      </c>
      <c r="E37" s="153"/>
      <c r="F37" s="154"/>
      <c r="G37" s="168">
        <f>G33</f>
        <v>42491</v>
      </c>
      <c r="H37" s="168">
        <v>42582</v>
      </c>
      <c r="I37" s="166">
        <v>1</v>
      </c>
      <c r="J37" s="166">
        <v>1</v>
      </c>
      <c r="K37" s="163"/>
      <c r="L37" s="163"/>
    </row>
    <row r="38" spans="1:12" x14ac:dyDescent="0.25">
      <c r="A38" s="60" t="s">
        <v>669</v>
      </c>
      <c r="B38" s="271" t="s">
        <v>213</v>
      </c>
      <c r="C38" s="163"/>
      <c r="D38" s="163"/>
      <c r="E38" s="163"/>
      <c r="F38" s="163"/>
      <c r="G38" s="163"/>
      <c r="H38" s="163"/>
      <c r="I38" s="163"/>
      <c r="J38" s="163"/>
      <c r="K38" s="163"/>
      <c r="L38" s="163"/>
    </row>
    <row r="39" spans="1:12" ht="47.25" x14ac:dyDescent="0.25">
      <c r="A39" s="60">
        <v>2</v>
      </c>
      <c r="B39" s="272" t="s">
        <v>415</v>
      </c>
      <c r="C39" s="190">
        <v>44896</v>
      </c>
      <c r="D39" s="190">
        <v>44925</v>
      </c>
      <c r="E39" s="163"/>
      <c r="F39" s="163"/>
      <c r="G39" s="190">
        <v>44896</v>
      </c>
      <c r="H39" s="190">
        <v>44925</v>
      </c>
      <c r="I39" s="166">
        <v>1</v>
      </c>
      <c r="J39" s="166">
        <v>1</v>
      </c>
      <c r="K39" s="163"/>
      <c r="L39" s="163"/>
    </row>
    <row r="40" spans="1:12" x14ac:dyDescent="0.25">
      <c r="A40" s="60" t="s">
        <v>212</v>
      </c>
      <c r="B40" s="272" t="s">
        <v>417</v>
      </c>
      <c r="C40" s="190">
        <f>D39+1</f>
        <v>44926</v>
      </c>
      <c r="D40" s="190">
        <f>C40+110</f>
        <v>45036</v>
      </c>
      <c r="E40" s="163"/>
      <c r="F40" s="163"/>
      <c r="G40" s="190">
        <f>H39+1</f>
        <v>44926</v>
      </c>
      <c r="H40" s="190">
        <f>G40+280</f>
        <v>45206</v>
      </c>
      <c r="I40" s="166">
        <v>1</v>
      </c>
      <c r="J40" s="166">
        <v>1</v>
      </c>
      <c r="K40" s="163"/>
      <c r="L40" s="163"/>
    </row>
    <row r="41" spans="1:12" ht="31.5" x14ac:dyDescent="0.25">
      <c r="A41" s="60" t="s">
        <v>211</v>
      </c>
      <c r="B41" s="271" t="s">
        <v>495</v>
      </c>
      <c r="C41" s="188"/>
      <c r="D41" s="163"/>
      <c r="E41" s="163"/>
      <c r="F41" s="163"/>
      <c r="G41" s="188"/>
      <c r="H41" s="163"/>
      <c r="I41" s="163"/>
      <c r="J41" s="163"/>
      <c r="K41" s="163"/>
      <c r="L41" s="163"/>
    </row>
    <row r="42" spans="1:12" ht="31.5" x14ac:dyDescent="0.25">
      <c r="A42" s="60">
        <v>3</v>
      </c>
      <c r="B42" s="272" t="s">
        <v>416</v>
      </c>
      <c r="C42" s="188" t="s">
        <v>497</v>
      </c>
      <c r="D42" s="188"/>
      <c r="E42" s="188"/>
      <c r="F42" s="188"/>
      <c r="G42" s="188"/>
      <c r="H42" s="188"/>
      <c r="I42" s="188"/>
      <c r="J42" s="188"/>
      <c r="K42" s="163"/>
      <c r="L42" s="163"/>
    </row>
    <row r="43" spans="1:12" x14ac:dyDescent="0.25">
      <c r="A43" s="60" t="s">
        <v>210</v>
      </c>
      <c r="B43" s="272" t="s">
        <v>208</v>
      </c>
      <c r="C43" s="190">
        <f>D40+10</f>
        <v>45046</v>
      </c>
      <c r="D43" s="190">
        <f>C43+60</f>
        <v>45106</v>
      </c>
      <c r="E43" s="163"/>
      <c r="F43" s="163"/>
      <c r="G43" s="190">
        <f>H40+10</f>
        <v>45216</v>
      </c>
      <c r="H43" s="190">
        <f>G43+230</f>
        <v>45446</v>
      </c>
      <c r="I43" s="166">
        <v>1</v>
      </c>
      <c r="J43" s="166">
        <v>1</v>
      </c>
      <c r="K43" s="163"/>
      <c r="L43" s="163"/>
    </row>
    <row r="44" spans="1:12" x14ac:dyDescent="0.25">
      <c r="A44" s="60" t="s">
        <v>209</v>
      </c>
      <c r="B44" s="272" t="s">
        <v>206</v>
      </c>
      <c r="C44" s="190">
        <f>D43+1</f>
        <v>45107</v>
      </c>
      <c r="D44" s="190">
        <f>C44+300</f>
        <v>45407</v>
      </c>
      <c r="E44" s="163"/>
      <c r="F44" s="163"/>
      <c r="G44" s="190">
        <f>G43</f>
        <v>45216</v>
      </c>
      <c r="H44" s="190">
        <f>G44+375</f>
        <v>45591</v>
      </c>
      <c r="I44" s="166">
        <v>1</v>
      </c>
      <c r="J44" s="166">
        <v>1</v>
      </c>
      <c r="K44" s="163"/>
      <c r="L44" s="163"/>
    </row>
    <row r="45" spans="1:12" ht="47.25" x14ac:dyDescent="0.25">
      <c r="A45" s="60" t="s">
        <v>207</v>
      </c>
      <c r="B45" s="272" t="s">
        <v>421</v>
      </c>
      <c r="C45" s="189">
        <f>D44+1</f>
        <v>45408</v>
      </c>
      <c r="D45" s="189">
        <f>C45+30</f>
        <v>45438</v>
      </c>
      <c r="E45" s="164" t="s">
        <v>498</v>
      </c>
      <c r="F45" s="164" t="s">
        <v>498</v>
      </c>
      <c r="G45" s="189">
        <f>H44+1</f>
        <v>45592</v>
      </c>
      <c r="H45" s="189">
        <f>G45+30</f>
        <v>45622</v>
      </c>
      <c r="I45" s="166">
        <v>1</v>
      </c>
      <c r="J45" s="166">
        <v>1</v>
      </c>
      <c r="K45" s="291"/>
      <c r="L45" s="188"/>
    </row>
    <row r="46" spans="1:12" ht="94.5" x14ac:dyDescent="0.25">
      <c r="A46" s="60" t="s">
        <v>205</v>
      </c>
      <c r="B46" s="272" t="s">
        <v>419</v>
      </c>
      <c r="C46" s="188" t="s">
        <v>497</v>
      </c>
      <c r="D46" s="188"/>
      <c r="E46" s="188"/>
      <c r="F46" s="188"/>
      <c r="G46" s="188"/>
      <c r="H46" s="188"/>
      <c r="I46" s="166"/>
      <c r="J46" s="166"/>
      <c r="K46" s="163"/>
      <c r="L46" s="163"/>
    </row>
    <row r="47" spans="1:12" x14ac:dyDescent="0.25">
      <c r="A47" s="60" t="s">
        <v>203</v>
      </c>
      <c r="B47" s="272" t="s">
        <v>204</v>
      </c>
      <c r="C47" s="190">
        <f>D45</f>
        <v>45438</v>
      </c>
      <c r="D47" s="190">
        <f>C47+30</f>
        <v>45468</v>
      </c>
      <c r="E47" s="163"/>
      <c r="F47" s="163"/>
      <c r="G47" s="190">
        <f>H45</f>
        <v>45622</v>
      </c>
      <c r="H47" s="190">
        <f>G47+10</f>
        <v>45632</v>
      </c>
      <c r="I47" s="166">
        <v>0.6</v>
      </c>
      <c r="J47" s="166">
        <v>1</v>
      </c>
      <c r="K47" s="163"/>
      <c r="L47" s="163"/>
    </row>
    <row r="48" spans="1:12" x14ac:dyDescent="0.25">
      <c r="A48" s="60" t="s">
        <v>670</v>
      </c>
      <c r="B48" s="271" t="s">
        <v>202</v>
      </c>
      <c r="C48" s="188"/>
      <c r="D48" s="163"/>
      <c r="E48" s="163"/>
      <c r="F48" s="163"/>
      <c r="G48" s="188"/>
      <c r="H48" s="163"/>
      <c r="I48" s="166"/>
      <c r="J48" s="166"/>
      <c r="K48" s="163"/>
      <c r="L48" s="163"/>
    </row>
    <row r="49" spans="1:12" x14ac:dyDescent="0.25">
      <c r="A49" s="60">
        <v>4</v>
      </c>
      <c r="B49" s="272" t="s">
        <v>200</v>
      </c>
      <c r="C49" s="190">
        <f>D47</f>
        <v>45468</v>
      </c>
      <c r="D49" s="190">
        <f>C49+15</f>
        <v>45483</v>
      </c>
      <c r="E49" s="163"/>
      <c r="F49" s="163"/>
      <c r="G49" s="190">
        <f>H47</f>
        <v>45632</v>
      </c>
      <c r="H49" s="190">
        <f>G49+3</f>
        <v>45635</v>
      </c>
      <c r="I49" s="166"/>
      <c r="J49" s="166"/>
      <c r="K49" s="163"/>
      <c r="L49" s="163"/>
    </row>
    <row r="50" spans="1:12" ht="63" x14ac:dyDescent="0.25">
      <c r="A50" s="60" t="s">
        <v>201</v>
      </c>
      <c r="B50" s="272" t="s">
        <v>420</v>
      </c>
      <c r="C50" s="190">
        <f>D49+1</f>
        <v>45484</v>
      </c>
      <c r="D50" s="190">
        <f>C50+20</f>
        <v>45504</v>
      </c>
      <c r="E50" s="163"/>
      <c r="F50" s="163"/>
      <c r="G50" s="190">
        <f>H49</f>
        <v>45635</v>
      </c>
      <c r="H50" s="190">
        <f>G50+5</f>
        <v>45640</v>
      </c>
      <c r="I50" s="166"/>
      <c r="J50" s="166"/>
      <c r="K50" s="163"/>
      <c r="L50" s="163"/>
    </row>
    <row r="51" spans="1:12" ht="47.25" x14ac:dyDescent="0.25">
      <c r="A51" s="60" t="s">
        <v>199</v>
      </c>
      <c r="B51" s="272" t="s">
        <v>422</v>
      </c>
      <c r="C51" s="196">
        <f>D50</f>
        <v>45504</v>
      </c>
      <c r="D51" s="196">
        <f>C51+30</f>
        <v>45534</v>
      </c>
      <c r="E51" s="163"/>
      <c r="F51" s="163"/>
      <c r="G51" s="196">
        <f>H50</f>
        <v>45640</v>
      </c>
      <c r="H51" s="196">
        <f>G51+10</f>
        <v>45650</v>
      </c>
      <c r="I51" s="166"/>
      <c r="J51" s="166"/>
      <c r="K51" s="163"/>
      <c r="L51" s="163"/>
    </row>
    <row r="52" spans="1:12" ht="47.25" x14ac:dyDescent="0.25">
      <c r="A52" s="60" t="s">
        <v>197</v>
      </c>
      <c r="B52" s="272" t="s">
        <v>198</v>
      </c>
      <c r="C52" s="188" t="s">
        <v>497</v>
      </c>
      <c r="D52" s="197"/>
      <c r="E52" s="197"/>
      <c r="F52" s="197"/>
      <c r="G52" s="197"/>
      <c r="H52" s="197"/>
      <c r="I52" s="166"/>
      <c r="J52" s="166"/>
      <c r="K52" s="163"/>
      <c r="L52" s="163"/>
    </row>
    <row r="53" spans="1:12" x14ac:dyDescent="0.25">
      <c r="A53" s="60" t="s">
        <v>195</v>
      </c>
      <c r="B53" s="273" t="s">
        <v>423</v>
      </c>
      <c r="C53" s="196">
        <f>D51+11</f>
        <v>45545</v>
      </c>
      <c r="D53" s="198">
        <f>C53+20</f>
        <v>45565</v>
      </c>
      <c r="E53" s="163"/>
      <c r="F53" s="163"/>
      <c r="G53" s="196">
        <f>H51</f>
        <v>45650</v>
      </c>
      <c r="H53" s="198">
        <f>G53+7</f>
        <v>45657</v>
      </c>
      <c r="I53" s="166"/>
      <c r="J53" s="166"/>
      <c r="K53" s="163"/>
      <c r="L53" s="163"/>
    </row>
    <row r="54" spans="1:12" ht="31.5" x14ac:dyDescent="0.25">
      <c r="A54" s="60" t="s">
        <v>424</v>
      </c>
      <c r="B54" s="272" t="s">
        <v>196</v>
      </c>
      <c r="C54" s="188" t="s">
        <v>497</v>
      </c>
      <c r="D54" s="197"/>
      <c r="E54" s="197"/>
      <c r="F54" s="197"/>
      <c r="G54" s="197"/>
      <c r="H54" s="197"/>
      <c r="I54" s="166"/>
      <c r="J54" s="166"/>
      <c r="K54" s="163"/>
      <c r="L54" s="163"/>
    </row>
  </sheetData>
  <customSheetViews>
    <customSheetView guid="{93F7C332-0337-4CB3-A09E-B21C7BFE2FB8}"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1"/>
    </customSheetView>
    <customSheetView guid="{65535528-8119-4335-BBEE-BBB9A14A1335}" showPageBreaks="1" fitToPage="1" printArea="1" hiddenColumns="1" view="pageBreakPreview" topLeftCell="A28">
      <selection activeCell="H33" sqref="H33"/>
      <pageMargins left="0.70866141732283472" right="0.70866141732283472" top="0.74803149606299213" bottom="0.74803149606299213" header="0.31496062992125984" footer="0.31496062992125984"/>
      <pageSetup paperSize="8" scale="55"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4"/>
    </customSheetView>
    <customSheetView guid="{9BE15DB9-7CDF-40D6-AC29-56213DFB7BD6}" showPageBreaks="1" fitToPage="1" printArea="1" hiddenColumns="1" view="pageBreakPreview" topLeftCell="A9">
      <selection activeCell="G20" sqref="G20"/>
      <pageMargins left="0.70866141732283472" right="0.70866141732283472" top="0.74803149606299213" bottom="0.74803149606299213" header="0.31496062992125984" footer="0.31496062992125984"/>
      <pageSetup paperSize="8" scale="55" orientation="portrait" r:id="rId5"/>
    </customSheetView>
    <customSheetView guid="{1F003A23-3F4F-4FD3-931A-C30598170D2D}" showPageBreaks="1" fitToPage="1" printArea="1" hiddenColumns="1" view="pageBreakPreview" topLeftCell="A28">
      <selection activeCell="D40" sqref="D40"/>
      <pageMargins left="0.70866141732283472" right="0.70866141732283472" top="0.74803149606299213" bottom="0.74803149606299213" header="0.31496062992125984" footer="0.31496062992125984"/>
      <pageSetup paperSize="8" scale="55" orientation="portrait" r:id="rId6"/>
    </customSheetView>
    <customSheetView guid="{EA42FA73-8D1E-4D2E-8358-A73F3B225700}" showPageBreaks="1" fitToPage="1" printArea="1" hiddenColumns="1" view="pageBreakPreview" topLeftCell="A49">
      <selection activeCell="H54" sqref="H54"/>
      <pageMargins left="0.70866141732283472" right="0.70866141732283472" top="0.74803149606299213" bottom="0.74803149606299213" header="0.31496062992125984" footer="0.31496062992125984"/>
      <pageSetup paperSize="8" scale="55" orientation="portrait" r:id="rId7"/>
    </customSheetView>
    <customSheetView guid="{1BEF4BC3-EB56-4D2F-BCB5-49AB74E0B010}"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8"/>
    </customSheetView>
  </customSheetViews>
  <mergeCells count="15">
    <mergeCell ref="G22:H22"/>
    <mergeCell ref="A15:L15"/>
    <mergeCell ref="A16:L16"/>
    <mergeCell ref="A19:L19"/>
    <mergeCell ref="C22:D22"/>
    <mergeCell ref="C21:G21"/>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6"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5"/>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9.85546875" style="53" bestFit="1" customWidth="1"/>
    <col min="9" max="9" width="4.42578125" style="53" bestFit="1" customWidth="1"/>
    <col min="10" max="10" width="8.42578125" style="53" customWidth="1"/>
    <col min="11" max="11" width="4.42578125" style="53" bestFit="1" customWidth="1"/>
    <col min="12" max="12" width="9.42578125" style="53" customWidth="1"/>
    <col min="13" max="13" width="4.42578125" style="53" bestFit="1" customWidth="1"/>
    <col min="14" max="14" width="8.7109375" style="53" bestFit="1" customWidth="1"/>
    <col min="15" max="15" width="4.42578125" style="53" bestFit="1" customWidth="1"/>
    <col min="16" max="16" width="6.5703125" style="53" bestFit="1" customWidth="1"/>
    <col min="17" max="17" width="6.7109375" style="53" customWidth="1"/>
    <col min="18" max="18" width="10.42578125" style="53" customWidth="1"/>
    <col min="19" max="19" width="4.42578125" style="53" bestFit="1" customWidth="1"/>
    <col min="20" max="20" width="9.42578125" style="53" customWidth="1"/>
    <col min="21" max="21" width="4.42578125" style="53" bestFit="1" customWidth="1"/>
    <col min="22" max="22" width="9.85546875" style="53" bestFit="1" customWidth="1"/>
    <col min="23" max="23" width="4.42578125" style="53" bestFit="1" customWidth="1"/>
    <col min="24" max="24" width="9.85546875" style="53" bestFit="1" customWidth="1"/>
    <col min="25" max="25" width="15.140625" style="53" bestFit="1" customWidth="1"/>
    <col min="26" max="16384" width="9.140625" style="53"/>
  </cols>
  <sheetData>
    <row r="1" spans="1:17" ht="18.75" x14ac:dyDescent="0.25">
      <c r="A1" s="54"/>
      <c r="B1" s="54"/>
      <c r="C1" s="54"/>
      <c r="D1" s="54"/>
      <c r="E1" s="54"/>
      <c r="F1" s="54"/>
      <c r="H1" s="54"/>
      <c r="I1" s="54"/>
      <c r="Q1" s="37" t="s">
        <v>70</v>
      </c>
    </row>
    <row r="2" spans="1:17" ht="18.75" x14ac:dyDescent="0.3">
      <c r="A2" s="54"/>
      <c r="B2" s="54"/>
      <c r="C2" s="54"/>
      <c r="D2" s="54"/>
      <c r="E2" s="54"/>
      <c r="F2" s="54"/>
      <c r="H2" s="54"/>
      <c r="I2" s="54"/>
      <c r="Q2" s="15" t="s">
        <v>11</v>
      </c>
    </row>
    <row r="3" spans="1:17" ht="18.75" x14ac:dyDescent="0.3">
      <c r="A3" s="54"/>
      <c r="B3" s="54"/>
      <c r="C3" s="54"/>
      <c r="D3" s="54"/>
      <c r="E3" s="54"/>
      <c r="F3" s="54"/>
      <c r="H3" s="54"/>
      <c r="I3" s="54"/>
      <c r="Q3" s="15" t="s">
        <v>69</v>
      </c>
    </row>
    <row r="4" spans="1:17" ht="18.75" customHeight="1" x14ac:dyDescent="0.25">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row>
    <row r="5" spans="1:17" ht="18.75" x14ac:dyDescent="0.3">
      <c r="A5" s="54"/>
      <c r="B5" s="54"/>
      <c r="C5" s="54"/>
      <c r="D5" s="54"/>
      <c r="E5" s="54"/>
      <c r="F5" s="54"/>
      <c r="H5" s="54"/>
      <c r="I5" s="54"/>
      <c r="Q5" s="15"/>
    </row>
    <row r="6" spans="1:17" ht="18.75" x14ac:dyDescent="0.25">
      <c r="A6" s="313" t="s">
        <v>10</v>
      </c>
      <c r="B6" s="313"/>
      <c r="C6" s="313"/>
      <c r="D6" s="313"/>
      <c r="E6" s="313"/>
      <c r="F6" s="313"/>
      <c r="G6" s="313"/>
      <c r="H6" s="313"/>
      <c r="I6" s="313"/>
      <c r="J6" s="313"/>
      <c r="K6" s="313"/>
      <c r="L6" s="313"/>
      <c r="M6" s="313"/>
      <c r="N6" s="313"/>
      <c r="O6" s="313"/>
      <c r="P6" s="313"/>
      <c r="Q6" s="313"/>
    </row>
    <row r="7" spans="1:17" ht="18.75" x14ac:dyDescent="0.25">
      <c r="A7" s="13"/>
      <c r="B7" s="13"/>
      <c r="C7" s="13"/>
      <c r="D7" s="13"/>
      <c r="E7" s="13"/>
      <c r="F7" s="13"/>
      <c r="G7" s="13"/>
      <c r="H7" s="58"/>
      <c r="I7" s="58"/>
      <c r="J7" s="58"/>
      <c r="K7" s="58"/>
      <c r="L7" s="58"/>
      <c r="M7" s="58"/>
      <c r="N7" s="58"/>
      <c r="O7" s="58"/>
      <c r="P7" s="58"/>
      <c r="Q7" s="58"/>
    </row>
    <row r="8" spans="1:17" x14ac:dyDescent="0.25">
      <c r="A8" s="315" t="str">
        <f>'1. паспорт местоположение'!$A$9</f>
        <v>АО  "Россети Тюмень"</v>
      </c>
      <c r="B8" s="315"/>
      <c r="C8" s="315"/>
      <c r="D8" s="315"/>
      <c r="E8" s="315"/>
      <c r="F8" s="315"/>
      <c r="G8" s="315"/>
      <c r="H8" s="315"/>
      <c r="I8" s="315"/>
      <c r="J8" s="315"/>
      <c r="K8" s="315"/>
      <c r="L8" s="315"/>
      <c r="M8" s="315"/>
      <c r="N8" s="315"/>
      <c r="O8" s="315"/>
      <c r="P8" s="315"/>
      <c r="Q8" s="315"/>
    </row>
    <row r="9" spans="1:17" ht="18.75" customHeight="1" x14ac:dyDescent="0.25">
      <c r="A9" s="310" t="s">
        <v>9</v>
      </c>
      <c r="B9" s="310"/>
      <c r="C9" s="310"/>
      <c r="D9" s="310"/>
      <c r="E9" s="310"/>
      <c r="F9" s="310"/>
      <c r="G9" s="310"/>
      <c r="H9" s="310"/>
      <c r="I9" s="310"/>
      <c r="J9" s="310"/>
      <c r="K9" s="310"/>
      <c r="L9" s="310"/>
      <c r="M9" s="310"/>
      <c r="N9" s="310"/>
      <c r="O9" s="310"/>
      <c r="P9" s="310"/>
      <c r="Q9" s="310"/>
    </row>
    <row r="10" spans="1:17" ht="18.75" x14ac:dyDescent="0.25">
      <c r="A10" s="13"/>
      <c r="B10" s="13"/>
      <c r="C10" s="13"/>
      <c r="D10" s="13"/>
      <c r="E10" s="13"/>
      <c r="F10" s="13"/>
      <c r="G10" s="13"/>
      <c r="H10" s="58"/>
      <c r="I10" s="58"/>
      <c r="J10" s="58"/>
      <c r="K10" s="58"/>
      <c r="L10" s="58"/>
      <c r="M10" s="58"/>
      <c r="N10" s="58"/>
      <c r="O10" s="58"/>
      <c r="P10" s="58"/>
      <c r="Q10" s="58"/>
    </row>
    <row r="11" spans="1:17" x14ac:dyDescent="0.25">
      <c r="A11" s="315" t="s">
        <v>521</v>
      </c>
      <c r="B11" s="315"/>
      <c r="C11" s="315"/>
      <c r="D11" s="315"/>
      <c r="E11" s="315"/>
      <c r="F11" s="315"/>
      <c r="G11" s="315"/>
      <c r="H11" s="315"/>
      <c r="I11" s="315"/>
      <c r="J11" s="315"/>
      <c r="K11" s="315"/>
      <c r="L11" s="315"/>
      <c r="M11" s="315"/>
      <c r="N11" s="315"/>
      <c r="O11" s="315"/>
      <c r="P11" s="315"/>
      <c r="Q11" s="315"/>
    </row>
    <row r="12" spans="1:17" x14ac:dyDescent="0.25">
      <c r="A12" s="310" t="s">
        <v>8</v>
      </c>
      <c r="B12" s="310"/>
      <c r="C12" s="310"/>
      <c r="D12" s="310"/>
      <c r="E12" s="310"/>
      <c r="F12" s="310"/>
      <c r="G12" s="310"/>
      <c r="H12" s="310"/>
      <c r="I12" s="310"/>
      <c r="J12" s="310"/>
      <c r="K12" s="310"/>
      <c r="L12" s="310"/>
      <c r="M12" s="310"/>
      <c r="N12" s="310"/>
      <c r="O12" s="310"/>
      <c r="P12" s="310"/>
      <c r="Q12" s="310"/>
    </row>
    <row r="13" spans="1:17" ht="16.5" customHeight="1" x14ac:dyDescent="0.3">
      <c r="A13" s="11"/>
      <c r="B13" s="11"/>
      <c r="C13" s="11"/>
      <c r="D13" s="11"/>
      <c r="E13" s="11"/>
      <c r="F13" s="11"/>
      <c r="G13" s="11"/>
      <c r="H13" s="57"/>
      <c r="I13" s="57"/>
      <c r="J13" s="57"/>
      <c r="K13" s="57"/>
      <c r="L13" s="57"/>
      <c r="M13" s="57"/>
      <c r="N13" s="57"/>
      <c r="O13" s="57"/>
      <c r="P13" s="57"/>
      <c r="Q13" s="57"/>
    </row>
    <row r="14" spans="1:17" x14ac:dyDescent="0.25">
      <c r="A14" s="315" t="s">
        <v>524</v>
      </c>
      <c r="B14" s="315"/>
      <c r="C14" s="315"/>
      <c r="D14" s="315"/>
      <c r="E14" s="315"/>
      <c r="F14" s="315"/>
      <c r="G14" s="315"/>
      <c r="H14" s="315"/>
      <c r="I14" s="315"/>
      <c r="J14" s="315"/>
      <c r="K14" s="315"/>
      <c r="L14" s="315"/>
      <c r="M14" s="315"/>
      <c r="N14" s="315"/>
      <c r="O14" s="315"/>
      <c r="P14" s="315"/>
      <c r="Q14" s="315"/>
    </row>
    <row r="15" spans="1:17" ht="15.75" customHeight="1" x14ac:dyDescent="0.25">
      <c r="A15" s="310" t="s">
        <v>7</v>
      </c>
      <c r="B15" s="310"/>
      <c r="C15" s="310"/>
      <c r="D15" s="310"/>
      <c r="E15" s="310"/>
      <c r="F15" s="310"/>
      <c r="G15" s="310"/>
      <c r="H15" s="310"/>
      <c r="I15" s="310"/>
      <c r="J15" s="310"/>
      <c r="K15" s="310"/>
      <c r="L15" s="310"/>
      <c r="M15" s="310"/>
      <c r="N15" s="310"/>
      <c r="O15" s="310"/>
      <c r="P15" s="310"/>
      <c r="Q15" s="310"/>
    </row>
    <row r="16" spans="1:17" x14ac:dyDescent="0.25">
      <c r="A16" s="437"/>
      <c r="B16" s="437"/>
      <c r="C16" s="437"/>
      <c r="D16" s="437"/>
      <c r="E16" s="437"/>
      <c r="F16" s="437"/>
      <c r="G16" s="437"/>
      <c r="H16" s="437"/>
      <c r="I16" s="437"/>
      <c r="J16" s="437"/>
      <c r="K16" s="437"/>
      <c r="L16" s="437"/>
      <c r="M16" s="437"/>
      <c r="N16" s="437"/>
      <c r="O16" s="437"/>
      <c r="P16" s="437"/>
      <c r="Q16" s="437"/>
    </row>
    <row r="17" spans="1:31" x14ac:dyDescent="0.25">
      <c r="A17" s="54"/>
      <c r="H17" s="54"/>
      <c r="I17" s="54"/>
      <c r="J17" s="54"/>
      <c r="K17" s="54"/>
      <c r="L17" s="54"/>
      <c r="M17" s="54"/>
      <c r="N17" s="54"/>
      <c r="O17" s="54"/>
      <c r="P17" s="54"/>
    </row>
    <row r="18" spans="1:31" x14ac:dyDescent="0.25">
      <c r="A18" s="442" t="s">
        <v>467</v>
      </c>
      <c r="B18" s="442"/>
      <c r="C18" s="442"/>
      <c r="D18" s="442"/>
      <c r="E18" s="442"/>
      <c r="F18" s="442"/>
      <c r="G18" s="442"/>
      <c r="H18" s="442"/>
      <c r="I18" s="442"/>
      <c r="J18" s="442"/>
      <c r="K18" s="442"/>
      <c r="L18" s="442"/>
      <c r="M18" s="442"/>
      <c r="N18" s="442"/>
      <c r="O18" s="442"/>
      <c r="P18" s="442"/>
      <c r="Q18" s="442"/>
    </row>
    <row r="19" spans="1:31" x14ac:dyDescent="0.25">
      <c r="A19" s="54"/>
      <c r="B19" s="54"/>
      <c r="C19" s="54"/>
      <c r="D19" s="54"/>
      <c r="E19" s="54"/>
      <c r="F19" s="54"/>
      <c r="H19" s="54"/>
      <c r="I19" s="54"/>
      <c r="J19" s="54"/>
      <c r="K19" s="54"/>
      <c r="L19" s="54"/>
      <c r="M19" s="54"/>
      <c r="N19" s="54"/>
      <c r="O19" s="54"/>
      <c r="P19" s="54"/>
    </row>
    <row r="20" spans="1:31" s="176" customFormat="1" ht="33" customHeight="1" x14ac:dyDescent="0.25">
      <c r="A20" s="438" t="s">
        <v>194</v>
      </c>
      <c r="B20" s="438" t="s">
        <v>193</v>
      </c>
      <c r="C20" s="436" t="s">
        <v>192</v>
      </c>
      <c r="D20" s="436"/>
      <c r="E20" s="441" t="s">
        <v>191</v>
      </c>
      <c r="F20" s="441"/>
      <c r="G20" s="443" t="s">
        <v>755</v>
      </c>
      <c r="H20" s="434" t="s">
        <v>671</v>
      </c>
      <c r="I20" s="435"/>
      <c r="J20" s="435"/>
      <c r="K20" s="435"/>
      <c r="L20" s="434" t="s">
        <v>672</v>
      </c>
      <c r="M20" s="435"/>
      <c r="N20" s="435"/>
      <c r="O20" s="435"/>
      <c r="P20" s="434" t="s">
        <v>673</v>
      </c>
      <c r="Q20" s="435"/>
      <c r="R20" s="435"/>
      <c r="S20" s="435"/>
      <c r="T20" s="434" t="s">
        <v>674</v>
      </c>
      <c r="U20" s="435"/>
      <c r="V20" s="435"/>
      <c r="W20" s="435"/>
      <c r="X20" s="434" t="s">
        <v>756</v>
      </c>
      <c r="Y20" s="435"/>
      <c r="Z20" s="435"/>
      <c r="AA20" s="435"/>
      <c r="AB20" s="432" t="s">
        <v>190</v>
      </c>
      <c r="AC20" s="432"/>
    </row>
    <row r="21" spans="1:31" s="176" customFormat="1" ht="99.75" customHeight="1" x14ac:dyDescent="0.25">
      <c r="A21" s="439"/>
      <c r="B21" s="439"/>
      <c r="C21" s="436"/>
      <c r="D21" s="436"/>
      <c r="E21" s="441"/>
      <c r="F21" s="441"/>
      <c r="G21" s="444"/>
      <c r="H21" s="433" t="s">
        <v>3</v>
      </c>
      <c r="I21" s="433"/>
      <c r="J21" s="433" t="s">
        <v>188</v>
      </c>
      <c r="K21" s="433"/>
      <c r="L21" s="433" t="s">
        <v>3</v>
      </c>
      <c r="M21" s="433"/>
      <c r="N21" s="433" t="s">
        <v>188</v>
      </c>
      <c r="O21" s="433"/>
      <c r="P21" s="433" t="s">
        <v>3</v>
      </c>
      <c r="Q21" s="433"/>
      <c r="R21" s="433" t="s">
        <v>188</v>
      </c>
      <c r="S21" s="433"/>
      <c r="T21" s="433" t="s">
        <v>3</v>
      </c>
      <c r="U21" s="433"/>
      <c r="V21" s="433" t="s">
        <v>188</v>
      </c>
      <c r="W21" s="433"/>
      <c r="X21" s="433" t="s">
        <v>3</v>
      </c>
      <c r="Y21" s="433"/>
      <c r="Z21" s="433" t="s">
        <v>188</v>
      </c>
      <c r="AA21" s="433"/>
      <c r="AB21" s="432"/>
      <c r="AC21" s="432"/>
    </row>
    <row r="22" spans="1:31" s="176" customFormat="1" ht="89.25" customHeight="1" x14ac:dyDescent="0.3">
      <c r="A22" s="440"/>
      <c r="B22" s="440"/>
      <c r="C22" s="289" t="s">
        <v>3</v>
      </c>
      <c r="D22" s="289" t="s">
        <v>188</v>
      </c>
      <c r="E22" s="177" t="s">
        <v>757</v>
      </c>
      <c r="F22" s="177" t="s">
        <v>758</v>
      </c>
      <c r="G22" s="445"/>
      <c r="H22" s="290" t="s">
        <v>447</v>
      </c>
      <c r="I22" s="290" t="s">
        <v>448</v>
      </c>
      <c r="J22" s="290" t="s">
        <v>447</v>
      </c>
      <c r="K22" s="290" t="s">
        <v>448</v>
      </c>
      <c r="L22" s="290" t="s">
        <v>447</v>
      </c>
      <c r="M22" s="290" t="s">
        <v>448</v>
      </c>
      <c r="N22" s="290" t="s">
        <v>447</v>
      </c>
      <c r="O22" s="290" t="s">
        <v>448</v>
      </c>
      <c r="P22" s="290" t="s">
        <v>447</v>
      </c>
      <c r="Q22" s="290" t="s">
        <v>448</v>
      </c>
      <c r="R22" s="290" t="s">
        <v>447</v>
      </c>
      <c r="S22" s="290" t="s">
        <v>448</v>
      </c>
      <c r="T22" s="290" t="s">
        <v>447</v>
      </c>
      <c r="U22" s="290" t="s">
        <v>448</v>
      </c>
      <c r="V22" s="290" t="s">
        <v>447</v>
      </c>
      <c r="W22" s="290" t="s">
        <v>448</v>
      </c>
      <c r="X22" s="290" t="s">
        <v>447</v>
      </c>
      <c r="Y22" s="290" t="s">
        <v>448</v>
      </c>
      <c r="Z22" s="290" t="s">
        <v>447</v>
      </c>
      <c r="AA22" s="290" t="s">
        <v>448</v>
      </c>
      <c r="AB22" s="289" t="s">
        <v>189</v>
      </c>
      <c r="AC22" s="289" t="s">
        <v>188</v>
      </c>
      <c r="AD22" s="178"/>
      <c r="AE22" s="179"/>
    </row>
    <row r="23" spans="1:31" s="176"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D23" s="179"/>
      <c r="AE23" s="179"/>
    </row>
    <row r="24" spans="1:31" s="176" customFormat="1" ht="47.25" customHeight="1" x14ac:dyDescent="0.25">
      <c r="A24" s="180">
        <v>1</v>
      </c>
      <c r="B24" s="181" t="s">
        <v>187</v>
      </c>
      <c r="C24" s="226">
        <v>156.82989608736455</v>
      </c>
      <c r="D24" s="226">
        <v>180.906148266</v>
      </c>
      <c r="E24" s="226">
        <v>134.24709552600001</v>
      </c>
      <c r="F24" s="226">
        <v>94.470125676000009</v>
      </c>
      <c r="G24" s="226">
        <v>39.776969849999993</v>
      </c>
      <c r="H24" s="226">
        <v>93.57569653236456</v>
      </c>
      <c r="I24" s="226"/>
      <c r="J24" s="226">
        <v>78.771854809200008</v>
      </c>
      <c r="K24" s="226"/>
      <c r="L24" s="226">
        <v>0</v>
      </c>
      <c r="M24" s="226"/>
      <c r="N24" s="226">
        <v>15.698270866799993</v>
      </c>
      <c r="O24" s="226"/>
      <c r="P24" s="226">
        <v>0</v>
      </c>
      <c r="Q24" s="226"/>
      <c r="R24" s="226">
        <v>0</v>
      </c>
      <c r="S24" s="226"/>
      <c r="T24" s="226">
        <v>0</v>
      </c>
      <c r="U24" s="226"/>
      <c r="V24" s="226">
        <v>0</v>
      </c>
      <c r="W24" s="226"/>
      <c r="X24" s="226">
        <v>0</v>
      </c>
      <c r="Y24" s="226"/>
      <c r="Z24" s="226" t="s">
        <v>759</v>
      </c>
      <c r="AA24" s="226"/>
      <c r="AB24" s="226">
        <v>93.57569653236456</v>
      </c>
      <c r="AC24" s="226">
        <v>94.470125675999995</v>
      </c>
    </row>
    <row r="25" spans="1:31" s="176" customFormat="1" ht="24" customHeight="1" x14ac:dyDescent="0.25">
      <c r="A25" s="182" t="s">
        <v>186</v>
      </c>
      <c r="B25" s="183"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759</v>
      </c>
      <c r="AA25" s="226"/>
      <c r="AB25" s="226">
        <v>0</v>
      </c>
      <c r="AC25" s="226">
        <v>0</v>
      </c>
    </row>
    <row r="26" spans="1:31" s="176" customFormat="1" x14ac:dyDescent="0.25">
      <c r="A26" s="182" t="s">
        <v>184</v>
      </c>
      <c r="B26" s="183"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759</v>
      </c>
      <c r="AA26" s="226"/>
      <c r="AB26" s="226">
        <v>0</v>
      </c>
      <c r="AC26" s="226">
        <v>0</v>
      </c>
    </row>
    <row r="27" spans="1:31" s="176" customFormat="1" ht="31.5" x14ac:dyDescent="0.25">
      <c r="A27" s="182" t="s">
        <v>182</v>
      </c>
      <c r="B27" s="183" t="s">
        <v>405</v>
      </c>
      <c r="C27" s="226"/>
      <c r="D27" s="226"/>
      <c r="E27" s="226"/>
      <c r="F27" s="226"/>
      <c r="G27" s="226">
        <v>33.14747491</v>
      </c>
      <c r="H27" s="226">
        <v>78.366965016970468</v>
      </c>
      <c r="I27" s="226"/>
      <c r="J27" s="226">
        <v>67.079688726000001</v>
      </c>
      <c r="K27" s="226"/>
      <c r="L27" s="226">
        <v>0</v>
      </c>
      <c r="M27" s="226"/>
      <c r="N27" s="226">
        <v>13.081892388999995</v>
      </c>
      <c r="O27" s="226"/>
      <c r="P27" s="226">
        <v>0</v>
      </c>
      <c r="Q27" s="226"/>
      <c r="R27" s="226">
        <v>0</v>
      </c>
      <c r="S27" s="226"/>
      <c r="T27" s="226">
        <v>0</v>
      </c>
      <c r="U27" s="226"/>
      <c r="V27" s="226">
        <v>0</v>
      </c>
      <c r="W27" s="226"/>
      <c r="X27" s="226">
        <v>0</v>
      </c>
      <c r="Y27" s="226"/>
      <c r="Z27" s="226" t="s">
        <v>759</v>
      </c>
      <c r="AA27" s="226"/>
      <c r="AB27" s="226">
        <v>78.366965016970468</v>
      </c>
      <c r="AC27" s="226">
        <v>80.16158111499999</v>
      </c>
    </row>
    <row r="28" spans="1:31" s="176" customFormat="1" x14ac:dyDescent="0.25">
      <c r="A28" s="182" t="s">
        <v>181</v>
      </c>
      <c r="B28" s="183"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1" s="176" customFormat="1" x14ac:dyDescent="0.25">
      <c r="A29" s="182" t="s">
        <v>179</v>
      </c>
      <c r="B29" s="184" t="s">
        <v>178</v>
      </c>
      <c r="C29" s="226"/>
      <c r="D29" s="226"/>
      <c r="E29" s="226"/>
      <c r="F29" s="226"/>
      <c r="G29" s="226">
        <v>6.6294949399999936</v>
      </c>
      <c r="H29" s="226">
        <v>15.208731515394092</v>
      </c>
      <c r="I29" s="226"/>
      <c r="J29" s="226">
        <v>11.692166083200007</v>
      </c>
      <c r="K29" s="226"/>
      <c r="L29" s="226">
        <v>0</v>
      </c>
      <c r="M29" s="226"/>
      <c r="N29" s="226">
        <v>2.6163784777999979</v>
      </c>
      <c r="O29" s="226"/>
      <c r="P29" s="226">
        <v>0</v>
      </c>
      <c r="Q29" s="226"/>
      <c r="R29" s="226">
        <v>0</v>
      </c>
      <c r="S29" s="226"/>
      <c r="T29" s="226">
        <v>0</v>
      </c>
      <c r="U29" s="226"/>
      <c r="V29" s="226">
        <v>0</v>
      </c>
      <c r="W29" s="226"/>
      <c r="X29" s="226">
        <v>0</v>
      </c>
      <c r="Y29" s="226"/>
      <c r="Z29" s="226" t="s">
        <v>759</v>
      </c>
      <c r="AA29" s="226"/>
      <c r="AB29" s="226">
        <v>15.208731515394092</v>
      </c>
      <c r="AC29" s="226">
        <v>14.308544561000005</v>
      </c>
    </row>
    <row r="30" spans="1:31" s="176" customFormat="1" ht="47.25" x14ac:dyDescent="0.25">
      <c r="A30" s="180" t="s">
        <v>64</v>
      </c>
      <c r="B30" s="181" t="s">
        <v>177</v>
      </c>
      <c r="C30" s="226">
        <v>131.67623468197047</v>
      </c>
      <c r="D30" s="226">
        <v>152.54317888833333</v>
      </c>
      <c r="E30" s="226">
        <v>149.09377603833332</v>
      </c>
      <c r="F30" s="226">
        <v>101.74024054833332</v>
      </c>
      <c r="G30" s="226">
        <v>47.353535489999999</v>
      </c>
      <c r="H30" s="226">
        <v>78.451685016970472</v>
      </c>
      <c r="I30" s="226"/>
      <c r="J30" s="226">
        <v>101.74024054833333</v>
      </c>
      <c r="K30" s="226"/>
      <c r="L30" s="226">
        <v>0</v>
      </c>
      <c r="M30" s="226"/>
      <c r="N30" s="226">
        <v>0</v>
      </c>
      <c r="O30" s="226"/>
      <c r="P30" s="226">
        <v>0</v>
      </c>
      <c r="Q30" s="226"/>
      <c r="R30" s="226">
        <v>0</v>
      </c>
      <c r="S30" s="226"/>
      <c r="T30" s="226">
        <v>0</v>
      </c>
      <c r="U30" s="226"/>
      <c r="V30" s="226">
        <v>0</v>
      </c>
      <c r="W30" s="226"/>
      <c r="X30" s="226">
        <v>0</v>
      </c>
      <c r="Y30" s="226"/>
      <c r="Z30" s="226" t="s">
        <v>759</v>
      </c>
      <c r="AA30" s="226"/>
      <c r="AB30" s="226">
        <v>78.451685016970472</v>
      </c>
      <c r="AC30" s="226">
        <v>101.74024054833333</v>
      </c>
    </row>
    <row r="31" spans="1:31" s="176" customFormat="1" x14ac:dyDescent="0.25">
      <c r="A31" s="180" t="s">
        <v>176</v>
      </c>
      <c r="B31" s="183" t="s">
        <v>175</v>
      </c>
      <c r="C31" s="226">
        <v>2.7035981000000002</v>
      </c>
      <c r="D31" s="226">
        <v>2.7035981599999999</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1" s="176" customFormat="1" ht="31.5" x14ac:dyDescent="0.25">
      <c r="A32" s="180" t="s">
        <v>174</v>
      </c>
      <c r="B32" s="183" t="s">
        <v>173</v>
      </c>
      <c r="C32" s="226">
        <v>28.526381160124853</v>
      </c>
      <c r="D32" s="226">
        <v>30.472597301666653</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176" customFormat="1" x14ac:dyDescent="0.25">
      <c r="A33" s="180" t="s">
        <v>172</v>
      </c>
      <c r="B33" s="183" t="s">
        <v>171</v>
      </c>
      <c r="C33" s="226">
        <v>77.259806741523846</v>
      </c>
      <c r="D33" s="226">
        <v>72.989402086666672</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176" customFormat="1" x14ac:dyDescent="0.25">
      <c r="A34" s="180" t="s">
        <v>170</v>
      </c>
      <c r="B34" s="183" t="s">
        <v>169</v>
      </c>
      <c r="C34" s="226">
        <v>23.18644868032176</v>
      </c>
      <c r="D34" s="226">
        <v>46.377581339999999</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176" customFormat="1" ht="31.5" x14ac:dyDescent="0.25">
      <c r="A35" s="180" t="s">
        <v>63</v>
      </c>
      <c r="B35" s="181"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176" customFormat="1" x14ac:dyDescent="0.25">
      <c r="A36" s="182" t="s">
        <v>167</v>
      </c>
      <c r="B36" s="183" t="s">
        <v>624</v>
      </c>
      <c r="C36" s="226"/>
      <c r="D36" s="226"/>
      <c r="E36" s="226"/>
      <c r="F36" s="226"/>
      <c r="G36" s="226">
        <v>0</v>
      </c>
      <c r="H36" s="226">
        <v>0</v>
      </c>
      <c r="I36" s="250" t="s">
        <v>559</v>
      </c>
      <c r="J36" s="226">
        <v>0</v>
      </c>
      <c r="K36" s="250" t="s">
        <v>559</v>
      </c>
      <c r="L36" s="226">
        <v>0</v>
      </c>
      <c r="M36" s="250" t="s">
        <v>559</v>
      </c>
      <c r="N36" s="226">
        <v>0</v>
      </c>
      <c r="O36" s="250" t="s">
        <v>559</v>
      </c>
      <c r="P36" s="226">
        <v>0</v>
      </c>
      <c r="Q36" s="250" t="s">
        <v>559</v>
      </c>
      <c r="R36" s="226">
        <v>0</v>
      </c>
      <c r="S36" s="250" t="s">
        <v>559</v>
      </c>
      <c r="T36" s="226">
        <v>0</v>
      </c>
      <c r="U36" s="250" t="s">
        <v>559</v>
      </c>
      <c r="V36" s="226">
        <v>0</v>
      </c>
      <c r="W36" s="250" t="s">
        <v>559</v>
      </c>
      <c r="X36" s="226">
        <v>0</v>
      </c>
      <c r="Y36" s="250" t="s">
        <v>559</v>
      </c>
      <c r="Z36" s="226" t="s">
        <v>759</v>
      </c>
      <c r="AA36" s="250" t="s">
        <v>759</v>
      </c>
      <c r="AB36" s="226">
        <v>0</v>
      </c>
      <c r="AC36" s="226">
        <v>0</v>
      </c>
    </row>
    <row r="37" spans="1:29" s="176" customFormat="1" ht="31.5" x14ac:dyDescent="0.25">
      <c r="A37" s="182" t="s">
        <v>166</v>
      </c>
      <c r="B37" s="185" t="s">
        <v>622</v>
      </c>
      <c r="C37" s="226"/>
      <c r="D37" s="226"/>
      <c r="E37" s="226"/>
      <c r="F37" s="226"/>
      <c r="G37" s="226">
        <v>0</v>
      </c>
      <c r="H37" s="226">
        <v>0</v>
      </c>
      <c r="I37" s="250" t="s">
        <v>559</v>
      </c>
      <c r="J37" s="226">
        <v>1</v>
      </c>
      <c r="K37" s="250">
        <v>4</v>
      </c>
      <c r="L37" s="226">
        <v>0</v>
      </c>
      <c r="M37" s="250" t="s">
        <v>559</v>
      </c>
      <c r="N37" s="226">
        <v>0</v>
      </c>
      <c r="O37" s="250" t="s">
        <v>559</v>
      </c>
      <c r="P37" s="226">
        <v>0</v>
      </c>
      <c r="Q37" s="250" t="s">
        <v>559</v>
      </c>
      <c r="R37" s="226">
        <v>0</v>
      </c>
      <c r="S37" s="250" t="s">
        <v>559</v>
      </c>
      <c r="T37" s="226">
        <v>0</v>
      </c>
      <c r="U37" s="250" t="s">
        <v>559</v>
      </c>
      <c r="V37" s="226">
        <v>0</v>
      </c>
      <c r="W37" s="250" t="s">
        <v>559</v>
      </c>
      <c r="X37" s="226">
        <v>0</v>
      </c>
      <c r="Y37" s="250" t="s">
        <v>559</v>
      </c>
      <c r="Z37" s="226" t="s">
        <v>759</v>
      </c>
      <c r="AA37" s="250" t="s">
        <v>759</v>
      </c>
      <c r="AB37" s="226">
        <v>0</v>
      </c>
      <c r="AC37" s="226">
        <v>1</v>
      </c>
    </row>
    <row r="38" spans="1:29" s="176" customFormat="1" x14ac:dyDescent="0.25">
      <c r="A38" s="182" t="s">
        <v>165</v>
      </c>
      <c r="B38" s="185" t="s">
        <v>156</v>
      </c>
      <c r="C38" s="226"/>
      <c r="D38" s="226"/>
      <c r="E38" s="226"/>
      <c r="F38" s="226"/>
      <c r="G38" s="226">
        <v>0</v>
      </c>
      <c r="H38" s="226">
        <v>0</v>
      </c>
      <c r="I38" s="250" t="s">
        <v>559</v>
      </c>
      <c r="J38" s="226">
        <v>0</v>
      </c>
      <c r="K38" s="250" t="s">
        <v>559</v>
      </c>
      <c r="L38" s="226">
        <v>0</v>
      </c>
      <c r="M38" s="250" t="s">
        <v>559</v>
      </c>
      <c r="N38" s="226">
        <v>0</v>
      </c>
      <c r="O38" s="250" t="s">
        <v>559</v>
      </c>
      <c r="P38" s="226">
        <v>0</v>
      </c>
      <c r="Q38" s="250" t="s">
        <v>559</v>
      </c>
      <c r="R38" s="226">
        <v>0</v>
      </c>
      <c r="S38" s="250" t="s">
        <v>559</v>
      </c>
      <c r="T38" s="226">
        <v>0</v>
      </c>
      <c r="U38" s="250" t="s">
        <v>559</v>
      </c>
      <c r="V38" s="226">
        <v>0</v>
      </c>
      <c r="W38" s="250" t="s">
        <v>559</v>
      </c>
      <c r="X38" s="226">
        <v>0</v>
      </c>
      <c r="Y38" s="250" t="s">
        <v>559</v>
      </c>
      <c r="Z38" s="226" t="s">
        <v>759</v>
      </c>
      <c r="AA38" s="250" t="s">
        <v>759</v>
      </c>
      <c r="AB38" s="226">
        <v>0</v>
      </c>
      <c r="AC38" s="226">
        <v>0</v>
      </c>
    </row>
    <row r="39" spans="1:29" s="176" customFormat="1" x14ac:dyDescent="0.25">
      <c r="A39" s="182" t="s">
        <v>164</v>
      </c>
      <c r="B39" s="183" t="s">
        <v>656</v>
      </c>
      <c r="C39" s="226"/>
      <c r="D39" s="226"/>
      <c r="E39" s="226"/>
      <c r="F39" s="226"/>
      <c r="G39" s="226">
        <v>0</v>
      </c>
      <c r="H39" s="226">
        <v>0</v>
      </c>
      <c r="I39" s="250" t="s">
        <v>559</v>
      </c>
      <c r="J39" s="226">
        <v>0</v>
      </c>
      <c r="K39" s="250" t="s">
        <v>559</v>
      </c>
      <c r="L39" s="226">
        <v>0</v>
      </c>
      <c r="M39" s="250" t="s">
        <v>559</v>
      </c>
      <c r="N39" s="226">
        <v>0</v>
      </c>
      <c r="O39" s="250" t="s">
        <v>559</v>
      </c>
      <c r="P39" s="226">
        <v>0</v>
      </c>
      <c r="Q39" s="250" t="s">
        <v>559</v>
      </c>
      <c r="R39" s="226">
        <v>0</v>
      </c>
      <c r="S39" s="250" t="s">
        <v>559</v>
      </c>
      <c r="T39" s="226">
        <v>0</v>
      </c>
      <c r="U39" s="250" t="s">
        <v>559</v>
      </c>
      <c r="V39" s="226">
        <v>0</v>
      </c>
      <c r="W39" s="250" t="s">
        <v>559</v>
      </c>
      <c r="X39" s="226">
        <v>0</v>
      </c>
      <c r="Y39" s="250" t="s">
        <v>559</v>
      </c>
      <c r="Z39" s="226" t="s">
        <v>759</v>
      </c>
      <c r="AA39" s="250" t="s">
        <v>759</v>
      </c>
      <c r="AB39" s="226">
        <v>0</v>
      </c>
      <c r="AC39" s="226">
        <v>0</v>
      </c>
    </row>
    <row r="40" spans="1:29" s="176" customFormat="1" x14ac:dyDescent="0.25">
      <c r="A40" s="182" t="s">
        <v>163</v>
      </c>
      <c r="B40" s="183" t="s">
        <v>625</v>
      </c>
      <c r="C40" s="226"/>
      <c r="D40" s="226"/>
      <c r="E40" s="226"/>
      <c r="F40" s="226"/>
      <c r="G40" s="226">
        <v>0</v>
      </c>
      <c r="H40" s="226">
        <v>0</v>
      </c>
      <c r="I40" s="250" t="s">
        <v>559</v>
      </c>
      <c r="J40" s="226">
        <v>0</v>
      </c>
      <c r="K40" s="250" t="s">
        <v>559</v>
      </c>
      <c r="L40" s="226">
        <v>0</v>
      </c>
      <c r="M40" s="250" t="s">
        <v>559</v>
      </c>
      <c r="N40" s="226">
        <v>0</v>
      </c>
      <c r="O40" s="250" t="s">
        <v>559</v>
      </c>
      <c r="P40" s="226">
        <v>0</v>
      </c>
      <c r="Q40" s="250" t="s">
        <v>559</v>
      </c>
      <c r="R40" s="226">
        <v>0</v>
      </c>
      <c r="S40" s="250" t="s">
        <v>559</v>
      </c>
      <c r="T40" s="226">
        <v>0</v>
      </c>
      <c r="U40" s="250" t="s">
        <v>559</v>
      </c>
      <c r="V40" s="226">
        <v>0</v>
      </c>
      <c r="W40" s="250" t="s">
        <v>559</v>
      </c>
      <c r="X40" s="226">
        <v>0</v>
      </c>
      <c r="Y40" s="250" t="s">
        <v>559</v>
      </c>
      <c r="Z40" s="226" t="s">
        <v>759</v>
      </c>
      <c r="AA40" s="250" t="s">
        <v>759</v>
      </c>
      <c r="AB40" s="226">
        <v>0</v>
      </c>
      <c r="AC40" s="226">
        <v>0</v>
      </c>
    </row>
    <row r="41" spans="1:29" s="176" customFormat="1" x14ac:dyDescent="0.25">
      <c r="A41" s="182" t="s">
        <v>162</v>
      </c>
      <c r="B41" s="183" t="s">
        <v>626</v>
      </c>
      <c r="C41" s="226"/>
      <c r="D41" s="226"/>
      <c r="E41" s="226"/>
      <c r="F41" s="226"/>
      <c r="G41" s="226">
        <v>0</v>
      </c>
      <c r="H41" s="226">
        <v>0</v>
      </c>
      <c r="I41" s="250" t="s">
        <v>559</v>
      </c>
      <c r="J41" s="226">
        <v>0</v>
      </c>
      <c r="K41" s="250" t="s">
        <v>559</v>
      </c>
      <c r="L41" s="226">
        <v>0</v>
      </c>
      <c r="M41" s="250" t="s">
        <v>559</v>
      </c>
      <c r="N41" s="226">
        <v>0</v>
      </c>
      <c r="O41" s="250" t="s">
        <v>559</v>
      </c>
      <c r="P41" s="226">
        <v>0</v>
      </c>
      <c r="Q41" s="250" t="s">
        <v>559</v>
      </c>
      <c r="R41" s="226">
        <v>0</v>
      </c>
      <c r="S41" s="250" t="s">
        <v>559</v>
      </c>
      <c r="T41" s="226">
        <v>0</v>
      </c>
      <c r="U41" s="250" t="s">
        <v>559</v>
      </c>
      <c r="V41" s="226">
        <v>0</v>
      </c>
      <c r="W41" s="250" t="s">
        <v>559</v>
      </c>
      <c r="X41" s="226">
        <v>0</v>
      </c>
      <c r="Y41" s="250" t="s">
        <v>559</v>
      </c>
      <c r="Z41" s="226" t="s">
        <v>759</v>
      </c>
      <c r="AA41" s="250" t="s">
        <v>759</v>
      </c>
      <c r="AB41" s="226">
        <v>0</v>
      </c>
      <c r="AC41" s="226">
        <v>0</v>
      </c>
    </row>
    <row r="42" spans="1:29" s="176" customFormat="1" x14ac:dyDescent="0.25">
      <c r="A42" s="182" t="s">
        <v>161</v>
      </c>
      <c r="B42" s="183" t="s">
        <v>627</v>
      </c>
      <c r="C42" s="226"/>
      <c r="D42" s="226"/>
      <c r="E42" s="226"/>
      <c r="F42" s="226"/>
      <c r="G42" s="226">
        <v>0</v>
      </c>
      <c r="H42" s="226">
        <v>0</v>
      </c>
      <c r="I42" s="250" t="s">
        <v>559</v>
      </c>
      <c r="J42" s="226">
        <v>0</v>
      </c>
      <c r="K42" s="250" t="s">
        <v>559</v>
      </c>
      <c r="L42" s="226">
        <v>0</v>
      </c>
      <c r="M42" s="250" t="s">
        <v>559</v>
      </c>
      <c r="N42" s="226">
        <v>0</v>
      </c>
      <c r="O42" s="250" t="s">
        <v>559</v>
      </c>
      <c r="P42" s="226">
        <v>0</v>
      </c>
      <c r="Q42" s="250" t="s">
        <v>559</v>
      </c>
      <c r="R42" s="226">
        <v>0</v>
      </c>
      <c r="S42" s="250" t="s">
        <v>559</v>
      </c>
      <c r="T42" s="226">
        <v>0</v>
      </c>
      <c r="U42" s="250" t="s">
        <v>559</v>
      </c>
      <c r="V42" s="226">
        <v>0</v>
      </c>
      <c r="W42" s="250" t="s">
        <v>559</v>
      </c>
      <c r="X42" s="226">
        <v>0</v>
      </c>
      <c r="Y42" s="250" t="s">
        <v>559</v>
      </c>
      <c r="Z42" s="226" t="s">
        <v>759</v>
      </c>
      <c r="AA42" s="250" t="s">
        <v>759</v>
      </c>
      <c r="AB42" s="226">
        <v>0</v>
      </c>
      <c r="AC42" s="226">
        <v>0</v>
      </c>
    </row>
    <row r="43" spans="1:29" s="176" customFormat="1" x14ac:dyDescent="0.25">
      <c r="A43" s="182" t="s">
        <v>628</v>
      </c>
      <c r="B43" s="183" t="s">
        <v>629</v>
      </c>
      <c r="C43" s="226"/>
      <c r="D43" s="226"/>
      <c r="E43" s="226"/>
      <c r="F43" s="226"/>
      <c r="G43" s="226">
        <v>0</v>
      </c>
      <c r="H43" s="226">
        <v>0</v>
      </c>
      <c r="I43" s="250" t="s">
        <v>559</v>
      </c>
      <c r="J43" s="226">
        <v>0</v>
      </c>
      <c r="K43" s="250" t="s">
        <v>559</v>
      </c>
      <c r="L43" s="226">
        <v>0</v>
      </c>
      <c r="M43" s="250" t="s">
        <v>559</v>
      </c>
      <c r="N43" s="226">
        <v>0</v>
      </c>
      <c r="O43" s="250" t="s">
        <v>559</v>
      </c>
      <c r="P43" s="226">
        <v>0</v>
      </c>
      <c r="Q43" s="250" t="s">
        <v>559</v>
      </c>
      <c r="R43" s="226">
        <v>0</v>
      </c>
      <c r="S43" s="250" t="s">
        <v>559</v>
      </c>
      <c r="T43" s="226">
        <v>0</v>
      </c>
      <c r="U43" s="250" t="s">
        <v>559</v>
      </c>
      <c r="V43" s="226">
        <v>0</v>
      </c>
      <c r="W43" s="250" t="s">
        <v>559</v>
      </c>
      <c r="X43" s="226">
        <v>0</v>
      </c>
      <c r="Y43" s="250" t="s">
        <v>559</v>
      </c>
      <c r="Z43" s="226" t="s">
        <v>759</v>
      </c>
      <c r="AA43" s="250" t="s">
        <v>759</v>
      </c>
      <c r="AB43" s="226">
        <v>0</v>
      </c>
      <c r="AC43" s="226">
        <v>0</v>
      </c>
    </row>
    <row r="44" spans="1:29" s="176" customFormat="1" x14ac:dyDescent="0.25">
      <c r="A44" s="182" t="s">
        <v>630</v>
      </c>
      <c r="B44" s="183" t="s">
        <v>631</v>
      </c>
      <c r="C44" s="226"/>
      <c r="D44" s="226"/>
      <c r="E44" s="226"/>
      <c r="F44" s="226"/>
      <c r="G44" s="226">
        <v>0</v>
      </c>
      <c r="H44" s="226">
        <v>12</v>
      </c>
      <c r="I44" s="250">
        <v>4</v>
      </c>
      <c r="J44" s="226">
        <v>12</v>
      </c>
      <c r="K44" s="250">
        <v>4</v>
      </c>
      <c r="L44" s="226">
        <v>0</v>
      </c>
      <c r="M44" s="250" t="s">
        <v>559</v>
      </c>
      <c r="N44" s="226">
        <v>0</v>
      </c>
      <c r="O44" s="250" t="s">
        <v>559</v>
      </c>
      <c r="P44" s="226">
        <v>0</v>
      </c>
      <c r="Q44" s="250" t="s">
        <v>559</v>
      </c>
      <c r="R44" s="226">
        <v>0</v>
      </c>
      <c r="S44" s="250" t="s">
        <v>559</v>
      </c>
      <c r="T44" s="226">
        <v>0</v>
      </c>
      <c r="U44" s="250" t="s">
        <v>559</v>
      </c>
      <c r="V44" s="226">
        <v>0</v>
      </c>
      <c r="W44" s="250" t="s">
        <v>559</v>
      </c>
      <c r="X44" s="226">
        <v>0</v>
      </c>
      <c r="Y44" s="250" t="s">
        <v>559</v>
      </c>
      <c r="Z44" s="226" t="s">
        <v>759</v>
      </c>
      <c r="AA44" s="250" t="s">
        <v>759</v>
      </c>
      <c r="AB44" s="226">
        <v>12</v>
      </c>
      <c r="AC44" s="226">
        <v>12</v>
      </c>
    </row>
    <row r="45" spans="1:29" s="176" customFormat="1" x14ac:dyDescent="0.25">
      <c r="A45" s="182" t="s">
        <v>632</v>
      </c>
      <c r="B45" s="183" t="s">
        <v>633</v>
      </c>
      <c r="C45" s="226"/>
      <c r="D45" s="226"/>
      <c r="E45" s="226"/>
      <c r="F45" s="226"/>
      <c r="G45" s="226">
        <v>0</v>
      </c>
      <c r="H45" s="226">
        <v>0</v>
      </c>
      <c r="I45" s="250" t="s">
        <v>559</v>
      </c>
      <c r="J45" s="226">
        <v>0</v>
      </c>
      <c r="K45" s="250" t="s">
        <v>559</v>
      </c>
      <c r="L45" s="226">
        <v>0</v>
      </c>
      <c r="M45" s="250" t="s">
        <v>559</v>
      </c>
      <c r="N45" s="226">
        <v>0</v>
      </c>
      <c r="O45" s="250" t="s">
        <v>559</v>
      </c>
      <c r="P45" s="226">
        <v>0</v>
      </c>
      <c r="Q45" s="250" t="s">
        <v>559</v>
      </c>
      <c r="R45" s="226">
        <v>0</v>
      </c>
      <c r="S45" s="250" t="s">
        <v>559</v>
      </c>
      <c r="T45" s="226">
        <v>0</v>
      </c>
      <c r="U45" s="250" t="s">
        <v>559</v>
      </c>
      <c r="V45" s="226">
        <v>0</v>
      </c>
      <c r="W45" s="250" t="s">
        <v>559</v>
      </c>
      <c r="X45" s="226">
        <v>0</v>
      </c>
      <c r="Y45" s="250" t="s">
        <v>559</v>
      </c>
      <c r="Z45" s="226" t="s">
        <v>759</v>
      </c>
      <c r="AA45" s="250" t="s">
        <v>759</v>
      </c>
      <c r="AB45" s="226">
        <v>0</v>
      </c>
      <c r="AC45" s="226">
        <v>0</v>
      </c>
    </row>
    <row r="46" spans="1:29" s="176" customFormat="1" x14ac:dyDescent="0.25">
      <c r="A46" s="182" t="s">
        <v>634</v>
      </c>
      <c r="B46" s="183" t="s">
        <v>635</v>
      </c>
      <c r="C46" s="226"/>
      <c r="D46" s="226"/>
      <c r="E46" s="226"/>
      <c r="F46" s="226"/>
      <c r="G46" s="226">
        <v>0</v>
      </c>
      <c r="H46" s="226">
        <v>0</v>
      </c>
      <c r="I46" s="250" t="s">
        <v>559</v>
      </c>
      <c r="J46" s="226">
        <v>0</v>
      </c>
      <c r="K46" s="250" t="s">
        <v>559</v>
      </c>
      <c r="L46" s="226">
        <v>0</v>
      </c>
      <c r="M46" s="250" t="s">
        <v>559</v>
      </c>
      <c r="N46" s="226">
        <v>0</v>
      </c>
      <c r="O46" s="250" t="s">
        <v>559</v>
      </c>
      <c r="P46" s="226">
        <v>0</v>
      </c>
      <c r="Q46" s="250" t="s">
        <v>559</v>
      </c>
      <c r="R46" s="226">
        <v>0</v>
      </c>
      <c r="S46" s="250" t="s">
        <v>559</v>
      </c>
      <c r="T46" s="226">
        <v>0</v>
      </c>
      <c r="U46" s="250" t="s">
        <v>559</v>
      </c>
      <c r="V46" s="226">
        <v>0</v>
      </c>
      <c r="W46" s="250" t="s">
        <v>559</v>
      </c>
      <c r="X46" s="226">
        <v>0</v>
      </c>
      <c r="Y46" s="250" t="s">
        <v>559</v>
      </c>
      <c r="Z46" s="226" t="s">
        <v>759</v>
      </c>
      <c r="AA46" s="250" t="s">
        <v>759</v>
      </c>
      <c r="AB46" s="226">
        <v>0</v>
      </c>
      <c r="AC46" s="226">
        <v>0</v>
      </c>
    </row>
    <row r="47" spans="1:29" s="176" customFormat="1" x14ac:dyDescent="0.25">
      <c r="A47" s="180" t="s">
        <v>62</v>
      </c>
      <c r="B47" s="181" t="s">
        <v>160</v>
      </c>
      <c r="C47" s="226"/>
      <c r="D47" s="226"/>
      <c r="E47" s="226"/>
      <c r="F47" s="226"/>
      <c r="G47" s="226"/>
      <c r="H47" s="226"/>
      <c r="I47" s="226"/>
      <c r="J47" s="226"/>
      <c r="K47" s="226"/>
      <c r="L47" s="226"/>
      <c r="M47" s="226"/>
      <c r="N47" s="226"/>
      <c r="O47" s="226"/>
      <c r="P47" s="226"/>
      <c r="Q47" s="226"/>
      <c r="R47" s="226"/>
      <c r="S47" s="250"/>
      <c r="T47" s="226"/>
      <c r="U47" s="226"/>
      <c r="V47" s="226"/>
      <c r="W47" s="226"/>
      <c r="X47" s="226"/>
      <c r="Y47" s="226"/>
      <c r="Z47" s="226"/>
      <c r="AA47" s="226"/>
      <c r="AB47" s="226"/>
      <c r="AC47" s="226"/>
    </row>
    <row r="48" spans="1:29" s="176" customFormat="1" x14ac:dyDescent="0.25">
      <c r="A48" s="182" t="s">
        <v>159</v>
      </c>
      <c r="B48" s="183" t="s">
        <v>624</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759</v>
      </c>
      <c r="AA48" s="226"/>
      <c r="AB48" s="226">
        <v>0</v>
      </c>
      <c r="AC48" s="226">
        <v>0</v>
      </c>
    </row>
    <row r="49" spans="1:29" s="176" customFormat="1" ht="31.5" x14ac:dyDescent="0.25">
      <c r="A49" s="182" t="s">
        <v>158</v>
      </c>
      <c r="B49" s="185" t="s">
        <v>622</v>
      </c>
      <c r="C49" s="226">
        <v>0</v>
      </c>
      <c r="D49" s="226">
        <v>1</v>
      </c>
      <c r="E49" s="226"/>
      <c r="F49" s="226"/>
      <c r="G49" s="226">
        <v>0</v>
      </c>
      <c r="H49" s="226">
        <v>0</v>
      </c>
      <c r="I49" s="226"/>
      <c r="J49" s="226">
        <v>1</v>
      </c>
      <c r="K49" s="226"/>
      <c r="L49" s="226">
        <v>0</v>
      </c>
      <c r="M49" s="226"/>
      <c r="N49" s="226">
        <v>0</v>
      </c>
      <c r="O49" s="226"/>
      <c r="P49" s="226">
        <v>0</v>
      </c>
      <c r="Q49" s="226"/>
      <c r="R49" s="226">
        <v>0</v>
      </c>
      <c r="S49" s="226"/>
      <c r="T49" s="226">
        <v>0</v>
      </c>
      <c r="U49" s="226"/>
      <c r="V49" s="226">
        <v>0</v>
      </c>
      <c r="W49" s="226"/>
      <c r="X49" s="226">
        <v>0</v>
      </c>
      <c r="Y49" s="226"/>
      <c r="Z49" s="226" t="s">
        <v>759</v>
      </c>
      <c r="AA49" s="226"/>
      <c r="AB49" s="226">
        <v>0</v>
      </c>
      <c r="AC49" s="226">
        <v>1</v>
      </c>
    </row>
    <row r="50" spans="1:29" s="176" customFormat="1" x14ac:dyDescent="0.25">
      <c r="A50" s="182" t="s">
        <v>157</v>
      </c>
      <c r="B50" s="185"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759</v>
      </c>
      <c r="AA50" s="226"/>
      <c r="AB50" s="226">
        <v>0</v>
      </c>
      <c r="AC50" s="226">
        <v>0</v>
      </c>
    </row>
    <row r="51" spans="1:29" s="176" customFormat="1" ht="35.25" customHeight="1" x14ac:dyDescent="0.25">
      <c r="A51" s="182" t="s">
        <v>155</v>
      </c>
      <c r="B51" s="183"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759</v>
      </c>
      <c r="AA51" s="226"/>
      <c r="AB51" s="226">
        <v>0</v>
      </c>
      <c r="AC51" s="226">
        <v>0</v>
      </c>
    </row>
    <row r="52" spans="1:29" s="176" customFormat="1" ht="31.5" x14ac:dyDescent="0.25">
      <c r="A52" s="182" t="s">
        <v>153</v>
      </c>
      <c r="B52" s="183"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759</v>
      </c>
      <c r="AA52" s="226"/>
      <c r="AB52" s="226">
        <v>0</v>
      </c>
      <c r="AC52" s="226">
        <v>0</v>
      </c>
    </row>
    <row r="53" spans="1:29" s="176" customFormat="1" x14ac:dyDescent="0.25">
      <c r="A53" s="182" t="s">
        <v>151</v>
      </c>
      <c r="B53" s="183"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759</v>
      </c>
      <c r="AA53" s="226"/>
      <c r="AB53" s="226">
        <v>0</v>
      </c>
      <c r="AC53" s="226">
        <v>0</v>
      </c>
    </row>
    <row r="54" spans="1:29" s="176" customFormat="1" x14ac:dyDescent="0.25">
      <c r="A54" s="182" t="s">
        <v>149</v>
      </c>
      <c r="B54" s="183" t="s">
        <v>625</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759</v>
      </c>
      <c r="AA54" s="226"/>
      <c r="AB54" s="226">
        <v>0</v>
      </c>
      <c r="AC54" s="226">
        <v>0</v>
      </c>
    </row>
    <row r="55" spans="1:29" s="176" customFormat="1" x14ac:dyDescent="0.25">
      <c r="A55" s="182" t="s">
        <v>636</v>
      </c>
      <c r="B55" s="183" t="s">
        <v>626</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759</v>
      </c>
      <c r="AA55" s="226"/>
      <c r="AB55" s="226">
        <v>0</v>
      </c>
      <c r="AC55" s="226">
        <v>0</v>
      </c>
    </row>
    <row r="56" spans="1:29" s="176" customFormat="1" x14ac:dyDescent="0.25">
      <c r="A56" s="182" t="s">
        <v>637</v>
      </c>
      <c r="B56" s="183" t="s">
        <v>627</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759</v>
      </c>
      <c r="AA56" s="226"/>
      <c r="AB56" s="226">
        <v>0</v>
      </c>
      <c r="AC56" s="226">
        <v>0</v>
      </c>
    </row>
    <row r="57" spans="1:29" s="176" customFormat="1" x14ac:dyDescent="0.25">
      <c r="A57" s="182" t="s">
        <v>638</v>
      </c>
      <c r="B57" s="183" t="s">
        <v>629</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759</v>
      </c>
      <c r="AA57" s="226"/>
      <c r="AB57" s="226">
        <v>0</v>
      </c>
      <c r="AC57" s="226">
        <v>0</v>
      </c>
    </row>
    <row r="58" spans="1:29" s="176" customFormat="1" ht="36.75" customHeight="1" x14ac:dyDescent="0.25">
      <c r="A58" s="182" t="s">
        <v>639</v>
      </c>
      <c r="B58" s="183" t="s">
        <v>631</v>
      </c>
      <c r="C58" s="226">
        <v>15</v>
      </c>
      <c r="D58" s="226">
        <v>15</v>
      </c>
      <c r="E58" s="226"/>
      <c r="F58" s="226"/>
      <c r="G58" s="226">
        <v>0</v>
      </c>
      <c r="H58" s="226">
        <v>15</v>
      </c>
      <c r="I58" s="226"/>
      <c r="J58" s="226">
        <v>15</v>
      </c>
      <c r="K58" s="226"/>
      <c r="L58" s="226">
        <v>0</v>
      </c>
      <c r="M58" s="226"/>
      <c r="N58" s="226">
        <v>0</v>
      </c>
      <c r="O58" s="226"/>
      <c r="P58" s="226">
        <v>0</v>
      </c>
      <c r="Q58" s="226"/>
      <c r="R58" s="226">
        <v>0</v>
      </c>
      <c r="S58" s="226"/>
      <c r="T58" s="226">
        <v>0</v>
      </c>
      <c r="U58" s="226"/>
      <c r="V58" s="226">
        <v>0</v>
      </c>
      <c r="W58" s="226"/>
      <c r="X58" s="226">
        <v>0</v>
      </c>
      <c r="Y58" s="226"/>
      <c r="Z58" s="226" t="s">
        <v>759</v>
      </c>
      <c r="AA58" s="226"/>
      <c r="AB58" s="226">
        <v>15</v>
      </c>
      <c r="AC58" s="226">
        <v>15</v>
      </c>
    </row>
    <row r="59" spans="1:29" s="176" customFormat="1" x14ac:dyDescent="0.25">
      <c r="A59" s="182" t="s">
        <v>640</v>
      </c>
      <c r="B59" s="183" t="s">
        <v>633</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759</v>
      </c>
      <c r="AA59" s="226"/>
      <c r="AB59" s="226">
        <v>0</v>
      </c>
      <c r="AC59" s="226">
        <v>0</v>
      </c>
    </row>
    <row r="60" spans="1:29" s="176" customFormat="1" x14ac:dyDescent="0.25">
      <c r="A60" s="182" t="s">
        <v>641</v>
      </c>
      <c r="B60" s="183" t="s">
        <v>635</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759</v>
      </c>
      <c r="AA60" s="226"/>
      <c r="AB60" s="226">
        <v>0</v>
      </c>
      <c r="AC60" s="226">
        <v>0</v>
      </c>
    </row>
    <row r="61" spans="1:29" s="176" customFormat="1" ht="31.5" x14ac:dyDescent="0.25">
      <c r="A61" s="180" t="s">
        <v>60</v>
      </c>
      <c r="B61" s="181"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176" customFormat="1" x14ac:dyDescent="0.25">
      <c r="A62" s="182" t="s">
        <v>147</v>
      </c>
      <c r="B62" s="183" t="s">
        <v>146</v>
      </c>
      <c r="C62" s="226">
        <v>131.67623468197047</v>
      </c>
      <c r="D62" s="226">
        <v>152.54317888833333</v>
      </c>
      <c r="E62" s="226"/>
      <c r="F62" s="226"/>
      <c r="G62" s="226">
        <v>0</v>
      </c>
      <c r="H62" s="226">
        <v>131.67623468197047</v>
      </c>
      <c r="I62" s="226"/>
      <c r="J62" s="226">
        <v>152.54317888833333</v>
      </c>
      <c r="K62" s="226"/>
      <c r="L62" s="226">
        <v>0</v>
      </c>
      <c r="M62" s="226"/>
      <c r="N62" s="226">
        <v>0</v>
      </c>
      <c r="O62" s="226"/>
      <c r="P62" s="226">
        <v>0</v>
      </c>
      <c r="Q62" s="226"/>
      <c r="R62" s="226">
        <v>0</v>
      </c>
      <c r="S62" s="226"/>
      <c r="T62" s="226">
        <v>0</v>
      </c>
      <c r="U62" s="226"/>
      <c r="V62" s="226">
        <v>0</v>
      </c>
      <c r="W62" s="226"/>
      <c r="X62" s="226">
        <v>0</v>
      </c>
      <c r="Y62" s="226"/>
      <c r="Z62" s="226" t="s">
        <v>759</v>
      </c>
      <c r="AA62" s="226"/>
      <c r="AB62" s="226">
        <v>131.67623468197047</v>
      </c>
      <c r="AC62" s="226">
        <v>152.54317888833333</v>
      </c>
    </row>
    <row r="63" spans="1:29" s="176" customFormat="1" x14ac:dyDescent="0.25">
      <c r="A63" s="182" t="s">
        <v>145</v>
      </c>
      <c r="B63" s="185"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759</v>
      </c>
      <c r="AA63" s="226"/>
      <c r="AB63" s="226">
        <v>0</v>
      </c>
      <c r="AC63" s="226">
        <v>0</v>
      </c>
    </row>
    <row r="64" spans="1:29" s="176" customFormat="1" x14ac:dyDescent="0.25">
      <c r="A64" s="182" t="s">
        <v>144</v>
      </c>
      <c r="B64" s="183" t="s">
        <v>138</v>
      </c>
      <c r="C64" s="226"/>
      <c r="D64" s="226"/>
      <c r="E64" s="226"/>
      <c r="F64" s="226"/>
      <c r="G64" s="226">
        <v>0</v>
      </c>
      <c r="H64" s="226">
        <v>0</v>
      </c>
      <c r="I64" s="226"/>
      <c r="J64" s="226">
        <v>1</v>
      </c>
      <c r="K64" s="226"/>
      <c r="L64" s="226">
        <v>0</v>
      </c>
      <c r="M64" s="226"/>
      <c r="N64" s="226">
        <v>0</v>
      </c>
      <c r="O64" s="226"/>
      <c r="P64" s="226">
        <v>0</v>
      </c>
      <c r="Q64" s="226"/>
      <c r="R64" s="226">
        <v>0</v>
      </c>
      <c r="S64" s="226"/>
      <c r="T64" s="226">
        <v>0</v>
      </c>
      <c r="U64" s="226"/>
      <c r="V64" s="226">
        <v>0</v>
      </c>
      <c r="W64" s="226"/>
      <c r="X64" s="226">
        <v>0</v>
      </c>
      <c r="Y64" s="226"/>
      <c r="Z64" s="226" t="s">
        <v>759</v>
      </c>
      <c r="AA64" s="226"/>
      <c r="AB64" s="226">
        <v>0</v>
      </c>
      <c r="AC64" s="226">
        <v>1</v>
      </c>
    </row>
    <row r="65" spans="1:29" s="176" customFormat="1" x14ac:dyDescent="0.25">
      <c r="A65" s="182" t="s">
        <v>143</v>
      </c>
      <c r="B65" s="185"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759</v>
      </c>
      <c r="AA65" s="226"/>
      <c r="AB65" s="226">
        <v>0</v>
      </c>
      <c r="AC65" s="226">
        <v>0</v>
      </c>
    </row>
    <row r="66" spans="1:29" s="176" customFormat="1" x14ac:dyDescent="0.25">
      <c r="A66" s="182" t="s">
        <v>142</v>
      </c>
      <c r="B66" s="185"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759</v>
      </c>
      <c r="AA66" s="226"/>
      <c r="AB66" s="226">
        <v>0</v>
      </c>
      <c r="AC66" s="226">
        <v>0</v>
      </c>
    </row>
    <row r="67" spans="1:29" s="176" customFormat="1" x14ac:dyDescent="0.25">
      <c r="A67" s="182" t="s">
        <v>141</v>
      </c>
      <c r="B67" s="183" t="s">
        <v>625</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759</v>
      </c>
      <c r="AA67" s="226"/>
      <c r="AB67" s="226">
        <v>0</v>
      </c>
      <c r="AC67" s="226">
        <v>0</v>
      </c>
    </row>
    <row r="68" spans="1:29" s="176" customFormat="1" x14ac:dyDescent="0.25">
      <c r="A68" s="182" t="s">
        <v>642</v>
      </c>
      <c r="B68" s="183" t="s">
        <v>626</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759</v>
      </c>
      <c r="AA68" s="226"/>
      <c r="AB68" s="226">
        <v>0</v>
      </c>
      <c r="AC68" s="226">
        <v>0</v>
      </c>
    </row>
    <row r="69" spans="1:29" s="176" customFormat="1" x14ac:dyDescent="0.25">
      <c r="A69" s="182" t="s">
        <v>643</v>
      </c>
      <c r="B69" s="183" t="s">
        <v>627</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759</v>
      </c>
      <c r="AA69" s="226"/>
      <c r="AB69" s="226">
        <v>0</v>
      </c>
      <c r="AC69" s="226">
        <v>0</v>
      </c>
    </row>
    <row r="70" spans="1:29" s="176" customFormat="1" x14ac:dyDescent="0.25">
      <c r="A70" s="182" t="s">
        <v>644</v>
      </c>
      <c r="B70" s="183" t="s">
        <v>629</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759</v>
      </c>
      <c r="AA70" s="226"/>
      <c r="AB70" s="226">
        <v>0</v>
      </c>
      <c r="AC70" s="226">
        <v>0</v>
      </c>
    </row>
    <row r="71" spans="1:29" s="176" customFormat="1" x14ac:dyDescent="0.25">
      <c r="A71" s="182" t="s">
        <v>645</v>
      </c>
      <c r="B71" s="183" t="s">
        <v>631</v>
      </c>
      <c r="C71" s="226"/>
      <c r="D71" s="226"/>
      <c r="E71" s="226"/>
      <c r="F71" s="226"/>
      <c r="G71" s="226">
        <v>0</v>
      </c>
      <c r="H71" s="226">
        <v>15</v>
      </c>
      <c r="I71" s="226"/>
      <c r="J71" s="226">
        <v>15</v>
      </c>
      <c r="K71" s="226"/>
      <c r="L71" s="226">
        <v>0</v>
      </c>
      <c r="M71" s="226"/>
      <c r="N71" s="226">
        <v>0</v>
      </c>
      <c r="O71" s="226"/>
      <c r="P71" s="226">
        <v>0</v>
      </c>
      <c r="Q71" s="226"/>
      <c r="R71" s="226">
        <v>0</v>
      </c>
      <c r="S71" s="226"/>
      <c r="T71" s="226">
        <v>0</v>
      </c>
      <c r="U71" s="226"/>
      <c r="V71" s="226">
        <v>0</v>
      </c>
      <c r="W71" s="226"/>
      <c r="X71" s="226">
        <v>0</v>
      </c>
      <c r="Y71" s="226"/>
      <c r="Z71" s="226" t="s">
        <v>759</v>
      </c>
      <c r="AA71" s="226"/>
      <c r="AB71" s="226">
        <v>15</v>
      </c>
      <c r="AC71" s="226">
        <v>15</v>
      </c>
    </row>
    <row r="72" spans="1:29" s="176" customFormat="1" x14ac:dyDescent="0.25">
      <c r="A72" s="182" t="s">
        <v>646</v>
      </c>
      <c r="B72" s="183" t="s">
        <v>633</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759</v>
      </c>
      <c r="AA72" s="226"/>
      <c r="AB72" s="226">
        <v>0</v>
      </c>
      <c r="AC72" s="226">
        <v>0</v>
      </c>
    </row>
    <row r="73" spans="1:29" s="176" customFormat="1" x14ac:dyDescent="0.25">
      <c r="A73" s="182" t="s">
        <v>647</v>
      </c>
      <c r="B73" s="183" t="s">
        <v>635</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759</v>
      </c>
      <c r="AA73" s="226"/>
      <c r="AB73" s="226">
        <v>0</v>
      </c>
      <c r="AC73" s="226">
        <v>0</v>
      </c>
    </row>
    <row r="74" spans="1:29" s="176" customFormat="1" ht="36.75" customHeight="1" x14ac:dyDescent="0.25">
      <c r="A74" s="180" t="s">
        <v>59</v>
      </c>
      <c r="B74" s="186" t="s">
        <v>235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759</v>
      </c>
      <c r="AA74" s="226"/>
      <c r="AB74" s="226">
        <v>0</v>
      </c>
      <c r="AC74" s="226">
        <v>0</v>
      </c>
    </row>
    <row r="75" spans="1:29" s="176" customFormat="1" x14ac:dyDescent="0.25">
      <c r="A75" s="180" t="s">
        <v>57</v>
      </c>
      <c r="B75" s="181"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176" customFormat="1" x14ac:dyDescent="0.25">
      <c r="A76" s="182" t="s">
        <v>230</v>
      </c>
      <c r="B76" s="183" t="s">
        <v>624</v>
      </c>
      <c r="C76" s="227"/>
      <c r="D76" s="228"/>
      <c r="E76" s="229"/>
      <c r="F76" s="229"/>
      <c r="G76" s="226">
        <v>0</v>
      </c>
      <c r="H76" s="226">
        <v>0</v>
      </c>
      <c r="I76" s="229"/>
      <c r="J76" s="226">
        <v>0</v>
      </c>
      <c r="K76" s="228"/>
      <c r="L76" s="226">
        <v>0</v>
      </c>
      <c r="M76" s="228"/>
      <c r="N76" s="226">
        <v>0</v>
      </c>
      <c r="O76" s="228"/>
      <c r="P76" s="226">
        <v>0</v>
      </c>
      <c r="Q76" s="228"/>
      <c r="R76" s="226">
        <v>0</v>
      </c>
      <c r="S76" s="228"/>
      <c r="T76" s="226">
        <v>0</v>
      </c>
      <c r="U76" s="228"/>
      <c r="V76" s="226">
        <v>0</v>
      </c>
      <c r="W76" s="228"/>
      <c r="X76" s="226">
        <v>0</v>
      </c>
      <c r="Y76" s="228"/>
      <c r="Z76" s="226" t="s">
        <v>759</v>
      </c>
      <c r="AA76" s="228"/>
      <c r="AB76" s="226">
        <v>0</v>
      </c>
      <c r="AC76" s="226">
        <v>0</v>
      </c>
    </row>
    <row r="77" spans="1:29" s="176" customFormat="1" ht="31.5" x14ac:dyDescent="0.25">
      <c r="A77" s="182" t="s">
        <v>231</v>
      </c>
      <c r="B77" s="185" t="s">
        <v>622</v>
      </c>
      <c r="C77" s="226"/>
      <c r="D77" s="226"/>
      <c r="E77" s="226"/>
      <c r="F77" s="226"/>
      <c r="G77" s="226">
        <v>0</v>
      </c>
      <c r="H77" s="226">
        <v>0</v>
      </c>
      <c r="I77" s="226"/>
      <c r="J77" s="226">
        <v>1</v>
      </c>
      <c r="K77" s="226"/>
      <c r="L77" s="226">
        <v>0</v>
      </c>
      <c r="M77" s="226"/>
      <c r="N77" s="226">
        <v>0</v>
      </c>
      <c r="O77" s="226"/>
      <c r="P77" s="226">
        <v>0</v>
      </c>
      <c r="Q77" s="226"/>
      <c r="R77" s="226">
        <v>0</v>
      </c>
      <c r="S77" s="226"/>
      <c r="T77" s="226">
        <v>0</v>
      </c>
      <c r="U77" s="226"/>
      <c r="V77" s="226">
        <v>0</v>
      </c>
      <c r="W77" s="226"/>
      <c r="X77" s="226">
        <v>0</v>
      </c>
      <c r="Y77" s="226"/>
      <c r="Z77" s="226" t="s">
        <v>759</v>
      </c>
      <c r="AA77" s="226"/>
      <c r="AB77" s="226">
        <v>0</v>
      </c>
      <c r="AC77" s="226">
        <v>1</v>
      </c>
    </row>
    <row r="78" spans="1:29" s="176" customFormat="1" x14ac:dyDescent="0.25">
      <c r="A78" s="182" t="s">
        <v>232</v>
      </c>
      <c r="B78" s="185"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759</v>
      </c>
      <c r="AA78" s="226"/>
      <c r="AB78" s="226">
        <v>0</v>
      </c>
      <c r="AC78" s="226">
        <v>0</v>
      </c>
    </row>
    <row r="79" spans="1:29" s="176" customFormat="1" x14ac:dyDescent="0.25">
      <c r="A79" s="182" t="s">
        <v>233</v>
      </c>
      <c r="B79" s="183" t="s">
        <v>623</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759</v>
      </c>
      <c r="AA79" s="226"/>
      <c r="AB79" s="226">
        <v>0</v>
      </c>
      <c r="AC79" s="226">
        <v>0</v>
      </c>
    </row>
    <row r="80" spans="1:29" s="176" customFormat="1" x14ac:dyDescent="0.25">
      <c r="A80" s="182" t="s">
        <v>234</v>
      </c>
      <c r="B80" s="183" t="s">
        <v>625</v>
      </c>
      <c r="C80" s="227"/>
      <c r="D80" s="228"/>
      <c r="E80" s="229"/>
      <c r="F80" s="229"/>
      <c r="G80" s="226">
        <v>0</v>
      </c>
      <c r="H80" s="226">
        <v>0</v>
      </c>
      <c r="I80" s="229"/>
      <c r="J80" s="226">
        <v>0</v>
      </c>
      <c r="K80" s="228"/>
      <c r="L80" s="226">
        <v>0</v>
      </c>
      <c r="M80" s="228"/>
      <c r="N80" s="226">
        <v>0</v>
      </c>
      <c r="O80" s="228"/>
      <c r="P80" s="226">
        <v>0</v>
      </c>
      <c r="Q80" s="228"/>
      <c r="R80" s="226">
        <v>0</v>
      </c>
      <c r="S80" s="228"/>
      <c r="T80" s="226">
        <v>0</v>
      </c>
      <c r="U80" s="228"/>
      <c r="V80" s="226">
        <v>0</v>
      </c>
      <c r="W80" s="228"/>
      <c r="X80" s="226">
        <v>0</v>
      </c>
      <c r="Y80" s="228"/>
      <c r="Z80" s="226" t="s">
        <v>759</v>
      </c>
      <c r="AA80" s="228"/>
      <c r="AB80" s="226">
        <v>0</v>
      </c>
      <c r="AC80" s="226">
        <v>0</v>
      </c>
    </row>
    <row r="81" spans="1:29" s="176" customFormat="1" x14ac:dyDescent="0.25">
      <c r="A81" s="182" t="s">
        <v>648</v>
      </c>
      <c r="B81" s="183" t="s">
        <v>626</v>
      </c>
      <c r="C81" s="227"/>
      <c r="D81" s="228"/>
      <c r="E81" s="229"/>
      <c r="F81" s="229"/>
      <c r="G81" s="226">
        <v>0</v>
      </c>
      <c r="H81" s="226">
        <v>0</v>
      </c>
      <c r="I81" s="229"/>
      <c r="J81" s="226">
        <v>0</v>
      </c>
      <c r="K81" s="228"/>
      <c r="L81" s="226">
        <v>0</v>
      </c>
      <c r="M81" s="228"/>
      <c r="N81" s="226">
        <v>0</v>
      </c>
      <c r="O81" s="228"/>
      <c r="P81" s="226">
        <v>0</v>
      </c>
      <c r="Q81" s="228"/>
      <c r="R81" s="226">
        <v>0</v>
      </c>
      <c r="S81" s="228"/>
      <c r="T81" s="226">
        <v>0</v>
      </c>
      <c r="U81" s="228"/>
      <c r="V81" s="226">
        <v>0</v>
      </c>
      <c r="W81" s="228"/>
      <c r="X81" s="226">
        <v>0</v>
      </c>
      <c r="Y81" s="228"/>
      <c r="Z81" s="226" t="s">
        <v>759</v>
      </c>
      <c r="AA81" s="228"/>
      <c r="AB81" s="226">
        <v>0</v>
      </c>
      <c r="AC81" s="226">
        <v>0</v>
      </c>
    </row>
    <row r="82" spans="1:29" s="176" customFormat="1" x14ac:dyDescent="0.25">
      <c r="A82" s="182" t="s">
        <v>649</v>
      </c>
      <c r="B82" s="183" t="s">
        <v>627</v>
      </c>
      <c r="C82" s="227"/>
      <c r="D82" s="228"/>
      <c r="E82" s="229"/>
      <c r="F82" s="229"/>
      <c r="G82" s="226">
        <v>0</v>
      </c>
      <c r="H82" s="226">
        <v>0</v>
      </c>
      <c r="I82" s="229"/>
      <c r="J82" s="226">
        <v>0</v>
      </c>
      <c r="K82" s="228"/>
      <c r="L82" s="226">
        <v>0</v>
      </c>
      <c r="M82" s="228"/>
      <c r="N82" s="226">
        <v>0</v>
      </c>
      <c r="O82" s="228"/>
      <c r="P82" s="226">
        <v>0</v>
      </c>
      <c r="Q82" s="228"/>
      <c r="R82" s="226">
        <v>0</v>
      </c>
      <c r="S82" s="228"/>
      <c r="T82" s="226">
        <v>0</v>
      </c>
      <c r="U82" s="228"/>
      <c r="V82" s="226">
        <v>0</v>
      </c>
      <c r="W82" s="228"/>
      <c r="X82" s="226">
        <v>0</v>
      </c>
      <c r="Y82" s="228"/>
      <c r="Z82" s="226" t="s">
        <v>759</v>
      </c>
      <c r="AA82" s="228"/>
      <c r="AB82" s="226">
        <v>0</v>
      </c>
      <c r="AC82" s="226">
        <v>0</v>
      </c>
    </row>
    <row r="83" spans="1:29" s="176" customFormat="1" x14ac:dyDescent="0.25">
      <c r="A83" s="182" t="s">
        <v>650</v>
      </c>
      <c r="B83" s="183" t="s">
        <v>629</v>
      </c>
      <c r="C83" s="227"/>
      <c r="D83" s="228"/>
      <c r="E83" s="229"/>
      <c r="F83" s="229"/>
      <c r="G83" s="226">
        <v>0</v>
      </c>
      <c r="H83" s="226">
        <v>0</v>
      </c>
      <c r="I83" s="229"/>
      <c r="J83" s="226">
        <v>0</v>
      </c>
      <c r="K83" s="228"/>
      <c r="L83" s="226">
        <v>0</v>
      </c>
      <c r="M83" s="228"/>
      <c r="N83" s="226">
        <v>0</v>
      </c>
      <c r="O83" s="228"/>
      <c r="P83" s="226">
        <v>0</v>
      </c>
      <c r="Q83" s="228"/>
      <c r="R83" s="226">
        <v>0</v>
      </c>
      <c r="S83" s="228"/>
      <c r="T83" s="226">
        <v>0</v>
      </c>
      <c r="U83" s="228"/>
      <c r="V83" s="226">
        <v>0</v>
      </c>
      <c r="W83" s="228"/>
      <c r="X83" s="226">
        <v>0</v>
      </c>
      <c r="Y83" s="228"/>
      <c r="Z83" s="226" t="s">
        <v>759</v>
      </c>
      <c r="AA83" s="228"/>
      <c r="AB83" s="226">
        <v>0</v>
      </c>
      <c r="AC83" s="226">
        <v>0</v>
      </c>
    </row>
    <row r="84" spans="1:29" s="176" customFormat="1" x14ac:dyDescent="0.25">
      <c r="A84" s="182" t="s">
        <v>651</v>
      </c>
      <c r="B84" s="183" t="s">
        <v>631</v>
      </c>
      <c r="C84" s="227"/>
      <c r="D84" s="228"/>
      <c r="E84" s="229"/>
      <c r="F84" s="229"/>
      <c r="G84" s="226">
        <v>0</v>
      </c>
      <c r="H84" s="226">
        <v>15</v>
      </c>
      <c r="I84" s="229"/>
      <c r="J84" s="226">
        <v>15</v>
      </c>
      <c r="K84" s="228"/>
      <c r="L84" s="226">
        <v>0</v>
      </c>
      <c r="M84" s="228"/>
      <c r="N84" s="226">
        <v>0</v>
      </c>
      <c r="O84" s="228"/>
      <c r="P84" s="226">
        <v>0</v>
      </c>
      <c r="Q84" s="228"/>
      <c r="R84" s="226">
        <v>0</v>
      </c>
      <c r="S84" s="228"/>
      <c r="T84" s="226">
        <v>0</v>
      </c>
      <c r="U84" s="228"/>
      <c r="V84" s="226">
        <v>0</v>
      </c>
      <c r="W84" s="228"/>
      <c r="X84" s="226">
        <v>0</v>
      </c>
      <c r="Y84" s="228"/>
      <c r="Z84" s="226" t="s">
        <v>759</v>
      </c>
      <c r="AA84" s="228"/>
      <c r="AB84" s="226">
        <v>15</v>
      </c>
      <c r="AC84" s="226">
        <v>15</v>
      </c>
    </row>
    <row r="85" spans="1:29" s="176" customFormat="1" x14ac:dyDescent="0.25">
      <c r="A85" s="182" t="s">
        <v>652</v>
      </c>
      <c r="B85" s="183" t="s">
        <v>633</v>
      </c>
      <c r="C85" s="227"/>
      <c r="D85" s="228"/>
      <c r="E85" s="229"/>
      <c r="F85" s="229"/>
      <c r="G85" s="226">
        <v>0</v>
      </c>
      <c r="H85" s="226">
        <v>0</v>
      </c>
      <c r="I85" s="229"/>
      <c r="J85" s="226">
        <v>0</v>
      </c>
      <c r="K85" s="228"/>
      <c r="L85" s="226">
        <v>0</v>
      </c>
      <c r="M85" s="228"/>
      <c r="N85" s="226">
        <v>0</v>
      </c>
      <c r="O85" s="228"/>
      <c r="P85" s="226">
        <v>0</v>
      </c>
      <c r="Q85" s="228"/>
      <c r="R85" s="226">
        <v>0</v>
      </c>
      <c r="S85" s="228"/>
      <c r="T85" s="226">
        <v>0</v>
      </c>
      <c r="U85" s="228"/>
      <c r="V85" s="226">
        <v>0</v>
      </c>
      <c r="W85" s="228"/>
      <c r="X85" s="226">
        <v>0</v>
      </c>
      <c r="Y85" s="228"/>
      <c r="Z85" s="226" t="s">
        <v>759</v>
      </c>
      <c r="AA85" s="228"/>
      <c r="AB85" s="226">
        <v>0</v>
      </c>
      <c r="AC85" s="226">
        <v>0</v>
      </c>
    </row>
    <row r="86" spans="1:29" s="176" customFormat="1" x14ac:dyDescent="0.25">
      <c r="A86" s="182" t="s">
        <v>653</v>
      </c>
      <c r="B86" s="183" t="s">
        <v>635</v>
      </c>
      <c r="C86" s="230"/>
      <c r="D86" s="228"/>
      <c r="E86" s="229"/>
      <c r="F86" s="229"/>
      <c r="G86" s="226">
        <v>0</v>
      </c>
      <c r="H86" s="226">
        <v>0</v>
      </c>
      <c r="I86" s="229"/>
      <c r="J86" s="226">
        <v>0</v>
      </c>
      <c r="K86" s="228"/>
      <c r="L86" s="226">
        <v>0</v>
      </c>
      <c r="M86" s="228"/>
      <c r="N86" s="226">
        <v>0</v>
      </c>
      <c r="O86" s="228"/>
      <c r="P86" s="226">
        <v>0</v>
      </c>
      <c r="Q86" s="228"/>
      <c r="R86" s="226">
        <v>0</v>
      </c>
      <c r="S86" s="228"/>
      <c r="T86" s="226">
        <v>0</v>
      </c>
      <c r="U86" s="228"/>
      <c r="V86" s="226">
        <v>0</v>
      </c>
      <c r="W86" s="228"/>
      <c r="X86" s="226">
        <v>0</v>
      </c>
      <c r="Y86" s="228"/>
      <c r="Z86" s="226" t="s">
        <v>759</v>
      </c>
      <c r="AA86" s="228"/>
      <c r="AB86" s="226">
        <v>0</v>
      </c>
      <c r="AC86" s="226">
        <v>0</v>
      </c>
    </row>
    <row r="87" spans="1:29" s="176" customFormat="1" x14ac:dyDescent="0.25">
      <c r="A87" s="231"/>
      <c r="B87" s="232"/>
      <c r="C87" s="232"/>
      <c r="D87" s="232"/>
      <c r="E87" s="232"/>
      <c r="F87" s="232"/>
      <c r="G87" s="232"/>
      <c r="H87" s="179"/>
      <c r="I87" s="179"/>
      <c r="J87" s="179"/>
      <c r="K87" s="179"/>
      <c r="L87" s="179"/>
      <c r="M87" s="179"/>
      <c r="N87" s="179"/>
      <c r="O87" s="179"/>
      <c r="P87" s="179"/>
      <c r="Q87" s="179"/>
      <c r="R87" s="179"/>
      <c r="S87" s="179"/>
      <c r="T87" s="179"/>
      <c r="U87" s="179"/>
      <c r="V87" s="179"/>
      <c r="W87" s="179"/>
      <c r="X87" s="179"/>
    </row>
    <row r="88" spans="1:29" s="176" customFormat="1" ht="54" customHeight="1" x14ac:dyDescent="0.25">
      <c r="A88" s="179"/>
      <c r="B88" s="233"/>
      <c r="C88" s="233"/>
      <c r="D88" s="233"/>
      <c r="E88" s="233"/>
      <c r="F88" s="233"/>
      <c r="G88" s="233"/>
      <c r="H88" s="233"/>
      <c r="I88" s="233"/>
      <c r="J88" s="233"/>
      <c r="K88" s="233"/>
      <c r="L88" s="233"/>
      <c r="M88" s="233"/>
      <c r="N88" s="233"/>
      <c r="O88" s="233"/>
      <c r="P88" s="233"/>
      <c r="Q88" s="233"/>
      <c r="R88" s="233"/>
      <c r="S88" s="233"/>
      <c r="T88" s="233"/>
      <c r="U88" s="233"/>
      <c r="V88" s="233"/>
      <c r="W88" s="233"/>
      <c r="X88" s="233"/>
    </row>
    <row r="89" spans="1:29" s="176" customFormat="1" x14ac:dyDescent="0.25">
      <c r="A89" s="179"/>
      <c r="B89" s="179"/>
      <c r="C89" s="179"/>
      <c r="D89" s="179"/>
      <c r="E89" s="179"/>
      <c r="F89" s="179"/>
      <c r="G89" s="179"/>
      <c r="H89" s="179"/>
      <c r="I89" s="179"/>
      <c r="J89" s="179"/>
      <c r="K89" s="179"/>
      <c r="L89" s="179"/>
      <c r="M89" s="179"/>
      <c r="N89" s="179"/>
      <c r="O89" s="179"/>
      <c r="P89" s="179"/>
      <c r="Q89" s="179"/>
      <c r="R89" s="179"/>
      <c r="S89" s="179"/>
      <c r="T89" s="179"/>
      <c r="U89" s="179"/>
      <c r="V89" s="179"/>
      <c r="W89" s="179"/>
      <c r="X89" s="179"/>
    </row>
    <row r="90" spans="1:29" s="176" customFormat="1" ht="50.25" customHeight="1" x14ac:dyDescent="0.25">
      <c r="A90" s="179"/>
      <c r="B90" s="234"/>
      <c r="C90" s="234"/>
      <c r="D90" s="234"/>
      <c r="E90" s="234"/>
      <c r="F90" s="234"/>
      <c r="G90" s="234"/>
      <c r="H90" s="179"/>
      <c r="I90" s="179"/>
      <c r="J90" s="179"/>
      <c r="K90" s="179"/>
      <c r="L90" s="179"/>
      <c r="M90" s="179"/>
      <c r="N90" s="179"/>
      <c r="O90" s="179"/>
      <c r="P90" s="179"/>
      <c r="Q90" s="179"/>
      <c r="R90" s="179"/>
      <c r="S90" s="179"/>
      <c r="T90" s="179"/>
      <c r="U90" s="179"/>
      <c r="V90" s="179"/>
      <c r="W90" s="179"/>
      <c r="X90" s="179"/>
    </row>
    <row r="91" spans="1:29" s="176" customForma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row>
    <row r="92" spans="1:29" s="176" customFormat="1" ht="36.75" customHeight="1" x14ac:dyDescent="0.25">
      <c r="A92" s="179"/>
      <c r="B92" s="233"/>
      <c r="C92" s="233"/>
      <c r="D92" s="233"/>
      <c r="E92" s="233"/>
      <c r="F92" s="233"/>
      <c r="G92" s="233"/>
      <c r="H92" s="179"/>
      <c r="I92" s="179"/>
      <c r="J92" s="179"/>
      <c r="K92" s="179"/>
      <c r="L92" s="179"/>
      <c r="M92" s="179"/>
      <c r="N92" s="179"/>
      <c r="O92" s="179"/>
      <c r="P92" s="179"/>
      <c r="Q92" s="179"/>
      <c r="R92" s="179"/>
      <c r="S92" s="179"/>
      <c r="T92" s="179"/>
      <c r="U92" s="179"/>
      <c r="V92" s="179"/>
      <c r="W92" s="179"/>
      <c r="X92" s="179"/>
    </row>
    <row r="93" spans="1:29" s="176" customFormat="1" x14ac:dyDescent="0.25">
      <c r="A93" s="179"/>
      <c r="B93" s="235"/>
      <c r="C93" s="235"/>
      <c r="D93" s="235"/>
      <c r="E93" s="235"/>
      <c r="F93" s="235"/>
      <c r="G93" s="179"/>
      <c r="H93" s="179"/>
      <c r="I93" s="179"/>
      <c r="J93" s="179"/>
      <c r="K93" s="179"/>
      <c r="L93" s="179"/>
      <c r="M93" s="179"/>
      <c r="N93" s="179"/>
      <c r="O93" s="179"/>
      <c r="P93" s="179"/>
      <c r="Q93" s="179"/>
      <c r="R93" s="179"/>
      <c r="S93" s="179"/>
      <c r="T93" s="179"/>
      <c r="U93" s="179"/>
      <c r="V93" s="179"/>
      <c r="W93" s="179"/>
      <c r="X93" s="179"/>
    </row>
    <row r="94" spans="1:29" s="176" customFormat="1" ht="51" customHeight="1" x14ac:dyDescent="0.25">
      <c r="A94" s="179"/>
      <c r="B94" s="233"/>
      <c r="C94" s="233"/>
      <c r="D94" s="233"/>
      <c r="E94" s="233"/>
      <c r="F94" s="233"/>
      <c r="G94" s="233"/>
      <c r="H94" s="179"/>
      <c r="I94" s="179"/>
      <c r="J94" s="179"/>
      <c r="K94" s="179"/>
      <c r="L94" s="179"/>
      <c r="M94" s="179"/>
      <c r="N94" s="179"/>
      <c r="O94" s="179"/>
      <c r="P94" s="179"/>
      <c r="Q94" s="179"/>
      <c r="R94" s="179"/>
      <c r="S94" s="179"/>
      <c r="T94" s="179"/>
      <c r="U94" s="179"/>
      <c r="V94" s="179"/>
      <c r="W94" s="179"/>
      <c r="X94" s="179"/>
    </row>
    <row r="95" spans="1:29" s="176" customFormat="1" ht="32.25" customHeight="1" x14ac:dyDescent="0.25">
      <c r="A95" s="179"/>
      <c r="B95" s="234"/>
      <c r="C95" s="234"/>
      <c r="D95" s="234"/>
      <c r="E95" s="234"/>
      <c r="F95" s="234"/>
      <c r="G95" s="234"/>
      <c r="H95" s="179"/>
      <c r="I95" s="179"/>
      <c r="J95" s="179"/>
      <c r="K95" s="179"/>
      <c r="L95" s="179"/>
      <c r="M95" s="179"/>
      <c r="N95" s="179"/>
      <c r="O95" s="179"/>
      <c r="P95" s="179"/>
      <c r="Q95" s="179"/>
      <c r="R95" s="179"/>
      <c r="S95" s="179"/>
      <c r="T95" s="179"/>
      <c r="U95" s="179"/>
      <c r="V95" s="179"/>
      <c r="W95" s="179"/>
      <c r="X95" s="179"/>
    </row>
  </sheetData>
  <customSheetViews>
    <customSheetView guid="{93F7C332-0337-4CB3-A09E-B21C7BFE2FB8}" scale="60" showPageBreaks="1" fitToPage="1" printArea="1" view="pageBreakPreview">
      <selection activeCell="A4" sqref="A4:U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5535528-8119-4335-BBEE-BBB9A14A1335}" scale="90" showPageBreaks="1" fitToPage="1" printArea="1" view="pageBreakPreview" topLeftCell="A22">
      <selection activeCell="P25" sqref="P2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9BE15DB9-7CDF-40D6-AC29-56213DFB7BD6}" scale="90" showPageBreaks="1" fitToPage="1" printArea="1" view="pageBreakPreview" topLeftCell="A4">
      <selection activeCell="D19" sqref="D19"/>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1F003A23-3F4F-4FD3-931A-C30598170D2D}" scale="90" showPageBreaks="1" fitToPage="1" printArea="1" view="pageBreakPreview" topLeftCell="A13">
      <selection activeCell="T31" sqref="T31"/>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EA42FA73-8D1E-4D2E-8358-A73F3B225700}"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1BEF4BC3-EB56-4D2F-BCB5-49AB74E0B010}" scale="60" showPageBreaks="1" fitToPage="1" printArea="1" view="pageBreakPreview" topLeftCell="G13">
      <selection activeCell="V20" sqref="A20:XFD23"/>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s>
  <mergeCells count="31">
    <mergeCell ref="A14:Q14"/>
    <mergeCell ref="C20:D21"/>
    <mergeCell ref="A16:Q16"/>
    <mergeCell ref="A15:Q15"/>
    <mergeCell ref="A20:A22"/>
    <mergeCell ref="E20:F21"/>
    <mergeCell ref="A18:Q18"/>
    <mergeCell ref="H20:K20"/>
    <mergeCell ref="H21:I21"/>
    <mergeCell ref="J21:K21"/>
    <mergeCell ref="G20:G22"/>
    <mergeCell ref="P20:S20"/>
    <mergeCell ref="B20:B22"/>
    <mergeCell ref="A4:Q4"/>
    <mergeCell ref="A12:Q12"/>
    <mergeCell ref="A9:Q9"/>
    <mergeCell ref="A11:Q11"/>
    <mergeCell ref="A8:Q8"/>
    <mergeCell ref="A6:Q6"/>
    <mergeCell ref="AB20:AC21"/>
    <mergeCell ref="X21:Y21"/>
    <mergeCell ref="Z21:AA21"/>
    <mergeCell ref="L20:O20"/>
    <mergeCell ref="L21:M21"/>
    <mergeCell ref="N21:O21"/>
    <mergeCell ref="T20:W20"/>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2" orientation="landscape" r:id="rId9"/>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topLeftCell="AA21" zoomScale="60" zoomScaleNormal="60" zoomScaleSheetLayoutView="100" workbookViewId="0">
      <selection activeCell="N27" sqref="N27"/>
    </sheetView>
  </sheetViews>
  <sheetFormatPr defaultRowHeight="15" x14ac:dyDescent="0.25"/>
  <cols>
    <col min="1" max="1" width="14" style="19" customWidth="1"/>
    <col min="2" max="2" width="19.140625" style="19" customWidth="1"/>
    <col min="3" max="3" width="21.7109375" style="19" customWidth="1"/>
    <col min="4" max="4" width="18.42578125" style="19" customWidth="1"/>
    <col min="5" max="12" width="7.7109375" style="19" customWidth="1"/>
    <col min="13" max="13" width="10.7109375" style="19" customWidth="1"/>
    <col min="14" max="14" width="63.140625" style="19" customWidth="1"/>
    <col min="15" max="15" width="20.42578125" style="19" customWidth="1"/>
    <col min="16" max="16" width="13.42578125" style="19" customWidth="1"/>
    <col min="17" max="17" width="20.57031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1" width="15.85546875" style="19" customWidth="1"/>
    <col min="32" max="32" width="23.140625" style="19" customWidth="1"/>
    <col min="33" max="33" width="28.28515625" style="19" customWidth="1"/>
    <col min="34" max="34" width="14.5703125" style="19" customWidth="1"/>
    <col min="35" max="36" width="15.28515625" style="19" customWidth="1"/>
    <col min="37" max="37" width="24.140625" style="19" customWidth="1"/>
    <col min="38" max="38" width="27.140625" style="19" customWidth="1"/>
    <col min="39" max="39" width="17.140625" style="19" customWidth="1"/>
    <col min="40" max="41" width="9.7109375" style="19" customWidth="1"/>
    <col min="42" max="42" width="13.7109375" style="19" customWidth="1"/>
    <col min="43" max="43" width="14.28515625" style="19" customWidth="1"/>
    <col min="44" max="44" width="14.140625" style="19" customWidth="1"/>
    <col min="45" max="46" width="13.28515625" style="19" customWidth="1"/>
    <col min="47" max="47" width="10.7109375" style="19" customWidth="1"/>
    <col min="48" max="48" width="83.28515625" style="19" customWidth="1"/>
    <col min="49" max="49" width="9.140625" style="19" hidden="1" customWidth="1"/>
    <col min="50" max="50" width="17.140625" style="19" customWidth="1"/>
    <col min="51"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5" t="s">
        <v>565</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5" t="s">
        <v>521</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5" t="s">
        <v>524</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9"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9"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9"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9"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9" s="22" customFormat="1" x14ac:dyDescent="0.25">
      <c r="A21" s="462" t="s">
        <v>480</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9" s="22" customFormat="1" ht="58.5" customHeight="1" x14ac:dyDescent="0.25">
      <c r="A22" s="447" t="s">
        <v>53</v>
      </c>
      <c r="B22" s="464" t="s">
        <v>25</v>
      </c>
      <c r="C22" s="447" t="s">
        <v>52</v>
      </c>
      <c r="D22" s="447" t="s">
        <v>51</v>
      </c>
      <c r="E22" s="467" t="s">
        <v>491</v>
      </c>
      <c r="F22" s="468"/>
      <c r="G22" s="468"/>
      <c r="H22" s="468"/>
      <c r="I22" s="468"/>
      <c r="J22" s="468"/>
      <c r="K22" s="468"/>
      <c r="L22" s="469"/>
      <c r="M22" s="447" t="s">
        <v>50</v>
      </c>
      <c r="N22" s="447" t="s">
        <v>49</v>
      </c>
      <c r="O22" s="447" t="s">
        <v>48</v>
      </c>
      <c r="P22" s="446" t="s">
        <v>250</v>
      </c>
      <c r="Q22" s="446" t="s">
        <v>47</v>
      </c>
      <c r="R22" s="446" t="s">
        <v>46</v>
      </c>
      <c r="S22" s="446" t="s">
        <v>45</v>
      </c>
      <c r="T22" s="446"/>
      <c r="U22" s="461" t="s">
        <v>44</v>
      </c>
      <c r="V22" s="461" t="s">
        <v>43</v>
      </c>
      <c r="W22" s="446" t="s">
        <v>42</v>
      </c>
      <c r="X22" s="446" t="s">
        <v>41</v>
      </c>
      <c r="Y22" s="446" t="s">
        <v>40</v>
      </c>
      <c r="Z22" s="470"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49" t="s">
        <v>26</v>
      </c>
    </row>
    <row r="23" spans="1:49" s="22" customFormat="1" ht="64.5" customHeight="1" x14ac:dyDescent="0.25">
      <c r="A23" s="463"/>
      <c r="B23" s="465"/>
      <c r="C23" s="463"/>
      <c r="D23" s="463"/>
      <c r="E23" s="453" t="s">
        <v>24</v>
      </c>
      <c r="F23" s="455" t="s">
        <v>139</v>
      </c>
      <c r="G23" s="455" t="s">
        <v>138</v>
      </c>
      <c r="H23" s="455" t="s">
        <v>137</v>
      </c>
      <c r="I23" s="457" t="s">
        <v>402</v>
      </c>
      <c r="J23" s="457" t="s">
        <v>403</v>
      </c>
      <c r="K23" s="457" t="s">
        <v>404</v>
      </c>
      <c r="L23" s="455" t="s">
        <v>81</v>
      </c>
      <c r="M23" s="463"/>
      <c r="N23" s="463"/>
      <c r="O23" s="463"/>
      <c r="P23" s="446"/>
      <c r="Q23" s="446"/>
      <c r="R23" s="446"/>
      <c r="S23" s="459" t="s">
        <v>3</v>
      </c>
      <c r="T23" s="459" t="s">
        <v>12</v>
      </c>
      <c r="U23" s="461"/>
      <c r="V23" s="461"/>
      <c r="W23" s="446"/>
      <c r="X23" s="446"/>
      <c r="Y23" s="446"/>
      <c r="Z23" s="446"/>
      <c r="AA23" s="446"/>
      <c r="AB23" s="446"/>
      <c r="AC23" s="446"/>
      <c r="AD23" s="446"/>
      <c r="AE23" s="446"/>
      <c r="AF23" s="446" t="s">
        <v>23</v>
      </c>
      <c r="AG23" s="446"/>
      <c r="AH23" s="446" t="s">
        <v>22</v>
      </c>
      <c r="AI23" s="446"/>
      <c r="AJ23" s="447" t="s">
        <v>21</v>
      </c>
      <c r="AK23" s="447" t="s">
        <v>20</v>
      </c>
      <c r="AL23" s="447" t="s">
        <v>19</v>
      </c>
      <c r="AM23" s="447" t="s">
        <v>18</v>
      </c>
      <c r="AN23" s="447" t="s">
        <v>17</v>
      </c>
      <c r="AO23" s="447" t="s">
        <v>16</v>
      </c>
      <c r="AP23" s="447" t="s">
        <v>15</v>
      </c>
      <c r="AQ23" s="451" t="s">
        <v>12</v>
      </c>
      <c r="AR23" s="446"/>
      <c r="AS23" s="446"/>
      <c r="AT23" s="446"/>
      <c r="AU23" s="446"/>
      <c r="AV23" s="450"/>
    </row>
    <row r="24" spans="1:49" s="22" customFormat="1" ht="96.75" customHeight="1" x14ac:dyDescent="0.25">
      <c r="A24" s="448"/>
      <c r="B24" s="466"/>
      <c r="C24" s="448"/>
      <c r="D24" s="448"/>
      <c r="E24" s="454"/>
      <c r="F24" s="456"/>
      <c r="G24" s="456"/>
      <c r="H24" s="456"/>
      <c r="I24" s="458"/>
      <c r="J24" s="458"/>
      <c r="K24" s="458"/>
      <c r="L24" s="456"/>
      <c r="M24" s="448"/>
      <c r="N24" s="448"/>
      <c r="O24" s="448"/>
      <c r="P24" s="446"/>
      <c r="Q24" s="446"/>
      <c r="R24" s="446"/>
      <c r="S24" s="460"/>
      <c r="T24" s="460"/>
      <c r="U24" s="461"/>
      <c r="V24" s="461"/>
      <c r="W24" s="446"/>
      <c r="X24" s="446"/>
      <c r="Y24" s="446"/>
      <c r="Z24" s="446"/>
      <c r="AA24" s="446"/>
      <c r="AB24" s="446"/>
      <c r="AC24" s="446"/>
      <c r="AD24" s="446"/>
      <c r="AE24" s="446"/>
      <c r="AF24" s="238" t="s">
        <v>14</v>
      </c>
      <c r="AG24" s="238" t="s">
        <v>13</v>
      </c>
      <c r="AH24" s="128" t="s">
        <v>3</v>
      </c>
      <c r="AI24" s="128" t="s">
        <v>12</v>
      </c>
      <c r="AJ24" s="448"/>
      <c r="AK24" s="448"/>
      <c r="AL24" s="448"/>
      <c r="AM24" s="448"/>
      <c r="AN24" s="448"/>
      <c r="AO24" s="448"/>
      <c r="AP24" s="448"/>
      <c r="AQ24" s="452"/>
      <c r="AR24" s="446"/>
      <c r="AS24" s="446"/>
      <c r="AT24" s="446"/>
      <c r="AU24" s="446"/>
      <c r="AV24" s="450"/>
      <c r="AW24" s="259">
        <f>SUM(AW26:AW322)</f>
        <v>146.11100000000002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75" x14ac:dyDescent="0.25">
      <c r="A26" s="274" t="s">
        <v>530</v>
      </c>
      <c r="B26" s="275" t="s">
        <v>715</v>
      </c>
      <c r="C26" s="275" t="s">
        <v>531</v>
      </c>
      <c r="D26" s="276" t="s">
        <v>532</v>
      </c>
      <c r="E26" s="277" t="s">
        <v>365</v>
      </c>
      <c r="F26" s="277" t="s">
        <v>365</v>
      </c>
      <c r="G26" s="277" t="s">
        <v>365</v>
      </c>
      <c r="H26" s="277" t="s">
        <v>365</v>
      </c>
      <c r="I26" s="277" t="s">
        <v>365</v>
      </c>
      <c r="J26" s="277" t="s">
        <v>365</v>
      </c>
      <c r="K26" s="277" t="s">
        <v>365</v>
      </c>
      <c r="L26" s="277" t="s">
        <v>365</v>
      </c>
      <c r="M26" s="275" t="s">
        <v>533</v>
      </c>
      <c r="N26" s="278" t="s">
        <v>763</v>
      </c>
      <c r="O26" s="275" t="s">
        <v>715</v>
      </c>
      <c r="P26" s="279">
        <v>6805</v>
      </c>
      <c r="Q26" s="275" t="s">
        <v>534</v>
      </c>
      <c r="R26" s="279">
        <v>5274</v>
      </c>
      <c r="S26" s="275" t="s">
        <v>535</v>
      </c>
      <c r="T26" s="275" t="s">
        <v>535</v>
      </c>
      <c r="U26" s="275">
        <v>10</v>
      </c>
      <c r="V26" s="275">
        <v>10</v>
      </c>
      <c r="W26" s="275" t="s">
        <v>536</v>
      </c>
      <c r="X26" s="279">
        <v>5001</v>
      </c>
      <c r="Y26" s="275"/>
      <c r="Z26" s="275">
        <v>1</v>
      </c>
      <c r="AA26" s="279">
        <v>2804</v>
      </c>
      <c r="AB26" s="279">
        <v>2804</v>
      </c>
      <c r="AC26" s="275" t="s">
        <v>536</v>
      </c>
      <c r="AD26" s="279">
        <v>3308</v>
      </c>
      <c r="AE26" s="279">
        <v>0</v>
      </c>
      <c r="AF26" s="276" t="s">
        <v>537</v>
      </c>
      <c r="AG26" s="275" t="s">
        <v>538</v>
      </c>
      <c r="AH26" s="275" t="s">
        <v>539</v>
      </c>
      <c r="AI26" s="275" t="s">
        <v>540</v>
      </c>
      <c r="AJ26" s="275" t="s">
        <v>541</v>
      </c>
      <c r="AK26" s="275" t="s">
        <v>542</v>
      </c>
      <c r="AL26" s="280"/>
      <c r="AM26" s="280"/>
      <c r="AN26" s="281"/>
      <c r="AO26" s="280"/>
      <c r="AP26" s="275" t="s">
        <v>542</v>
      </c>
      <c r="AQ26" s="275" t="s">
        <v>543</v>
      </c>
      <c r="AR26" s="275" t="s">
        <v>544</v>
      </c>
      <c r="AS26" s="275" t="s">
        <v>543</v>
      </c>
      <c r="AT26" s="275" t="s">
        <v>545</v>
      </c>
      <c r="AU26" s="280"/>
      <c r="AV26" s="282" t="s">
        <v>654</v>
      </c>
      <c r="AW26" s="257">
        <v>1.7569999999999999</v>
      </c>
    </row>
    <row r="27" spans="1:49" x14ac:dyDescent="0.25">
      <c r="A27" s="283"/>
      <c r="B27" s="283"/>
      <c r="C27" s="283"/>
      <c r="D27" s="283"/>
      <c r="E27" s="283"/>
      <c r="F27" s="283"/>
      <c r="G27" s="283"/>
      <c r="H27" s="283"/>
      <c r="I27" s="283"/>
      <c r="J27" s="283"/>
      <c r="K27" s="283"/>
      <c r="L27" s="283"/>
      <c r="M27" s="283"/>
      <c r="N27" s="283"/>
      <c r="O27" s="275"/>
      <c r="P27" s="279"/>
      <c r="Q27" s="275"/>
      <c r="R27" s="279"/>
      <c r="S27" s="275"/>
      <c r="T27" s="275"/>
      <c r="U27" s="275"/>
      <c r="V27" s="275"/>
      <c r="W27" s="275" t="s">
        <v>546</v>
      </c>
      <c r="X27" s="279">
        <v>5098</v>
      </c>
      <c r="Y27" s="275" t="s">
        <v>546</v>
      </c>
      <c r="Z27" s="275"/>
      <c r="AA27" s="279"/>
      <c r="AB27" s="283"/>
      <c r="AC27" s="283"/>
      <c r="AD27" s="283"/>
      <c r="AE27" s="283"/>
      <c r="AF27" s="283"/>
      <c r="AG27" s="283"/>
      <c r="AH27" s="283"/>
      <c r="AI27" s="283"/>
      <c r="AJ27" s="283"/>
      <c r="AK27" s="283"/>
      <c r="AL27" s="283"/>
      <c r="AM27" s="283"/>
      <c r="AN27" s="283"/>
      <c r="AO27" s="283"/>
      <c r="AP27" s="283"/>
      <c r="AQ27" s="283"/>
      <c r="AR27" s="283"/>
      <c r="AS27" s="283"/>
      <c r="AT27" s="283"/>
      <c r="AU27" s="283"/>
      <c r="AV27" s="283"/>
      <c r="AW27" s="258"/>
    </row>
    <row r="28" spans="1:49" ht="30" x14ac:dyDescent="0.25">
      <c r="A28" s="283"/>
      <c r="B28" s="283"/>
      <c r="C28" s="283"/>
      <c r="D28" s="283"/>
      <c r="E28" s="283"/>
      <c r="F28" s="283"/>
      <c r="G28" s="283"/>
      <c r="H28" s="283"/>
      <c r="I28" s="283"/>
      <c r="J28" s="283"/>
      <c r="K28" s="283"/>
      <c r="L28" s="283"/>
      <c r="M28" s="283"/>
      <c r="N28" s="283"/>
      <c r="O28" s="275"/>
      <c r="P28" s="279"/>
      <c r="Q28" s="275"/>
      <c r="R28" s="279"/>
      <c r="S28" s="275"/>
      <c r="T28" s="275"/>
      <c r="U28" s="275"/>
      <c r="V28" s="275"/>
      <c r="W28" s="275" t="s">
        <v>547</v>
      </c>
      <c r="X28" s="279">
        <v>5266</v>
      </c>
      <c r="Y28" s="275"/>
      <c r="Z28" s="275"/>
      <c r="AA28" s="279">
        <v>3428</v>
      </c>
      <c r="AB28" s="283"/>
      <c r="AC28" s="283"/>
      <c r="AD28" s="283"/>
      <c r="AE28" s="283"/>
      <c r="AF28" s="283"/>
      <c r="AG28" s="283"/>
      <c r="AH28" s="283"/>
      <c r="AI28" s="283"/>
      <c r="AJ28" s="283"/>
      <c r="AK28" s="283"/>
      <c r="AL28" s="283"/>
      <c r="AM28" s="283"/>
      <c r="AN28" s="283"/>
      <c r="AO28" s="283"/>
      <c r="AP28" s="283"/>
      <c r="AQ28" s="283"/>
      <c r="AR28" s="283"/>
      <c r="AS28" s="283"/>
      <c r="AT28" s="283"/>
      <c r="AU28" s="283"/>
      <c r="AV28" s="283"/>
      <c r="AW28" s="258"/>
    </row>
    <row r="29" spans="1:49" x14ac:dyDescent="0.25">
      <c r="A29" s="283"/>
      <c r="B29" s="283"/>
      <c r="C29" s="283"/>
      <c r="D29" s="283"/>
      <c r="E29" s="283"/>
      <c r="F29" s="283"/>
      <c r="G29" s="283"/>
      <c r="H29" s="283"/>
      <c r="I29" s="283"/>
      <c r="J29" s="283"/>
      <c r="K29" s="283"/>
      <c r="L29" s="283"/>
      <c r="M29" s="283"/>
      <c r="N29" s="283"/>
      <c r="O29" s="275"/>
      <c r="P29" s="279"/>
      <c r="Q29" s="275"/>
      <c r="R29" s="279"/>
      <c r="S29" s="275"/>
      <c r="T29" s="275"/>
      <c r="U29" s="275"/>
      <c r="V29" s="275"/>
      <c r="W29" s="275" t="s">
        <v>548</v>
      </c>
      <c r="X29" s="279">
        <v>5158</v>
      </c>
      <c r="Y29" s="275"/>
      <c r="Z29" s="275"/>
      <c r="AA29" s="279">
        <v>3219</v>
      </c>
      <c r="AB29" s="283"/>
      <c r="AC29" s="283"/>
      <c r="AD29" s="283"/>
      <c r="AE29" s="283"/>
      <c r="AF29" s="283"/>
      <c r="AG29" s="283"/>
      <c r="AH29" s="283"/>
      <c r="AI29" s="283"/>
      <c r="AJ29" s="283"/>
      <c r="AK29" s="283"/>
      <c r="AL29" s="283"/>
      <c r="AM29" s="283"/>
      <c r="AN29" s="283"/>
      <c r="AO29" s="283"/>
      <c r="AP29" s="283"/>
      <c r="AQ29" s="283"/>
      <c r="AR29" s="283"/>
      <c r="AS29" s="283"/>
      <c r="AT29" s="283"/>
      <c r="AU29" s="283"/>
      <c r="AV29" s="283"/>
      <c r="AW29" s="258"/>
    </row>
    <row r="30" spans="1:49" x14ac:dyDescent="0.25">
      <c r="A30" s="283"/>
      <c r="B30" s="283"/>
      <c r="C30" s="283"/>
      <c r="D30" s="283"/>
      <c r="E30" s="283"/>
      <c r="F30" s="283"/>
      <c r="G30" s="283"/>
      <c r="H30" s="283"/>
      <c r="I30" s="283"/>
      <c r="J30" s="283"/>
      <c r="K30" s="283"/>
      <c r="L30" s="283"/>
      <c r="M30" s="283"/>
      <c r="N30" s="283"/>
      <c r="O30" s="275"/>
      <c r="P30" s="279"/>
      <c r="Q30" s="275"/>
      <c r="R30" s="279"/>
      <c r="S30" s="275"/>
      <c r="T30" s="275"/>
      <c r="U30" s="275"/>
      <c r="V30" s="275"/>
      <c r="W30" s="275" t="s">
        <v>549</v>
      </c>
      <c r="X30" s="279">
        <v>4112</v>
      </c>
      <c r="Y30" s="275"/>
      <c r="Z30" s="275"/>
      <c r="AA30" s="279">
        <v>3898</v>
      </c>
      <c r="AB30" s="283"/>
      <c r="AC30" s="283"/>
      <c r="AD30" s="283"/>
      <c r="AE30" s="283"/>
      <c r="AF30" s="283"/>
      <c r="AG30" s="283"/>
      <c r="AH30" s="283"/>
      <c r="AI30" s="283"/>
      <c r="AJ30" s="283"/>
      <c r="AK30" s="283"/>
      <c r="AL30" s="283"/>
      <c r="AM30" s="283"/>
      <c r="AN30" s="283"/>
      <c r="AO30" s="283"/>
      <c r="AP30" s="283"/>
      <c r="AQ30" s="283"/>
      <c r="AR30" s="283"/>
      <c r="AS30" s="283"/>
      <c r="AT30" s="283"/>
      <c r="AU30" s="283"/>
      <c r="AV30" s="283"/>
      <c r="AW30" s="258"/>
    </row>
    <row r="31" spans="1:49" x14ac:dyDescent="0.25">
      <c r="A31" s="283"/>
      <c r="B31" s="283"/>
      <c r="C31" s="283"/>
      <c r="D31" s="283"/>
      <c r="E31" s="283"/>
      <c r="F31" s="283"/>
      <c r="G31" s="283"/>
      <c r="H31" s="283"/>
      <c r="I31" s="283"/>
      <c r="J31" s="283"/>
      <c r="K31" s="283"/>
      <c r="L31" s="283"/>
      <c r="M31" s="283"/>
      <c r="N31" s="283"/>
      <c r="O31" s="275"/>
      <c r="P31" s="279"/>
      <c r="Q31" s="275"/>
      <c r="R31" s="279"/>
      <c r="S31" s="275"/>
      <c r="T31" s="275"/>
      <c r="U31" s="275"/>
      <c r="V31" s="275"/>
      <c r="W31" s="275" t="s">
        <v>550</v>
      </c>
      <c r="X31" s="279">
        <v>5274</v>
      </c>
      <c r="Y31" s="275" t="s">
        <v>550</v>
      </c>
      <c r="Z31" s="275"/>
      <c r="AA31" s="279"/>
      <c r="AB31" s="283"/>
      <c r="AC31" s="283"/>
      <c r="AD31" s="283"/>
      <c r="AE31" s="283"/>
      <c r="AF31" s="283"/>
      <c r="AG31" s="283"/>
      <c r="AH31" s="283"/>
      <c r="AI31" s="283"/>
      <c r="AJ31" s="283"/>
      <c r="AK31" s="283"/>
      <c r="AL31" s="283"/>
      <c r="AM31" s="283"/>
      <c r="AN31" s="283"/>
      <c r="AO31" s="283"/>
      <c r="AP31" s="283"/>
      <c r="AQ31" s="283"/>
      <c r="AR31" s="283"/>
      <c r="AS31" s="283"/>
      <c r="AT31" s="283"/>
      <c r="AU31" s="283"/>
      <c r="AV31" s="283"/>
      <c r="AW31" s="258"/>
    </row>
    <row r="32" spans="1:49" x14ac:dyDescent="0.25">
      <c r="A32" s="283"/>
      <c r="B32" s="283"/>
      <c r="C32" s="283"/>
      <c r="D32" s="283"/>
      <c r="E32" s="283"/>
      <c r="F32" s="283"/>
      <c r="G32" s="283"/>
      <c r="H32" s="283"/>
      <c r="I32" s="283"/>
      <c r="J32" s="283"/>
      <c r="K32" s="283"/>
      <c r="L32" s="283"/>
      <c r="M32" s="283"/>
      <c r="N32" s="283"/>
      <c r="O32" s="275"/>
      <c r="P32" s="279"/>
      <c r="Q32" s="275"/>
      <c r="R32" s="279"/>
      <c r="S32" s="275"/>
      <c r="T32" s="275"/>
      <c r="U32" s="275"/>
      <c r="V32" s="275"/>
      <c r="W32" s="275" t="s">
        <v>551</v>
      </c>
      <c r="X32" s="279">
        <v>5224</v>
      </c>
      <c r="Y32" s="275"/>
      <c r="Z32" s="275"/>
      <c r="AA32" s="279">
        <v>5224</v>
      </c>
      <c r="AB32" s="283"/>
      <c r="AC32" s="283"/>
      <c r="AD32" s="283"/>
      <c r="AE32" s="283"/>
      <c r="AF32" s="283"/>
      <c r="AG32" s="283"/>
      <c r="AH32" s="283"/>
      <c r="AI32" s="283"/>
      <c r="AJ32" s="283"/>
      <c r="AK32" s="283"/>
      <c r="AL32" s="283"/>
      <c r="AM32" s="283"/>
      <c r="AN32" s="283"/>
      <c r="AO32" s="283"/>
      <c r="AP32" s="283"/>
      <c r="AQ32" s="283"/>
      <c r="AR32" s="283"/>
      <c r="AS32" s="283"/>
      <c r="AT32" s="283"/>
      <c r="AU32" s="283"/>
      <c r="AV32" s="283"/>
      <c r="AW32" s="258"/>
    </row>
    <row r="33" spans="1:49" x14ac:dyDescent="0.25">
      <c r="A33" s="283"/>
      <c r="B33" s="283"/>
      <c r="C33" s="283"/>
      <c r="D33" s="283"/>
      <c r="E33" s="283"/>
      <c r="F33" s="283"/>
      <c r="G33" s="283"/>
      <c r="H33" s="283"/>
      <c r="I33" s="283"/>
      <c r="J33" s="283"/>
      <c r="K33" s="283"/>
      <c r="L33" s="283"/>
      <c r="M33" s="283"/>
      <c r="N33" s="283"/>
      <c r="O33" s="275"/>
      <c r="P33" s="279"/>
      <c r="Q33" s="275"/>
      <c r="R33" s="279"/>
      <c r="S33" s="275"/>
      <c r="T33" s="275"/>
      <c r="U33" s="275"/>
      <c r="V33" s="275"/>
      <c r="W33" s="275" t="s">
        <v>552</v>
      </c>
      <c r="X33" s="279">
        <v>4522</v>
      </c>
      <c r="Y33" s="275"/>
      <c r="Z33" s="275"/>
      <c r="AA33" s="279">
        <v>3924</v>
      </c>
      <c r="AB33" s="283"/>
      <c r="AC33" s="283"/>
      <c r="AD33" s="283"/>
      <c r="AE33" s="283"/>
      <c r="AF33" s="283"/>
      <c r="AG33" s="283"/>
      <c r="AH33" s="283"/>
      <c r="AI33" s="283"/>
      <c r="AJ33" s="283"/>
      <c r="AK33" s="283"/>
      <c r="AL33" s="283"/>
      <c r="AM33" s="283"/>
      <c r="AN33" s="283"/>
      <c r="AO33" s="283"/>
      <c r="AP33" s="283"/>
      <c r="AQ33" s="283"/>
      <c r="AR33" s="283"/>
      <c r="AS33" s="283"/>
      <c r="AT33" s="283"/>
      <c r="AU33" s="283"/>
      <c r="AV33" s="283"/>
      <c r="AW33" s="258"/>
    </row>
    <row r="34" spans="1:49" x14ac:dyDescent="0.25">
      <c r="A34" s="283"/>
      <c r="B34" s="283"/>
      <c r="C34" s="283"/>
      <c r="D34" s="283"/>
      <c r="E34" s="283"/>
      <c r="F34" s="283"/>
      <c r="G34" s="283"/>
      <c r="H34" s="283"/>
      <c r="I34" s="283"/>
      <c r="J34" s="283"/>
      <c r="K34" s="283"/>
      <c r="L34" s="283"/>
      <c r="M34" s="283"/>
      <c r="N34" s="283"/>
      <c r="O34" s="275"/>
      <c r="P34" s="279"/>
      <c r="Q34" s="275"/>
      <c r="R34" s="279"/>
      <c r="S34" s="275"/>
      <c r="T34" s="275"/>
      <c r="U34" s="275"/>
      <c r="V34" s="275"/>
      <c r="W34" s="275" t="s">
        <v>553</v>
      </c>
      <c r="X34" s="279">
        <v>4203</v>
      </c>
      <c r="Y34" s="275" t="s">
        <v>553</v>
      </c>
      <c r="Z34" s="275"/>
      <c r="AA34" s="279"/>
      <c r="AB34" s="283"/>
      <c r="AC34" s="283"/>
      <c r="AD34" s="283"/>
      <c r="AE34" s="283"/>
      <c r="AF34" s="283"/>
      <c r="AG34" s="283"/>
      <c r="AH34" s="283"/>
      <c r="AI34" s="283"/>
      <c r="AJ34" s="283"/>
      <c r="AK34" s="283"/>
      <c r="AL34" s="283"/>
      <c r="AM34" s="283"/>
      <c r="AN34" s="283"/>
      <c r="AO34" s="283"/>
      <c r="AP34" s="283"/>
      <c r="AQ34" s="283"/>
      <c r="AR34" s="283"/>
      <c r="AS34" s="283"/>
      <c r="AT34" s="283"/>
      <c r="AU34" s="283"/>
      <c r="AV34" s="283"/>
      <c r="AW34" s="258"/>
    </row>
    <row r="35" spans="1:49" x14ac:dyDescent="0.25">
      <c r="A35" s="283"/>
      <c r="B35" s="283"/>
      <c r="C35" s="283"/>
      <c r="D35" s="283"/>
      <c r="E35" s="283"/>
      <c r="F35" s="283"/>
      <c r="G35" s="283"/>
      <c r="H35" s="283"/>
      <c r="I35" s="283"/>
      <c r="J35" s="283"/>
      <c r="K35" s="283"/>
      <c r="L35" s="283"/>
      <c r="M35" s="283"/>
      <c r="N35" s="283"/>
      <c r="O35" s="275"/>
      <c r="P35" s="279"/>
      <c r="Q35" s="275"/>
      <c r="R35" s="279"/>
      <c r="S35" s="275"/>
      <c r="T35" s="275"/>
      <c r="U35" s="275"/>
      <c r="V35" s="275"/>
      <c r="W35" s="275" t="s">
        <v>554</v>
      </c>
      <c r="X35" s="279">
        <v>5271</v>
      </c>
      <c r="Y35" s="275" t="s">
        <v>554</v>
      </c>
      <c r="Z35" s="275"/>
      <c r="AA35" s="279"/>
      <c r="AB35" s="283"/>
      <c r="AC35" s="283"/>
      <c r="AD35" s="283"/>
      <c r="AE35" s="283"/>
      <c r="AF35" s="283"/>
      <c r="AG35" s="283"/>
      <c r="AH35" s="283"/>
      <c r="AI35" s="283"/>
      <c r="AJ35" s="283"/>
      <c r="AK35" s="283"/>
      <c r="AL35" s="283"/>
      <c r="AM35" s="283"/>
      <c r="AN35" s="283"/>
      <c r="AO35" s="283"/>
      <c r="AP35" s="283"/>
      <c r="AQ35" s="283"/>
      <c r="AR35" s="283"/>
      <c r="AS35" s="283"/>
      <c r="AT35" s="283"/>
      <c r="AU35" s="283"/>
      <c r="AV35" s="283"/>
      <c r="AW35" s="258"/>
    </row>
    <row r="36" spans="1:49" ht="75" x14ac:dyDescent="0.25">
      <c r="A36" s="274" t="s">
        <v>690</v>
      </c>
      <c r="B36" s="275" t="s">
        <v>716</v>
      </c>
      <c r="C36" s="275" t="s">
        <v>531</v>
      </c>
      <c r="D36" s="276" t="s">
        <v>691</v>
      </c>
      <c r="E36" s="277" t="s">
        <v>365</v>
      </c>
      <c r="F36" s="277" t="s">
        <v>365</v>
      </c>
      <c r="G36" s="277" t="s">
        <v>365</v>
      </c>
      <c r="H36" s="277" t="s">
        <v>365</v>
      </c>
      <c r="I36" s="277" t="s">
        <v>365</v>
      </c>
      <c r="J36" s="277" t="s">
        <v>365</v>
      </c>
      <c r="K36" s="277" t="s">
        <v>365</v>
      </c>
      <c r="L36" s="277" t="s">
        <v>365</v>
      </c>
      <c r="M36" s="275" t="s">
        <v>533</v>
      </c>
      <c r="N36" s="278" t="s">
        <v>692</v>
      </c>
      <c r="O36" s="275" t="s">
        <v>716</v>
      </c>
      <c r="P36" s="279">
        <v>2239</v>
      </c>
      <c r="Q36" s="275" t="s">
        <v>693</v>
      </c>
      <c r="R36" s="279">
        <v>2239</v>
      </c>
      <c r="S36" s="275" t="s">
        <v>535</v>
      </c>
      <c r="T36" s="275" t="s">
        <v>535</v>
      </c>
      <c r="U36" s="275">
        <v>7</v>
      </c>
      <c r="V36" s="275">
        <v>7</v>
      </c>
      <c r="W36" s="275" t="s">
        <v>694</v>
      </c>
      <c r="X36" s="279">
        <v>2094</v>
      </c>
      <c r="Y36" s="275"/>
      <c r="Z36" s="275"/>
      <c r="AA36" s="279"/>
      <c r="AB36" s="279">
        <v>2094</v>
      </c>
      <c r="AC36" s="275" t="s">
        <v>694</v>
      </c>
      <c r="AD36" s="279">
        <v>2094</v>
      </c>
      <c r="AE36" s="279">
        <v>2094</v>
      </c>
      <c r="AF36" s="276" t="s">
        <v>695</v>
      </c>
      <c r="AG36" s="275" t="s">
        <v>696</v>
      </c>
      <c r="AH36" s="275" t="s">
        <v>697</v>
      </c>
      <c r="AI36" s="275" t="s">
        <v>698</v>
      </c>
      <c r="AJ36" s="275" t="s">
        <v>699</v>
      </c>
      <c r="AK36" s="275" t="s">
        <v>700</v>
      </c>
      <c r="AL36" s="275"/>
      <c r="AM36" s="275"/>
      <c r="AN36" s="275"/>
      <c r="AO36" s="276" t="s">
        <v>701</v>
      </c>
      <c r="AP36" s="275" t="s">
        <v>702</v>
      </c>
      <c r="AQ36" s="275" t="s">
        <v>703</v>
      </c>
      <c r="AR36" s="275" t="s">
        <v>702</v>
      </c>
      <c r="AS36" s="275" t="s">
        <v>703</v>
      </c>
      <c r="AT36" s="275" t="s">
        <v>704</v>
      </c>
      <c r="AU36" s="275"/>
      <c r="AV36" s="275" t="s">
        <v>710</v>
      </c>
      <c r="AW36" s="257">
        <v>1.2150000000000001</v>
      </c>
    </row>
    <row r="37" spans="1:49" x14ac:dyDescent="0.25">
      <c r="A37" s="274" t="s">
        <v>701</v>
      </c>
      <c r="B37" s="275"/>
      <c r="C37" s="275"/>
      <c r="D37" s="276" t="s">
        <v>701</v>
      </c>
      <c r="E37" s="277"/>
      <c r="F37" s="277"/>
      <c r="G37" s="277"/>
      <c r="H37" s="277"/>
      <c r="I37" s="277"/>
      <c r="J37" s="277"/>
      <c r="K37" s="277"/>
      <c r="L37" s="277"/>
      <c r="M37" s="275" t="s">
        <v>701</v>
      </c>
      <c r="N37" s="278"/>
      <c r="O37" s="275"/>
      <c r="P37" s="279"/>
      <c r="Q37" s="275"/>
      <c r="R37" s="279"/>
      <c r="S37" s="275"/>
      <c r="T37" s="275"/>
      <c r="U37" s="275"/>
      <c r="V37" s="275"/>
      <c r="W37" s="275" t="s">
        <v>705</v>
      </c>
      <c r="X37" s="279">
        <v>2200</v>
      </c>
      <c r="Y37" s="275"/>
      <c r="Z37" s="275"/>
      <c r="AA37" s="279"/>
      <c r="AB37" s="279"/>
      <c r="AC37" s="275"/>
      <c r="AD37" s="279"/>
      <c r="AE37" s="279"/>
      <c r="AF37" s="276" t="s">
        <v>701</v>
      </c>
      <c r="AG37" s="275"/>
      <c r="AH37" s="275"/>
      <c r="AI37" s="275"/>
      <c r="AJ37" s="275"/>
      <c r="AK37" s="275"/>
      <c r="AL37" s="275"/>
      <c r="AM37" s="275"/>
      <c r="AN37" s="275"/>
      <c r="AO37" s="276" t="s">
        <v>701</v>
      </c>
      <c r="AP37" s="275"/>
      <c r="AQ37" s="275"/>
      <c r="AR37" s="275"/>
      <c r="AS37" s="275"/>
      <c r="AT37" s="275"/>
      <c r="AU37" s="275"/>
      <c r="AV37" s="275"/>
    </row>
    <row r="38" spans="1:49" x14ac:dyDescent="0.25">
      <c r="A38" s="274" t="s">
        <v>701</v>
      </c>
      <c r="B38" s="275"/>
      <c r="C38" s="275"/>
      <c r="D38" s="276" t="s">
        <v>701</v>
      </c>
      <c r="E38" s="277"/>
      <c r="F38" s="277"/>
      <c r="G38" s="277"/>
      <c r="H38" s="277"/>
      <c r="I38" s="277"/>
      <c r="J38" s="277"/>
      <c r="K38" s="277"/>
      <c r="L38" s="277"/>
      <c r="M38" s="275" t="s">
        <v>701</v>
      </c>
      <c r="N38" s="278"/>
      <c r="O38" s="275"/>
      <c r="P38" s="279"/>
      <c r="Q38" s="275"/>
      <c r="R38" s="279"/>
      <c r="S38" s="275"/>
      <c r="T38" s="275"/>
      <c r="U38" s="275"/>
      <c r="V38" s="275"/>
      <c r="W38" s="275" t="s">
        <v>536</v>
      </c>
      <c r="X38" s="279">
        <v>2239</v>
      </c>
      <c r="Y38" s="275"/>
      <c r="Z38" s="275"/>
      <c r="AA38" s="279"/>
      <c r="AB38" s="279"/>
      <c r="AC38" s="275"/>
      <c r="AD38" s="279"/>
      <c r="AE38" s="279"/>
      <c r="AF38" s="276" t="s">
        <v>701</v>
      </c>
      <c r="AG38" s="275"/>
      <c r="AH38" s="275"/>
      <c r="AI38" s="275"/>
      <c r="AJ38" s="275"/>
      <c r="AK38" s="275"/>
      <c r="AL38" s="275"/>
      <c r="AM38" s="275"/>
      <c r="AN38" s="275"/>
      <c r="AO38" s="276" t="s">
        <v>701</v>
      </c>
      <c r="AP38" s="275"/>
      <c r="AQ38" s="275"/>
      <c r="AR38" s="275"/>
      <c r="AS38" s="275"/>
      <c r="AT38" s="275"/>
      <c r="AU38" s="275"/>
      <c r="AV38" s="275"/>
    </row>
    <row r="39" spans="1:49" x14ac:dyDescent="0.25">
      <c r="A39" s="274" t="s">
        <v>701</v>
      </c>
      <c r="B39" s="275"/>
      <c r="C39" s="275"/>
      <c r="D39" s="276" t="s">
        <v>701</v>
      </c>
      <c r="E39" s="277"/>
      <c r="F39" s="277"/>
      <c r="G39" s="277"/>
      <c r="H39" s="277"/>
      <c r="I39" s="277"/>
      <c r="J39" s="277"/>
      <c r="K39" s="277"/>
      <c r="L39" s="277"/>
      <c r="M39" s="275" t="s">
        <v>701</v>
      </c>
      <c r="N39" s="278"/>
      <c r="O39" s="275"/>
      <c r="P39" s="279"/>
      <c r="Q39" s="275"/>
      <c r="R39" s="279"/>
      <c r="S39" s="275"/>
      <c r="T39" s="275"/>
      <c r="U39" s="275"/>
      <c r="V39" s="275"/>
      <c r="W39" s="275" t="s">
        <v>706</v>
      </c>
      <c r="X39" s="279">
        <v>2085</v>
      </c>
      <c r="Y39" s="275"/>
      <c r="Z39" s="275"/>
      <c r="AA39" s="279"/>
      <c r="AB39" s="279"/>
      <c r="AC39" s="275"/>
      <c r="AD39" s="279"/>
      <c r="AE39" s="279"/>
      <c r="AF39" s="276" t="s">
        <v>701</v>
      </c>
      <c r="AG39" s="275"/>
      <c r="AH39" s="275"/>
      <c r="AI39" s="275"/>
      <c r="AJ39" s="275"/>
      <c r="AK39" s="275"/>
      <c r="AL39" s="275"/>
      <c r="AM39" s="275"/>
      <c r="AN39" s="275"/>
      <c r="AO39" s="276" t="s">
        <v>701</v>
      </c>
      <c r="AP39" s="275"/>
      <c r="AQ39" s="275"/>
      <c r="AR39" s="275"/>
      <c r="AS39" s="275"/>
      <c r="AT39" s="275"/>
      <c r="AU39" s="275"/>
      <c r="AV39" s="275"/>
    </row>
    <row r="40" spans="1:49" x14ac:dyDescent="0.25">
      <c r="A40" s="274" t="s">
        <v>701</v>
      </c>
      <c r="B40" s="275"/>
      <c r="C40" s="275"/>
      <c r="D40" s="276" t="s">
        <v>701</v>
      </c>
      <c r="E40" s="277"/>
      <c r="F40" s="277"/>
      <c r="G40" s="277"/>
      <c r="H40" s="277"/>
      <c r="I40" s="277"/>
      <c r="J40" s="277"/>
      <c r="K40" s="277"/>
      <c r="L40" s="277"/>
      <c r="M40" s="275" t="s">
        <v>701</v>
      </c>
      <c r="N40" s="278"/>
      <c r="O40" s="275"/>
      <c r="P40" s="279"/>
      <c r="Q40" s="275"/>
      <c r="R40" s="279"/>
      <c r="S40" s="275"/>
      <c r="T40" s="275"/>
      <c r="U40" s="275"/>
      <c r="V40" s="275"/>
      <c r="W40" s="275" t="s">
        <v>707</v>
      </c>
      <c r="X40" s="279">
        <v>2239</v>
      </c>
      <c r="Y40" s="275"/>
      <c r="Z40" s="275"/>
      <c r="AA40" s="279"/>
      <c r="AB40" s="279"/>
      <c r="AC40" s="275"/>
      <c r="AD40" s="279"/>
      <c r="AE40" s="279"/>
      <c r="AF40" s="276" t="s">
        <v>701</v>
      </c>
      <c r="AG40" s="275"/>
      <c r="AH40" s="275"/>
      <c r="AI40" s="275"/>
      <c r="AJ40" s="275"/>
      <c r="AK40" s="275"/>
      <c r="AL40" s="275"/>
      <c r="AM40" s="275"/>
      <c r="AN40" s="275"/>
      <c r="AO40" s="276" t="s">
        <v>701</v>
      </c>
      <c r="AP40" s="275"/>
      <c r="AQ40" s="275"/>
      <c r="AR40" s="275"/>
      <c r="AS40" s="275"/>
      <c r="AT40" s="275"/>
      <c r="AU40" s="275"/>
      <c r="AV40" s="275"/>
    </row>
    <row r="41" spans="1:49" x14ac:dyDescent="0.25">
      <c r="A41" s="274" t="s">
        <v>701</v>
      </c>
      <c r="B41" s="275"/>
      <c r="C41" s="275"/>
      <c r="D41" s="276" t="s">
        <v>701</v>
      </c>
      <c r="E41" s="277"/>
      <c r="F41" s="277"/>
      <c r="G41" s="277"/>
      <c r="H41" s="277"/>
      <c r="I41" s="277"/>
      <c r="J41" s="277"/>
      <c r="K41" s="277"/>
      <c r="L41" s="277"/>
      <c r="M41" s="275" t="s">
        <v>701</v>
      </c>
      <c r="N41" s="278"/>
      <c r="O41" s="275"/>
      <c r="P41" s="279"/>
      <c r="Q41" s="275"/>
      <c r="R41" s="279"/>
      <c r="S41" s="275"/>
      <c r="T41" s="275"/>
      <c r="U41" s="275"/>
      <c r="V41" s="275"/>
      <c r="W41" s="275" t="s">
        <v>708</v>
      </c>
      <c r="X41" s="279">
        <v>0</v>
      </c>
      <c r="Y41" s="275" t="s">
        <v>708</v>
      </c>
      <c r="Z41" s="275"/>
      <c r="AA41" s="279"/>
      <c r="AB41" s="279"/>
      <c r="AC41" s="275"/>
      <c r="AD41" s="279"/>
      <c r="AE41" s="279"/>
      <c r="AF41" s="276" t="s">
        <v>701</v>
      </c>
      <c r="AG41" s="275"/>
      <c r="AH41" s="275"/>
      <c r="AI41" s="275"/>
      <c r="AJ41" s="275"/>
      <c r="AK41" s="275"/>
      <c r="AL41" s="275"/>
      <c r="AM41" s="275"/>
      <c r="AN41" s="275"/>
      <c r="AO41" s="276" t="s">
        <v>701</v>
      </c>
      <c r="AP41" s="275"/>
      <c r="AQ41" s="275"/>
      <c r="AR41" s="275"/>
      <c r="AS41" s="275"/>
      <c r="AT41" s="275"/>
      <c r="AU41" s="275"/>
      <c r="AV41" s="275"/>
    </row>
    <row r="42" spans="1:49" x14ac:dyDescent="0.25">
      <c r="A42" s="274" t="s">
        <v>701</v>
      </c>
      <c r="B42" s="275"/>
      <c r="C42" s="275"/>
      <c r="D42" s="276" t="s">
        <v>701</v>
      </c>
      <c r="E42" s="277"/>
      <c r="F42" s="277"/>
      <c r="G42" s="277"/>
      <c r="H42" s="277"/>
      <c r="I42" s="277"/>
      <c r="J42" s="277"/>
      <c r="K42" s="277"/>
      <c r="L42" s="277"/>
      <c r="M42" s="275" t="s">
        <v>701</v>
      </c>
      <c r="N42" s="278"/>
      <c r="O42" s="275"/>
      <c r="P42" s="279"/>
      <c r="Q42" s="275"/>
      <c r="R42" s="279"/>
      <c r="S42" s="275"/>
      <c r="T42" s="275"/>
      <c r="U42" s="275"/>
      <c r="V42" s="275"/>
      <c r="W42" s="275" t="s">
        <v>709</v>
      </c>
      <c r="X42" s="279">
        <v>0</v>
      </c>
      <c r="Y42" s="275" t="s">
        <v>709</v>
      </c>
      <c r="Z42" s="275"/>
      <c r="AA42" s="279"/>
      <c r="AB42" s="279"/>
      <c r="AC42" s="275"/>
      <c r="AD42" s="279"/>
      <c r="AE42" s="279"/>
      <c r="AF42" s="276" t="s">
        <v>701</v>
      </c>
      <c r="AG42" s="275"/>
      <c r="AH42" s="275"/>
      <c r="AI42" s="275"/>
      <c r="AJ42" s="275"/>
      <c r="AK42" s="275"/>
      <c r="AL42" s="275"/>
      <c r="AM42" s="275"/>
      <c r="AN42" s="275"/>
      <c r="AO42" s="276" t="s">
        <v>701</v>
      </c>
      <c r="AP42" s="275"/>
      <c r="AQ42" s="275"/>
      <c r="AR42" s="275"/>
      <c r="AS42" s="275"/>
      <c r="AT42" s="275"/>
      <c r="AU42" s="275"/>
      <c r="AV42" s="275"/>
    </row>
    <row r="43" spans="1:49" ht="60" x14ac:dyDescent="0.25">
      <c r="A43" s="274" t="s">
        <v>717</v>
      </c>
      <c r="B43" s="275" t="s">
        <v>716</v>
      </c>
      <c r="C43" s="275" t="s">
        <v>531</v>
      </c>
      <c r="D43" s="276" t="s">
        <v>718</v>
      </c>
      <c r="E43" s="277" t="s">
        <v>365</v>
      </c>
      <c r="F43" s="277" t="s">
        <v>365</v>
      </c>
      <c r="G43" s="277" t="s">
        <v>365</v>
      </c>
      <c r="H43" s="277" t="s">
        <v>365</v>
      </c>
      <c r="I43" s="277" t="s">
        <v>365</v>
      </c>
      <c r="J43" s="277" t="s">
        <v>365</v>
      </c>
      <c r="K43" s="277" t="s">
        <v>365</v>
      </c>
      <c r="L43" s="277" t="s">
        <v>365</v>
      </c>
      <c r="M43" s="275" t="s">
        <v>719</v>
      </c>
      <c r="N43" s="278" t="s">
        <v>762</v>
      </c>
      <c r="O43" s="275" t="s">
        <v>720</v>
      </c>
      <c r="P43" s="279">
        <v>119285</v>
      </c>
      <c r="Q43" s="275" t="s">
        <v>721</v>
      </c>
      <c r="R43" s="279">
        <v>119285</v>
      </c>
      <c r="S43" s="275" t="s">
        <v>722</v>
      </c>
      <c r="T43" s="275" t="s">
        <v>723</v>
      </c>
      <c r="U43" s="275">
        <v>2</v>
      </c>
      <c r="V43" s="275">
        <v>2</v>
      </c>
      <c r="W43" s="275" t="s">
        <v>724</v>
      </c>
      <c r="X43" s="279">
        <v>119285</v>
      </c>
      <c r="Y43" s="283"/>
      <c r="Z43" s="275">
        <v>1</v>
      </c>
      <c r="AA43" s="279">
        <v>119282</v>
      </c>
      <c r="AB43" s="279">
        <v>119282</v>
      </c>
      <c r="AC43" s="275" t="s">
        <v>724</v>
      </c>
      <c r="AD43" s="279">
        <v>143139</v>
      </c>
      <c r="AE43" s="279">
        <v>42942</v>
      </c>
      <c r="AF43" s="276" t="s">
        <v>725</v>
      </c>
      <c r="AG43" s="275" t="s">
        <v>726</v>
      </c>
      <c r="AH43" s="275" t="s">
        <v>727</v>
      </c>
      <c r="AI43" s="275" t="s">
        <v>728</v>
      </c>
      <c r="AJ43" s="275" t="s">
        <v>729</v>
      </c>
      <c r="AK43" s="275" t="s">
        <v>730</v>
      </c>
      <c r="AL43" s="283"/>
      <c r="AM43" s="283"/>
      <c r="AN43" s="283"/>
      <c r="AO43" s="283"/>
      <c r="AP43" s="275" t="s">
        <v>731</v>
      </c>
      <c r="AQ43" s="275" t="s">
        <v>732</v>
      </c>
      <c r="AR43" s="275" t="s">
        <v>731</v>
      </c>
      <c r="AS43" s="275" t="s">
        <v>732</v>
      </c>
      <c r="AT43" s="275" t="s">
        <v>733</v>
      </c>
      <c r="AU43" s="283"/>
      <c r="AV43" s="283"/>
      <c r="AW43" s="19">
        <v>143.13900000000001</v>
      </c>
    </row>
    <row r="44" spans="1:49" x14ac:dyDescent="0.25">
      <c r="A44" s="283"/>
      <c r="B44" s="283"/>
      <c r="C44" s="283"/>
      <c r="D44" s="283"/>
      <c r="E44" s="283"/>
      <c r="F44" s="283"/>
      <c r="G44" s="283"/>
      <c r="H44" s="283"/>
      <c r="I44" s="283"/>
      <c r="J44" s="283"/>
      <c r="K44" s="283"/>
      <c r="L44" s="283"/>
      <c r="M44" s="283"/>
      <c r="N44" s="283"/>
      <c r="O44" s="283"/>
      <c r="P44" s="283"/>
      <c r="Q44" s="283"/>
      <c r="R44" s="283"/>
      <c r="S44" s="283"/>
      <c r="T44" s="283"/>
      <c r="U44" s="283"/>
      <c r="V44" s="283"/>
      <c r="W44" s="275" t="s">
        <v>554</v>
      </c>
      <c r="X44" s="279">
        <v>119285</v>
      </c>
      <c r="Y44" s="283"/>
      <c r="Z44" s="275"/>
      <c r="AA44" s="279">
        <v>119233</v>
      </c>
      <c r="AB44" s="283"/>
      <c r="AC44" s="283"/>
      <c r="AD44" s="283"/>
      <c r="AE44" s="283"/>
      <c r="AF44" s="283"/>
      <c r="AG44" s="283"/>
      <c r="AH44" s="283"/>
      <c r="AI44" s="283"/>
      <c r="AJ44" s="283"/>
      <c r="AK44" s="283"/>
      <c r="AL44" s="283"/>
      <c r="AM44" s="283"/>
      <c r="AN44" s="283"/>
      <c r="AO44" s="283"/>
      <c r="AP44" s="283"/>
      <c r="AQ44" s="283"/>
      <c r="AR44" s="283"/>
      <c r="AS44" s="283"/>
      <c r="AT44" s="283"/>
      <c r="AU44" s="283"/>
      <c r="AV44" s="283"/>
    </row>
    <row r="45" spans="1:49" ht="90" x14ac:dyDescent="0.25">
      <c r="A45" s="292">
        <v>4</v>
      </c>
      <c r="B45" s="293" t="s">
        <v>761</v>
      </c>
      <c r="C45" s="275" t="s">
        <v>531</v>
      </c>
      <c r="D45" s="294" t="s">
        <v>743</v>
      </c>
      <c r="E45" s="277" t="s">
        <v>365</v>
      </c>
      <c r="F45" s="277" t="s">
        <v>365</v>
      </c>
      <c r="G45" s="277" t="s">
        <v>365</v>
      </c>
      <c r="H45" s="277" t="s">
        <v>365</v>
      </c>
      <c r="I45" s="277" t="s">
        <v>365</v>
      </c>
      <c r="J45" s="277" t="s">
        <v>365</v>
      </c>
      <c r="K45" s="277" t="s">
        <v>365</v>
      </c>
      <c r="L45" s="277" t="s">
        <v>365</v>
      </c>
      <c r="M45" s="295" t="s">
        <v>744</v>
      </c>
      <c r="N45" s="296" t="s">
        <v>745</v>
      </c>
      <c r="O45" s="293" t="s">
        <v>742</v>
      </c>
      <c r="P45" s="297">
        <v>0</v>
      </c>
      <c r="Q45" s="296" t="s">
        <v>746</v>
      </c>
      <c r="R45" s="297">
        <v>0</v>
      </c>
      <c r="S45" s="298" t="s">
        <v>747</v>
      </c>
      <c r="T45" s="298" t="s">
        <v>747</v>
      </c>
      <c r="U45" s="292">
        <v>1</v>
      </c>
      <c r="V45" s="299">
        <v>1</v>
      </c>
      <c r="W45" s="296" t="s">
        <v>748</v>
      </c>
      <c r="X45" s="300">
        <v>0</v>
      </c>
      <c r="Y45" s="301"/>
      <c r="Z45" s="295"/>
      <c r="AA45" s="302"/>
      <c r="AB45" s="300">
        <v>0</v>
      </c>
      <c r="AC45" s="296" t="s">
        <v>748</v>
      </c>
      <c r="AD45" s="297">
        <v>0</v>
      </c>
      <c r="AE45" s="300">
        <v>0</v>
      </c>
      <c r="AF45" s="298"/>
      <c r="AG45" s="296"/>
      <c r="AH45" s="303"/>
      <c r="AI45" s="303"/>
      <c r="AJ45" s="303"/>
      <c r="AK45" s="303"/>
      <c r="AL45" s="304" t="s">
        <v>749</v>
      </c>
      <c r="AM45" s="305" t="s">
        <v>750</v>
      </c>
      <c r="AN45" s="295"/>
      <c r="AO45" s="295"/>
      <c r="AP45" s="303"/>
      <c r="AQ45" s="303">
        <v>45209</v>
      </c>
      <c r="AR45" s="303"/>
      <c r="AS45" s="303">
        <v>45209</v>
      </c>
      <c r="AT45" s="303">
        <v>46304</v>
      </c>
      <c r="AU45" s="296"/>
      <c r="AV45" s="296" t="s">
        <v>751</v>
      </c>
      <c r="AW45" s="19">
        <v>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tabSelected="1" topLeftCell="A7" zoomScale="85" zoomScaleNormal="85" zoomScaleSheetLayoutView="71" workbookViewId="0">
      <selection activeCell="B25" sqref="B25"/>
    </sheetView>
  </sheetViews>
  <sheetFormatPr defaultRowHeight="15" x14ac:dyDescent="0.25"/>
  <cols>
    <col min="1" max="1" width="58.7109375" style="170" customWidth="1"/>
    <col min="2" max="2" width="48.28515625" style="170" customWidth="1"/>
  </cols>
  <sheetData>
    <row r="1" spans="1:2" ht="18.75" x14ac:dyDescent="0.25">
      <c r="B1" s="37" t="s">
        <v>70</v>
      </c>
    </row>
    <row r="2" spans="1:2" ht="18.75" x14ac:dyDescent="0.3">
      <c r="B2" s="15" t="s">
        <v>11</v>
      </c>
    </row>
    <row r="3" spans="1:2" ht="18.75" x14ac:dyDescent="0.3">
      <c r="B3" s="15" t="s">
        <v>677</v>
      </c>
    </row>
    <row r="5" spans="1:2" ht="18.75" x14ac:dyDescent="0.3">
      <c r="A5" s="477" t="str">
        <f>'1. паспорт местоположение'!A5:C5</f>
        <v>Год раскрытия информации: 2024 год</v>
      </c>
      <c r="B5" s="477"/>
    </row>
    <row r="6" spans="1:2" ht="18.75" x14ac:dyDescent="0.3">
      <c r="A6" s="249"/>
      <c r="B6" s="249"/>
    </row>
    <row r="7" spans="1:2" ht="18.75" x14ac:dyDescent="0.25">
      <c r="A7" s="313" t="s">
        <v>10</v>
      </c>
      <c r="B7" s="313"/>
    </row>
    <row r="8" spans="1:2" ht="18.75" x14ac:dyDescent="0.25">
      <c r="A8" s="132"/>
      <c r="B8" s="132"/>
    </row>
    <row r="9" spans="1:2" ht="15.75" x14ac:dyDescent="0.25">
      <c r="A9" s="478" t="str">
        <f>'1. паспорт местоположение'!A9:C9</f>
        <v>АО  "Россети Тюмень"</v>
      </c>
      <c r="B9" s="478"/>
    </row>
    <row r="10" spans="1:2" ht="18.75" x14ac:dyDescent="0.25">
      <c r="A10" s="475" t="s">
        <v>9</v>
      </c>
      <c r="B10" s="475"/>
    </row>
    <row r="11" spans="1:2" ht="18.75" x14ac:dyDescent="0.25">
      <c r="A11" s="132"/>
      <c r="B11" s="132"/>
    </row>
    <row r="12" spans="1:2" ht="15.75" x14ac:dyDescent="0.25">
      <c r="A12" s="479" t="str">
        <f>'1. паспорт местоположение'!A12:C12</f>
        <v>F_TP3600.PS.0035</v>
      </c>
      <c r="B12" s="479"/>
    </row>
    <row r="13" spans="1:2" ht="18.75" x14ac:dyDescent="0.25">
      <c r="A13" s="475" t="s">
        <v>8</v>
      </c>
      <c r="B13" s="475"/>
    </row>
    <row r="14" spans="1:2" ht="18.75" x14ac:dyDescent="0.25">
      <c r="A14" s="11"/>
      <c r="B14" s="11"/>
    </row>
    <row r="15" spans="1:2" ht="15.75" x14ac:dyDescent="0.25">
      <c r="A15" s="474" t="str">
        <f>'1. паспорт местоположение'!A15:C15</f>
        <v>Реконструкция ПС 35/10кВ Дубровное (КРУН-10, РЗА, В-35, ограждение)</v>
      </c>
      <c r="B15" s="474"/>
    </row>
    <row r="16" spans="1:2" ht="18.75" x14ac:dyDescent="0.25">
      <c r="A16" s="475" t="s">
        <v>7</v>
      </c>
      <c r="B16" s="475"/>
    </row>
    <row r="17" spans="1:2" ht="15.75" x14ac:dyDescent="0.25">
      <c r="A17" s="125"/>
      <c r="B17" s="251"/>
    </row>
    <row r="18" spans="1:2" x14ac:dyDescent="0.25">
      <c r="A18" s="476" t="s">
        <v>481</v>
      </c>
      <c r="B18" s="476"/>
    </row>
    <row r="19" spans="1:2" s="170" customFormat="1" x14ac:dyDescent="0.25">
      <c r="A19" s="268"/>
      <c r="B19" s="268"/>
    </row>
    <row r="20" spans="1:2" ht="15.75" thickBot="1" x14ac:dyDescent="0.3"/>
    <row r="21" spans="1:2" ht="30" x14ac:dyDescent="0.25">
      <c r="A21" s="252" t="s">
        <v>678</v>
      </c>
      <c r="B21" s="253" t="str">
        <f>A15</f>
        <v>Реконструкция ПС 35/10кВ Дубровное (КРУН-10, РЗА, В-35, ограждение)</v>
      </c>
    </row>
    <row r="22" spans="1:2" ht="28.5" x14ac:dyDescent="0.25">
      <c r="A22" s="254" t="s">
        <v>372</v>
      </c>
      <c r="B22" s="255" t="s">
        <v>559</v>
      </c>
    </row>
    <row r="23" spans="1:2" x14ac:dyDescent="0.25">
      <c r="A23" s="254" t="s">
        <v>339</v>
      </c>
      <c r="B23" s="239" t="s">
        <v>679</v>
      </c>
    </row>
    <row r="24" spans="1:2" x14ac:dyDescent="0.25">
      <c r="A24" s="254" t="s">
        <v>373</v>
      </c>
      <c r="B24" s="248"/>
    </row>
    <row r="25" spans="1:2" x14ac:dyDescent="0.25">
      <c r="A25" s="256" t="s">
        <v>374</v>
      </c>
      <c r="B25" s="255">
        <v>2024</v>
      </c>
    </row>
    <row r="26" spans="1:2" ht="28.5" x14ac:dyDescent="0.25">
      <c r="A26" s="256" t="s">
        <v>375</v>
      </c>
      <c r="B26" s="248" t="s">
        <v>529</v>
      </c>
    </row>
    <row r="27" spans="1:2" x14ac:dyDescent="0.25">
      <c r="A27" s="191" t="s">
        <v>736</v>
      </c>
      <c r="B27" s="240">
        <v>180.906148266</v>
      </c>
    </row>
    <row r="28" spans="1:2" ht="30" x14ac:dyDescent="0.25">
      <c r="A28" s="247" t="s">
        <v>376</v>
      </c>
      <c r="B28" s="285" t="s">
        <v>735</v>
      </c>
    </row>
    <row r="29" spans="1:2" ht="28.5" x14ac:dyDescent="0.25">
      <c r="A29" s="191" t="s">
        <v>377</v>
      </c>
      <c r="B29" s="240">
        <v>146.11099999999999</v>
      </c>
    </row>
    <row r="30" spans="1:2" ht="28.5" x14ac:dyDescent="0.25">
      <c r="A30" s="192" t="s">
        <v>378</v>
      </c>
      <c r="B30" s="241">
        <v>146.11099999999999</v>
      </c>
    </row>
    <row r="31" spans="1:2" x14ac:dyDescent="0.25">
      <c r="A31" s="247" t="s">
        <v>379</v>
      </c>
      <c r="B31" s="248"/>
    </row>
    <row r="32" spans="1:2" ht="29.25" thickBot="1" x14ac:dyDescent="0.3">
      <c r="A32" s="193" t="s">
        <v>555</v>
      </c>
      <c r="B32" s="242">
        <v>146.11099999999999</v>
      </c>
    </row>
    <row r="33" spans="1:2" ht="45" x14ac:dyDescent="0.25">
      <c r="A33" s="194" t="s">
        <v>556</v>
      </c>
      <c r="B33" s="243">
        <v>1.7569999999999999</v>
      </c>
    </row>
    <row r="34" spans="1:2" x14ac:dyDescent="0.25">
      <c r="A34" s="195" t="s">
        <v>380</v>
      </c>
      <c r="B34" s="244">
        <v>1.23</v>
      </c>
    </row>
    <row r="35" spans="1:2" x14ac:dyDescent="0.25">
      <c r="A35" s="195" t="s">
        <v>381</v>
      </c>
      <c r="B35" s="245">
        <v>1.7569999999999999</v>
      </c>
    </row>
    <row r="36" spans="1:2" x14ac:dyDescent="0.25">
      <c r="A36" s="195" t="s">
        <v>382</v>
      </c>
      <c r="B36" s="245">
        <v>1.4890000000000001</v>
      </c>
    </row>
    <row r="37" spans="1:2" ht="30" x14ac:dyDescent="0.25">
      <c r="A37" s="194" t="s">
        <v>675</v>
      </c>
      <c r="B37" s="243">
        <v>1.2150000000000001</v>
      </c>
    </row>
    <row r="38" spans="1:2" x14ac:dyDescent="0.25">
      <c r="A38" s="195" t="s">
        <v>380</v>
      </c>
      <c r="B38" s="244">
        <v>0.85</v>
      </c>
    </row>
    <row r="39" spans="1:2" x14ac:dyDescent="0.25">
      <c r="A39" s="195" t="s">
        <v>381</v>
      </c>
      <c r="B39" s="245">
        <v>1.2150000000000001</v>
      </c>
    </row>
    <row r="40" spans="1:2" x14ac:dyDescent="0.25">
      <c r="A40" s="195" t="s">
        <v>382</v>
      </c>
      <c r="B40" s="245">
        <v>1.2150000000000001</v>
      </c>
    </row>
    <row r="41" spans="1:2" ht="45" x14ac:dyDescent="0.25">
      <c r="A41" s="194" t="s">
        <v>713</v>
      </c>
      <c r="B41" s="243">
        <v>143.13900000000001</v>
      </c>
    </row>
    <row r="42" spans="1:2" x14ac:dyDescent="0.25">
      <c r="A42" s="195" t="s">
        <v>380</v>
      </c>
      <c r="B42" s="244">
        <v>99.81</v>
      </c>
    </row>
    <row r="43" spans="1:2" x14ac:dyDescent="0.25">
      <c r="A43" s="195" t="s">
        <v>381</v>
      </c>
      <c r="B43" s="245">
        <v>82.718999999999994</v>
      </c>
    </row>
    <row r="44" spans="1:2" x14ac:dyDescent="0.25">
      <c r="A44" s="195" t="s">
        <v>382</v>
      </c>
      <c r="B44" s="245">
        <v>47.353999999999999</v>
      </c>
    </row>
    <row r="45" spans="1:2" ht="29.25" thickBot="1" x14ac:dyDescent="0.3">
      <c r="A45" s="193" t="s">
        <v>557</v>
      </c>
      <c r="B45" s="242">
        <v>0</v>
      </c>
    </row>
    <row r="46" spans="1:2" x14ac:dyDescent="0.25">
      <c r="A46" s="195" t="s">
        <v>558</v>
      </c>
      <c r="B46" s="244" t="s">
        <v>559</v>
      </c>
    </row>
    <row r="47" spans="1:2" x14ac:dyDescent="0.25">
      <c r="A47" s="195" t="s">
        <v>380</v>
      </c>
      <c r="B47" s="244" t="s">
        <v>559</v>
      </c>
    </row>
    <row r="48" spans="1:2" x14ac:dyDescent="0.25">
      <c r="A48" s="195" t="s">
        <v>381</v>
      </c>
      <c r="B48" s="244" t="s">
        <v>559</v>
      </c>
    </row>
    <row r="49" spans="1:2" x14ac:dyDescent="0.25">
      <c r="A49" s="195" t="s">
        <v>382</v>
      </c>
      <c r="B49" s="244" t="s">
        <v>559</v>
      </c>
    </row>
    <row r="50" spans="1:2" ht="29.25" thickBot="1" x14ac:dyDescent="0.3">
      <c r="A50" s="193" t="s">
        <v>560</v>
      </c>
      <c r="B50" s="242">
        <v>0</v>
      </c>
    </row>
    <row r="51" spans="1:2" ht="45" x14ac:dyDescent="0.25">
      <c r="A51" s="194" t="s">
        <v>752</v>
      </c>
      <c r="B51" s="243">
        <v>0</v>
      </c>
    </row>
    <row r="52" spans="1:2" x14ac:dyDescent="0.25">
      <c r="A52" s="195" t="s">
        <v>380</v>
      </c>
      <c r="B52" s="244">
        <v>0</v>
      </c>
    </row>
    <row r="53" spans="1:2" x14ac:dyDescent="0.25">
      <c r="A53" s="195" t="s">
        <v>381</v>
      </c>
      <c r="B53" s="245">
        <v>0</v>
      </c>
    </row>
    <row r="54" spans="1:2" x14ac:dyDescent="0.25">
      <c r="A54" s="195" t="s">
        <v>382</v>
      </c>
      <c r="B54" s="245">
        <v>0</v>
      </c>
    </row>
    <row r="55" spans="1:2" ht="29.25" thickBot="1" x14ac:dyDescent="0.3">
      <c r="A55" s="193" t="s">
        <v>383</v>
      </c>
      <c r="B55" s="246" t="s">
        <v>559</v>
      </c>
    </row>
    <row r="56" spans="1:2" x14ac:dyDescent="0.25">
      <c r="A56" s="195" t="s">
        <v>379</v>
      </c>
      <c r="B56" s="244" t="s">
        <v>559</v>
      </c>
    </row>
    <row r="57" spans="1:2" x14ac:dyDescent="0.25">
      <c r="A57" s="195" t="s">
        <v>561</v>
      </c>
      <c r="B57" s="244" t="s">
        <v>559</v>
      </c>
    </row>
    <row r="58" spans="1:2" x14ac:dyDescent="0.25">
      <c r="A58" s="195" t="s">
        <v>562</v>
      </c>
      <c r="B58" s="244" t="s">
        <v>559</v>
      </c>
    </row>
    <row r="59" spans="1:2" ht="30" x14ac:dyDescent="0.25">
      <c r="A59" s="195" t="s">
        <v>563</v>
      </c>
      <c r="B59" s="244" t="s">
        <v>559</v>
      </c>
    </row>
    <row r="60" spans="1:2" ht="15.75" thickBot="1" x14ac:dyDescent="0.3">
      <c r="A60" s="193" t="s">
        <v>384</v>
      </c>
      <c r="B60" s="246">
        <v>60.27</v>
      </c>
    </row>
    <row r="61" spans="1:2" ht="15.75" thickBot="1" x14ac:dyDescent="0.3">
      <c r="A61" s="193" t="s">
        <v>385</v>
      </c>
      <c r="B61" s="242">
        <v>86.436000000000007</v>
      </c>
    </row>
    <row r="62" spans="1:2" ht="15.75" thickBot="1" x14ac:dyDescent="0.3">
      <c r="A62" s="193" t="s">
        <v>386</v>
      </c>
      <c r="B62" s="246">
        <v>42.51</v>
      </c>
    </row>
    <row r="63" spans="1:2" ht="15.75" thickBot="1" x14ac:dyDescent="0.3">
      <c r="A63" s="193" t="s">
        <v>387</v>
      </c>
      <c r="B63" s="242">
        <v>50.802999999999997</v>
      </c>
    </row>
    <row r="64" spans="1:2" s="170" customFormat="1" ht="15.75" thickBot="1" x14ac:dyDescent="0.3">
      <c r="A64" s="193" t="s">
        <v>388</v>
      </c>
      <c r="B64" s="246" t="s">
        <v>559</v>
      </c>
    </row>
    <row r="65" spans="1:2" x14ac:dyDescent="0.25">
      <c r="A65" s="195" t="s">
        <v>389</v>
      </c>
      <c r="B65" s="244" t="s">
        <v>655</v>
      </c>
    </row>
    <row r="66" spans="1:2" x14ac:dyDescent="0.25">
      <c r="A66" s="195" t="s">
        <v>390</v>
      </c>
      <c r="B66" s="244" t="s">
        <v>676</v>
      </c>
    </row>
    <row r="67" spans="1:2" x14ac:dyDescent="0.25">
      <c r="A67" s="195" t="s">
        <v>391</v>
      </c>
      <c r="B67" s="244" t="s">
        <v>559</v>
      </c>
    </row>
    <row r="68" spans="1:2" x14ac:dyDescent="0.25">
      <c r="A68" s="195" t="s">
        <v>712</v>
      </c>
      <c r="B68" s="244" t="s">
        <v>714</v>
      </c>
    </row>
    <row r="69" spans="1:2" x14ac:dyDescent="0.25">
      <c r="A69" s="195" t="s">
        <v>392</v>
      </c>
      <c r="B69" s="244" t="s">
        <v>559</v>
      </c>
    </row>
    <row r="70" spans="1:2" ht="29.25" thickBot="1" x14ac:dyDescent="0.3">
      <c r="A70" s="193" t="s">
        <v>393</v>
      </c>
      <c r="B70" s="246" t="s">
        <v>559</v>
      </c>
    </row>
    <row r="71" spans="1:2" ht="29.25" thickBot="1" x14ac:dyDescent="0.3">
      <c r="A71" s="193" t="s">
        <v>394</v>
      </c>
      <c r="B71" s="286">
        <v>6</v>
      </c>
    </row>
    <row r="72" spans="1:2" x14ac:dyDescent="0.25">
      <c r="A72" s="195" t="s">
        <v>379</v>
      </c>
      <c r="B72" s="244" t="s">
        <v>559</v>
      </c>
    </row>
    <row r="73" spans="1:2" x14ac:dyDescent="0.25">
      <c r="A73" s="195" t="s">
        <v>680</v>
      </c>
      <c r="B73" s="244">
        <v>4</v>
      </c>
    </row>
    <row r="74" spans="1:2" x14ac:dyDescent="0.25">
      <c r="A74" s="195" t="s">
        <v>681</v>
      </c>
      <c r="B74" s="244">
        <v>2</v>
      </c>
    </row>
    <row r="75" spans="1:2" ht="60.75" thickBot="1" x14ac:dyDescent="0.3">
      <c r="A75" s="193" t="s">
        <v>395</v>
      </c>
      <c r="B75" s="287" t="s">
        <v>753</v>
      </c>
    </row>
    <row r="76" spans="1:2" ht="15.75" thickBot="1" x14ac:dyDescent="0.3">
      <c r="A76" s="193" t="s">
        <v>396</v>
      </c>
      <c r="B76" s="246" t="s">
        <v>559</v>
      </c>
    </row>
    <row r="77" spans="1:2" x14ac:dyDescent="0.25">
      <c r="A77" s="195" t="s">
        <v>682</v>
      </c>
      <c r="B77" s="284">
        <v>45246</v>
      </c>
    </row>
    <row r="78" spans="1:2" x14ac:dyDescent="0.25">
      <c r="A78" s="195" t="s">
        <v>683</v>
      </c>
      <c r="B78" s="244" t="s">
        <v>559</v>
      </c>
    </row>
    <row r="79" spans="1:2" x14ac:dyDescent="0.25">
      <c r="A79" s="195" t="s">
        <v>684</v>
      </c>
      <c r="B79" s="244" t="s">
        <v>559</v>
      </c>
    </row>
    <row r="80" spans="1:2" ht="29.25" thickBot="1" x14ac:dyDescent="0.3">
      <c r="A80" s="193" t="s">
        <v>397</v>
      </c>
      <c r="B80" s="193" t="s">
        <v>734</v>
      </c>
    </row>
    <row r="81" spans="1:2" ht="29.25" thickBot="1" x14ac:dyDescent="0.3">
      <c r="A81" s="193" t="s">
        <v>398</v>
      </c>
      <c r="B81" s="246" t="s">
        <v>559</v>
      </c>
    </row>
    <row r="82" spans="1:2" x14ac:dyDescent="0.25">
      <c r="A82" s="195" t="s">
        <v>685</v>
      </c>
      <c r="B82" s="471" t="s">
        <v>754</v>
      </c>
    </row>
    <row r="83" spans="1:2" x14ac:dyDescent="0.25">
      <c r="A83" s="195" t="s">
        <v>686</v>
      </c>
      <c r="B83" s="472"/>
    </row>
    <row r="84" spans="1:2" x14ac:dyDescent="0.25">
      <c r="A84" s="195" t="s">
        <v>687</v>
      </c>
      <c r="B84" s="472"/>
    </row>
    <row r="85" spans="1:2" x14ac:dyDescent="0.25">
      <c r="A85" s="195" t="s">
        <v>688</v>
      </c>
      <c r="B85" s="472"/>
    </row>
    <row r="86" spans="1:2" x14ac:dyDescent="0.25">
      <c r="A86" s="195" t="s">
        <v>689</v>
      </c>
      <c r="B86" s="473"/>
    </row>
  </sheetData>
  <mergeCells count="10">
    <mergeCell ref="B82:B86"/>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2024-11-29T10:33:00Z</dcterms:modified>
</cp:coreProperties>
</file>