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PR.0052\"/>
    </mc:Choice>
  </mc:AlternateContent>
  <bookViews>
    <workbookView xWindow="0" yWindow="0" windowWidth="28800" windowHeight="12300" tabRatio="92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32" localSheetId="9">'6.2. Паспорт фин осв ввод'!$24:$24</definedName>
    <definedName name="LINE32" localSheetId="11">'8. Общие сведения'!$32:$32</definedName>
    <definedName name="LINE32">#REF!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 localSheetId="11">'8. Общие сведения'!#REF!</definedName>
    <definedName name="PRIZNAK3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A8" i="25" l="1"/>
  <c r="A9" i="5" s="1"/>
  <c r="A9" i="24" s="1"/>
  <c r="A16" i="13"/>
  <c r="A11" i="12"/>
  <c r="A13" i="13" s="1"/>
  <c r="A12" i="14" s="1"/>
  <c r="A12" i="6" s="1"/>
  <c r="A11" i="17" s="1"/>
  <c r="A12" i="10" s="1"/>
  <c r="A12" i="19" s="1"/>
  <c r="A12" i="16" s="1"/>
  <c r="A11" i="25" s="1"/>
  <c r="A12" i="5" s="1"/>
  <c r="C27" i="6" l="1"/>
  <c r="A15" i="5" l="1"/>
  <c r="A15" i="24" s="1"/>
  <c r="A15" i="16"/>
  <c r="A14" i="25" s="1"/>
  <c r="A15" i="10"/>
  <c r="A15" i="19" s="1"/>
  <c r="A15" i="6"/>
  <c r="A14" i="17" s="1"/>
  <c r="A15" i="14"/>
  <c r="A14" i="12"/>
  <c r="A5" i="5"/>
  <c r="A5" i="24" s="1"/>
  <c r="A5" i="16"/>
  <c r="A4" i="25"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<sst xmlns="http://schemas.openxmlformats.org/spreadsheetml/2006/main" count="1153" uniqueCount="596">
  <si>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</si>
  <si>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</si>
  <si>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</si>
  <si>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</si>
  <si>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</si>
  <si>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</si>
  <si>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</si>
  <si>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</si>
  <si>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</si>
  <si>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</si>
  <si>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</si>
  <si>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</si>
  <si>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</si>
  <si>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</si>
  <si>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</si>
  <si>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</si>
  <si>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</si>
  <si>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</si>
  <si>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</si>
  <si>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</si>
  <si>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</si>
  <si>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</si>
  <si>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</si>
  <si>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</si>
  <si>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</si>
  <si>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</si>
  <si>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</si>
  <si>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</si>
  <si>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</si>
  <si>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</si>
  <si>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</si>
  <si>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</si>
  <si>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</si>
  <si>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</si>
  <si>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</si>
  <si>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</si>
  <si>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</si>
  <si>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</si>
  <si>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</si>
  <si>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</si>
  <si>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</si>
  <si>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</si>
  <si>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</si>
  <si>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</si>
  <si>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</si>
  <si>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</si>
  <si>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</si>
  <si>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</si>
  <si>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</si>
  <si>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</si>
  <si>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</si>
  <si>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</si>
  <si>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</si>
  <si>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</si>
  <si>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</si>
  <si>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</si>
  <si>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</si>
  <si>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</si>
  <si>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</si>
  <si>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</si>
  <si>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</si>
  <si>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</si>
  <si>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</si>
  <si>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</si>
  <si>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</si>
  <si>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</si>
  <si>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</si>
  <si>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</si>
  <si>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</si>
  <si>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</si>
  <si>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</si>
  <si>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</si>
  <si>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</si>
  <si>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</si>
  <si>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</si>
  <si>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</si>
  <si>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</si>
  <si>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</si>
  <si>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</si>
  <si>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</si>
  <si>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</si>
  <si>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</si>
  <si>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</si>
  <si>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</si>
  <si>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</si>
  <si>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</si>
  <si>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</si>
  <si>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</si>
  <si>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</si>
  <si>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</si>
  <si>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</si>
  <si>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</si>
  <si>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</si>
  <si>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</si>
  <si>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</si>
  <si>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</si>
  <si>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</si>
  <si>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</si>
  <si>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</si>
  <si>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</si>
  <si>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</si>
  <si>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</si>
  <si>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</si>
  <si>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</si>
  <si>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</si>
  <si>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</si>
  <si>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</si>
  <si>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</si>
  <si>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</si>
  <si>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</si>
  <si>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</si>
  <si>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</si>
  <si>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</si>
  <si>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</si>
  <si>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</si>
  <si>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</si>
  <si>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</si>
  <si>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</si>
  <si>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</si>
  <si>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</si>
  <si>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</si>
  <si>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</si>
  <si>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</si>
  <si>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</si>
  <si>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</si>
  <si>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</si>
  <si>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</si>
  <si>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</si>
  <si>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</si>
  <si>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</si>
  <si>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</si>
  <si>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</si>
  <si>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</si>
  <si>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</si>
  <si>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</si>
  <si>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</si>
  <si>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</si>
  <si>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</si>
  <si>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</si>
  <si>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</si>
  <si>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</si>
  <si>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</si>
  <si>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</si>
  <si>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</si>
  <si>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</si>
  <si>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</si>
  <si>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</si>
  <si>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</si>
  <si>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</si>
  <si>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</si>
  <si>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</si>
  <si>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</si>
  <si>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</si>
  <si>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</si>
  <si>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</si>
  <si>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</si>
  <si>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</si>
  <si>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</si>
  <si>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</si>
  <si>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</si>
  <si>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</si>
  <si>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</si>
  <si>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</si>
  <si>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</si>
  <si>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</si>
  <si>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</si>
  <si>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</si>
  <si>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</si>
  <si>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</si>
  <si>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</si>
  <si>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</si>
  <si>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</si>
  <si>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</si>
  <si>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</si>
  <si>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</si>
  <si>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</si>
  <si>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</si>
  <si>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</si>
  <si>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</si>
  <si>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</si>
  <si>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</si>
  <si>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</si>
  <si>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</si>
  <si>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</si>
  <si>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</si>
  <si>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</si>
  <si>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</si>
  <si>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</si>
  <si>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</si>
  <si>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</si>
  <si>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</si>
  <si>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</si>
  <si>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</si>
  <si>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</si>
  <si>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</si>
  <si>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</si>
  <si>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</si>
  <si>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</si>
  <si>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</si>
  <si>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</si>
  <si>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</si>
  <si>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</si>
  <si>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</si>
  <si>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</si>
  <si>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</si>
  <si>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</si>
  <si>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</si>
  <si>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</si>
  <si>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</si>
  <si>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</si>
  <si>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</si>
  <si>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</si>
  <si>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</si>
  <si>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</si>
  <si>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</si>
  <si>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</si>
  <si>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</si>
  <si>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</si>
  <si>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</si>
  <si>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</si>
  <si>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</si>
  <si>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</si>
  <si>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</si>
  <si>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</si>
  <si>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</si>
  <si>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</si>
  <si>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</si>
  <si>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</si>
  <si>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</si>
  <si>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</si>
  <si>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</si>
  <si>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</si>
  <si>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</si>
  <si>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</si>
  <si>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</si>
  <si>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</si>
  <si>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</si>
  <si>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</si>
  <si>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</si>
  <si>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</si>
  <si>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</si>
  <si>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</si>
  <si>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</si>
  <si>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</si>
  <si>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</si>
  <si>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</si>
  <si>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</si>
  <si>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</si>
  <si>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</si>
  <si>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</si>
  <si>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</si>
  <si>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</si>
  <si>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</si>
  <si>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</si>
  <si>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</si>
  <si>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</si>
  <si>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</si>
  <si>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</si>
  <si>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</si>
  <si>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</si>
  <si>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</si>
  <si>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</si>
  <si>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</si>
  <si>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</si>
  <si>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</si>
  <si>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</si>
  <si>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</si>
  <si>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</si>
  <si>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</si>
  <si>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</si>
  <si>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</si>
  <si>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</si>
  <si>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</si>
  <si>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</si>
  <si>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</si>
  <si>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</si>
  <si>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</si>
  <si>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</si>
  <si>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</si>
  <si>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</si>
  <si>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</si>
  <si>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</si>
  <si>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</si>
  <si>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</si>
  <si>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</si>
  <si>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</si>
  <si>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</si>
  <si>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</si>
  <si>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</si>
  <si>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</si>
  <si>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</si>
  <si>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</si>
  <si>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</si>
  <si>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</si>
  <si>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</si>
  <si>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</si>
  <si>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</si>
  <si>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</si>
  <si>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</si>
  <si>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</si>
  <si>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</si>
  <si>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</si>
  <si>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</si>
  <si>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</si>
  <si>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</si>
  <si>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</si>
  <si>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</si>
  <si>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</si>
  <si>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</si>
  <si>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</si>
  <si>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</si>
  <si>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</si>
  <si>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</si>
  <si>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</si>
  <si>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</si>
  <si>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</si>
  <si>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</si>
  <si>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</si>
  <si>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</si>
  <si>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</si>
  <si>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</si>
  <si>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</si>
  <si>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</si>
  <si>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</si>
  <si>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</si>
  <si>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</si>
  <si>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</si>
  <si>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</si>
  <si>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</si>
  <si>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</si>
  <si>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</si>
  <si>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</si>
  <si>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</si>
  <si>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</si>
  <si>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</si>
  <si>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</si>
  <si>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</si>
  <si>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</si>
  <si>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</si>
  <si>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</si>
  <si>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</si>
  <si>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</si>
  <si>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</si>
  <si>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</si>
  <si>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</si>
  <si>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</si>
  <si>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</si>
  <si>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</si>
  <si>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</si>
  <si>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</si>
  <si>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</si>
  <si>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</si>
  <si>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</si>
  <si>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</si>
  <si>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</si>
  <si>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</si>
  <si>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</si>
  <si>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</si>
  <si>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</si>
  <si>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</si>
  <si>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</si>
  <si>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</si>
  <si>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</si>
  <si>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</si>
  <si>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</si>
  <si>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</si>
  <si>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</si>
  <si>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</si>
  <si>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</si>
  <si>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</si>
  <si>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</si>
  <si>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</si>
  <si>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</si>
  <si>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</si>
  <si>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</si>
  <si>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</si>
  <si>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</si>
  <si>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</si>
  <si>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</si>
  <si>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</si>
  <si>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</si>
  <si>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</si>
  <si>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</si>
  <si>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</si>
  <si>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</si>
  <si>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</si>
  <si>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</si>
  <si>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</si>
  <si>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</si>
  <si>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</si>
  <si>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</si>
  <si>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</si>
  <si>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</si>
  <si>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Организация каналов с использованием БШПД с ПС 110 кВ Маслиховская, Транспортная, Брусничная, КНС-7, Савуйская</t>
  </si>
  <si>
    <t xml:space="preserve"> </t>
  </si>
  <si>
    <t>Сургутский район</t>
  </si>
  <si>
    <t>не применимо</t>
  </si>
  <si>
    <t xml:space="preserve">2018.0126 </t>
  </si>
  <si>
    <t>ИТ-закупки</t>
  </si>
  <si>
    <t>12.2019</t>
  </si>
  <si>
    <t>ПИР</t>
  </si>
  <si>
    <t>Выполнение проектных работ по реконструкции ССПД с использованием БШПД ПС 110 кВ Маслиховская, Транспортная,Брусничная, КНС-7, Савуйская филиала АО "Тюменьэнерго" Сургутские электрические сети.</t>
  </si>
  <si>
    <t>Предварительный расчет стоимости работ</t>
  </si>
  <si>
    <t>ОЗП</t>
  </si>
  <si>
    <t>ООО "РБС"</t>
  </si>
  <si>
    <t>31806320610</t>
  </si>
  <si>
    <t>www.etp.rosseti.ru</t>
  </si>
  <si>
    <t>02.04.2018</t>
  </si>
  <si>
    <t>17.04.2018</t>
  </si>
  <si>
    <t>17.05.2018</t>
  </si>
  <si>
    <t>11.06.2018</t>
  </si>
  <si>
    <t>06.06.2018</t>
  </si>
  <si>
    <t>13.06.2018</t>
  </si>
  <si>
    <t>31.10.2018</t>
  </si>
  <si>
    <t>ООО "Тесла"</t>
  </si>
  <si>
    <t>ООО "ГК "СвязьИнфоПроект"</t>
  </si>
  <si>
    <t>- по договорам подряда (в разбивке по каждому подрядчику и по договорам):</t>
  </si>
  <si>
    <t>объем заключенного договора 10/02-121 от 06.06.2018 . ООО "РБС"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</si>
  <si>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</si>
  <si>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</si>
  <si>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</si>
  <si>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</si>
  <si>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</si>
  <si>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</si>
  <si>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</si>
  <si>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</si>
  <si>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t>
  </si>
  <si>
    <t>не относится</t>
  </si>
  <si>
    <t>+</t>
  </si>
  <si>
    <t>9,75;
22,31;
22,52;
7,16;
13,72</t>
  </si>
  <si>
    <t xml:space="preserve"> АО "Россети Тюмень" </t>
  </si>
  <si>
    <t>воздушных линий электропередачи, км</t>
  </si>
  <si>
    <t>от «__» _____ 20__ г. №___</t>
  </si>
  <si>
    <t xml:space="preserve">Наименование объекта </t>
  </si>
  <si>
    <t xml:space="preserve"> Реконструкция ССПД с использованием БШПД ПС 110 кВ Маслиховская, Транспортная, Брусничная, КНС-7, Савуйская филиала Сургутские электрические сети</t>
  </si>
  <si>
    <t xml:space="preserve"> ТПиР</t>
  </si>
  <si>
    <t>Сметная стоимость проекта в ценах 2019 года с НДС, млн. руб.</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</si>
  <si>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</si>
  <si>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</si>
  <si>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</si>
  <si>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</si>
  <si>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</si>
  <si>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</si>
  <si>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</si>
  <si>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</si>
  <si>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</si>
  <si>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</si>
  <si>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</si>
  <si>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H_TP1100.PR.0052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</si>
  <si>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</si>
  <si>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</si>
  <si>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</si>
  <si>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</si>
  <si>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</si>
  <si>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</si>
  <si>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</si>
  <si>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</si>
  <si>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</si>
  <si>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</si>
  <si>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</si>
  <si>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</si>
  <si>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</si>
  <si>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</si>
  <si>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</si>
  <si>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</si>
  <si>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</si>
  <si>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</si>
  <si>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</si>
  <si>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</si>
  <si>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</si>
  <si>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</si>
  <si>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</si>
  <si>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</si>
  <si>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</si>
  <si>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</si>
  <si>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</si>
  <si>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</si>
  <si>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</si>
  <si>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</si>
  <si>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</si>
  <si>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</si>
  <si>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</si>
  <si>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</si>
  <si>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</si>
  <si>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</si>
  <si>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</si>
  <si>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</si>
  <si>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</si>
  <si>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</si>
  <si>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</si>
  <si>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</si>
  <si>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</si>
  <si>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</si>
  <si>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</si>
  <si>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</si>
  <si>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</si>
  <si>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</si>
  <si>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</si>
  <si>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</si>
  <si>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</si>
  <si>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</si>
  <si>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</si>
  <si>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</si>
  <si>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</si>
  <si>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</si>
  <si>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</si>
  <si>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</si>
  <si>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</si>
  <si>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</si>
  <si>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</si>
  <si>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</si>
  <si>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</si>
  <si>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</si>
  <si>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</si>
  <si>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</si>
  <si>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</si>
  <si>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</si>
  <si>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</si>
  <si>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</si>
  <si>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</si>
  <si>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</si>
  <si>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</si>
  <si>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</si>
  <si>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</si>
  <si>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</si>
  <si>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</si>
  <si>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</si>
  <si>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</si>
  <si>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</si>
  <si>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</si>
  <si>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ХМАО-Югра, Сургутский район</t>
  </si>
  <si>
    <t>Приказ об утверждении ПСД №831 от 13.11.2018</t>
  </si>
  <si>
    <t>Реализация инвестиционного проекта возможна в срок</t>
  </si>
  <si>
    <t>1.12.</t>
  </si>
  <si>
    <t>3.7.</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</si>
  <si>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</si>
  <si>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Филиал АО "Тюменьэнерго" СурЭС</t>
  </si>
  <si>
    <t>5.19 млн. руб. без НДС за шт.</t>
  </si>
  <si>
    <t>Год 2024</t>
  </si>
  <si>
    <t>Год 2025</t>
  </si>
  <si>
    <t>Год 2026</t>
  </si>
  <si>
    <t>Год 2027</t>
  </si>
  <si>
    <t>- подрядчики</t>
  </si>
  <si>
    <t>К</t>
  </si>
  <si>
    <t>Установка оборудования 5 шт.</t>
  </si>
  <si>
    <t>5 шт.</t>
  </si>
  <si>
    <t>не подошел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</si>
  <si>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</si>
  <si>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</si>
  <si>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</si>
  <si>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</si>
  <si>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</si>
  <si>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</si>
  <si>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</si>
  <si>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</si>
  <si>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</si>
  <si>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</si>
  <si>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</si>
  <si>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</si>
  <si>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</si>
  <si>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</si>
  <si>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</si>
  <si>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</si>
  <si>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</si>
  <si>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</si>
  <si>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2023.0046/2022.1040</t>
  </si>
  <si>
    <t>Филиал АО "Россети Тюмень" СурЭС</t>
  </si>
  <si>
    <t>Реконструкция и техперевооружение электросетевых объектов</t>
  </si>
  <si>
    <t>12.2024</t>
  </si>
  <si>
    <t>Выполнение корректировки проекта "Реконструкция ССПД с использованием БШПД ПС 110 кВ Маслиховская, Транспортная,Брусничная, КНС-7, Савуйская филиала АО "Россети Тюмень" Сургутские электрические сети</t>
  </si>
  <si>
    <t>ИА АО "Россети Тюмень"</t>
  </si>
  <si>
    <t>ЗЦ ПО</t>
  </si>
  <si>
    <t>ООО "Тех-Комплект"</t>
  </si>
  <si>
    <t>32312470994</t>
  </si>
  <si>
    <t>www.roseltorg.ru</t>
  </si>
  <si>
    <t>05.06.2023</t>
  </si>
  <si>
    <t>08.06.2023</t>
  </si>
  <si>
    <t>16.06.2023</t>
  </si>
  <si>
    <t>22.06.2023</t>
  </si>
  <si>
    <t>14.07.2023</t>
  </si>
  <si>
    <t>06.07.2023</t>
  </si>
  <si>
    <t>31.07.2023</t>
  </si>
  <si>
    <t>30.04.2024</t>
  </si>
  <si>
    <t>ООО "ИТ Компания Д-Системс"</t>
  </si>
  <si>
    <t>ООО "Комплайт"</t>
  </si>
  <si>
    <t>ООО "ВИП-ТЕЛЕКОМ"</t>
  </si>
  <si>
    <t>объем заключенного договора 10/02-163 от 06.07.2023 . ООО "Тех-Комплект"    в ценах 2023 года с НДС, млн. руб</t>
  </si>
  <si>
    <t xml:space="preserve"> ООО "РБС" ; ООО "Тех-Комплект"</t>
  </si>
  <si>
    <t xml:space="preserve"> 0.2 Реконструкция, модернизация, техническое перевооружение</t>
  </si>
  <si>
    <t>Год раскрытия информации: 2024 год</t>
  </si>
  <si>
    <t>нд</t>
  </si>
  <si>
    <t xml:space="preserve">Факт 2023 года </t>
  </si>
  <si>
    <t>Год 2028</t>
  </si>
  <si>
    <t xml:space="preserve"> по состоянию на 01.01.2023</t>
  </si>
  <si>
    <t>по состоянию на 01.01.2024</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</si>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</sst>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14" fontId="12" fillId="25" borderId="1" xfId="0" applyNumberFormat="1" applyFont="1" applyFill="1" applyBorder="1" applyAlignment="1">
      <alignment horizontal="center" vertical="center" wrapText="1"/>
    </xf>
    <xf numFmtId="0" fontId="61" fillId="0" borderId="1" xfId="0" applyFont="1" applyBorder="1" applyAlignment="1">
      <alignment horizontal="left" vertical="center" wrapText="1"/>
    </xf>
    <xf numFmtId="14" fontId="12"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70" fontId="62" fillId="25" borderId="1" xfId="0"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49" fontId="62" fillId="25"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8" fillId="0" borderId="1" xfId="0" applyFont="1" applyBorder="1" applyAlignment="1">
      <alignment vertical="center"/>
    </xf>
    <xf numFmtId="0" fontId="48" fillId="0" borderId="1" xfId="0" applyFont="1" applyBorder="1" applyAlignment="1">
      <alignment vertical="center" wrapText="1"/>
    </xf>
    <xf numFmtId="0"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4" fillId="0" borderId="0" xfId="0" applyFont="1"/>
    <xf numFmtId="0" fontId="65" fillId="0" borderId="0" xfId="2" applyFont="1" applyFill="1"/>
    <xf numFmtId="0" fontId="43" fillId="0" borderId="0" xfId="2" applyFont="1" applyAlignment="1">
      <alignment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58"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wrapText="1"/>
    </xf>
    <xf numFmtId="0" fontId="42" fillId="0" borderId="24" xfId="2" applyFont="1" applyFill="1" applyBorder="1" applyAlignment="1">
      <alignment horizontal="left" vertical="center" wrapText="1"/>
    </xf>
    <xf numFmtId="169"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3" fontId="62" fillId="25"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6" fillId="0" borderId="2" xfId="50" applyFont="1" applyFill="1" applyBorder="1" applyAlignment="1">
      <alignment horizontal="center" vertical="center"/>
    </xf>
    <xf numFmtId="0" fontId="68"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6"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64" fillId="0" borderId="0" xfId="0" applyFont="1"/>
    <xf numFmtId="169"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6"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4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Fill="1" applyBorder="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7"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0" xfId="50" applyFont="1" applyBorder="1" applyAlignment="1">
      <alignment horizontal="center"/>
    </xf>
    <xf numFmtId="0" fontId="56" fillId="0" borderId="0" xfId="50" applyFont="1" applyFill="1" applyAlignment="1"/>
    <xf numFmtId="0" fontId="66" fillId="0" borderId="33"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3"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992960.51971218665</c:v>
              </c:pt>
              <c:pt idx="1">
                <c:v>881969.36903332907</c:v>
              </c:pt>
              <c:pt idx="2">
                <c:v>782332.12217070884</c:v>
              </c:pt>
              <c:pt idx="3">
                <c:v>693098.92093268351</c:v>
              </c:pt>
              <c:pt idx="4">
                <c:v>613352.99316748942</c:v>
              </c:pt>
              <c:pt idx="5">
                <c:v>532926.29166377836</c:v>
              </c:pt>
              <c:pt idx="6">
                <c:v>463215.06899015227</c:v>
              </c:pt>
              <c:pt idx="7">
                <c:v>405684.97549175064</c:v>
              </c:pt>
              <c:pt idx="8">
                <c:v>355172.87317527126</c:v>
              </c:pt>
              <c:pt idx="9">
                <c:v>294424.57559399895</c:v>
              </c:pt>
              <c:pt idx="10">
                <c:v>224484.31890135264</c:v>
              </c:pt>
              <c:pt idx="11">
                <c:v>196440.98735718188</c:v>
              </c:pt>
              <c:pt idx="12">
                <c:v>171845.63325448395</c:v>
              </c:pt>
              <c:pt idx="13">
                <c:v>-9048.5399354722504</c:v>
              </c:pt>
              <c:pt idx="14">
                <c:v>-7571.9999460018844</c:v>
              </c:pt>
              <c:pt idx="15">
                <c:v>-6336.4016284534591</c:v>
              </c:pt>
              <c:pt idx="16">
                <c:v>-5302.4281409652376</c:v>
              </c:pt>
              <c:pt idx="17">
                <c:v>-4437.1783606403669</c:v>
              </c:pt>
              <c:pt idx="18">
                <c:v>-3713.1199670630676</c:v>
              </c:pt>
              <c:pt idx="19">
                <c:v>-3107.2133615590528</c:v>
              </c:pt>
            </c:numLit>
          </c:val>
          <c:smooth val="0"/>
          <c:extLst>
            <c:ext xmlns:c16="http://schemas.microsoft.com/office/drawing/2014/chart" uri="{C3380CC4-5D6E-409C-BE32-E72D297353CC}">
              <c16:uniqueId val="{00000000-025A-44F7-B742-0D784DD21066}"/>
            </c:ext>
          </c:extLst>
        </c:ser>
        <c:ser>
          <c:idx val="1"/>
          <c:order val="1"/>
          <c:tx>
            <c:v>NPV (без учета продажи)</c:v>
          </c:tx>
          <c:marker>
            <c:symbol val="none"/>
          </c:marker>
          <c:val>
            <c:numLit>
              <c:formatCode>General</c:formatCode>
              <c:ptCount val="20"/>
              <c:pt idx="0">
                <c:v>-16020693.480287813</c:v>
              </c:pt>
              <c:pt idx="1">
                <c:v>-15138724.111254483</c:v>
              </c:pt>
              <c:pt idx="2">
                <c:v>-14356391.989083774</c:v>
              </c:pt>
              <c:pt idx="3">
                <c:v>-13663293.06815109</c:v>
              </c:pt>
              <c:pt idx="4">
                <c:v>-13049940.074983601</c:v>
              </c:pt>
              <c:pt idx="5">
                <c:v>-12517013.783319822</c:v>
              </c:pt>
              <c:pt idx="6">
                <c:v>-12053798.714329669</c:v>
              </c:pt>
              <c:pt idx="7">
                <c:v>-11648113.738837918</c:v>
              </c:pt>
              <c:pt idx="8">
                <c:v>-11292940.865662647</c:v>
              </c:pt>
              <c:pt idx="9">
                <c:v>-10998516.290068649</c:v>
              </c:pt>
              <c:pt idx="10">
                <c:v>-10774031.971167296</c:v>
              </c:pt>
              <c:pt idx="11">
                <c:v>-10577590.983810114</c:v>
              </c:pt>
              <c:pt idx="12">
                <c:v>-10405745.35055563</c:v>
              </c:pt>
              <c:pt idx="13">
                <c:v>-10414793.890491102</c:v>
              </c:pt>
              <c:pt idx="14">
                <c:v>-10422365.890437104</c:v>
              </c:pt>
              <c:pt idx="15">
                <c:v>-10428702.292065557</c:v>
              </c:pt>
              <c:pt idx="16">
                <c:v>-10434004.720206521</c:v>
              </c:pt>
              <c:pt idx="17">
                <c:v>-10438441.898567162</c:v>
              </c:pt>
              <c:pt idx="18">
                <c:v>-10442155.018534226</c:v>
              </c:pt>
              <c:pt idx="19">
                <c:v>-10445262.231895786</c:v>
              </c:pt>
            </c:numLit>
          </c:val>
          <c:smooth val="0"/>
          <c:extLst>
            <c:ext xmlns:c16="http://schemas.microsoft.com/office/drawing/2014/chart" uri="{C3380CC4-5D6E-409C-BE32-E72D297353CC}">
              <c16:uniqueId val="{00000001-025A-44F7-B742-0D784DD21066}"/>
            </c:ext>
          </c:extLst>
        </c:ser>
        <c:dLbls>
          <c:showLegendKey val="0"/>
          <c:showVal val="0"/>
          <c:showCatName val="0"/>
          <c:showSerName val="0"/>
          <c:showPercent val="0"/>
          <c:showBubbleSize val="0"/>
        </c:dLbls>
        <c:smooth val="0"/>
        <c:axId val="342397744"/>
        <c:axId val="342398136"/>
      </c:lineChart>
      <c:catAx>
        <c:axId val="34239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398136"/>
        <c:crosses val="autoZero"/>
        <c:auto val="1"/>
        <c:lblAlgn val="ctr"/>
        <c:lblOffset val="100"/>
        <c:noMultiLvlLbl val="0"/>
      </c:catAx>
      <c:valAx>
        <c:axId val="34239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397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59-4240-9597-0734F64C8E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59-4240-9597-0734F64C8E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tabSelected="1"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08" t="s">
        <v>70</v>
      </c>
      <c r="F1" s="16"/>
      <c r="G1" s="16"/>
    </row>
    <row r="2" spans="1:22" s="12" customFormat="1" ht="18.75" customHeight="1" x14ac:dyDescent="0.3">
      <c r="A2" s="18"/>
      <c r="C2" s="207" t="s">
        <v>11</v>
      </c>
      <c r="F2" s="16"/>
      <c r="G2" s="16"/>
    </row>
    <row r="3" spans="1:22" s="12" customFormat="1" ht="18.75" customHeight="1" x14ac:dyDescent="0.3">
      <c r="A3" s="18"/>
      <c r="C3" s="207" t="s">
        <v>69</v>
      </c>
      <c r="F3" s="16"/>
      <c r="G3" s="16"/>
    </row>
    <row r="4" spans="1:22" s="12" customFormat="1" ht="18.75" x14ac:dyDescent="0.3">
      <c r="A4" s="17"/>
      <c r="F4" s="16"/>
      <c r="G4" s="16"/>
      <c r="H4" s="15"/>
    </row>
    <row r="5" spans="1:22" s="12" customFormat="1" ht="15.75" x14ac:dyDescent="0.25">
      <c r="A5" s="267" t="s">
        <v>589</v>
      </c>
      <c r="B5" s="267"/>
      <c r="C5" s="267"/>
      <c r="D5" s="134"/>
      <c r="E5" s="134"/>
      <c r="F5" s="134"/>
      <c r="G5" s="134"/>
      <c r="H5" s="134"/>
      <c r="I5" s="134"/>
      <c r="J5" s="134"/>
    </row>
    <row r="6" spans="1:22" s="12" customFormat="1" ht="18.75" x14ac:dyDescent="0.3">
      <c r="A6" s="17" t="s">
        <v>424</v>
      </c>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430</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448</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274" t="s">
        <v>535</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375</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249</v>
      </c>
      <c r="C22" s="162" t="s">
        <v>588</v>
      </c>
      <c r="D22" s="29"/>
      <c r="E22" s="29"/>
      <c r="F22" s="29"/>
      <c r="G22" s="29"/>
      <c r="H22" s="29"/>
      <c r="I22" s="28"/>
      <c r="J22" s="28"/>
      <c r="K22" s="28"/>
      <c r="L22" s="28"/>
      <c r="M22" s="28"/>
      <c r="N22" s="28"/>
      <c r="O22" s="28"/>
      <c r="P22" s="28"/>
      <c r="Q22" s="28"/>
      <c r="R22" s="28"/>
      <c r="S22" s="28"/>
      <c r="T22" s="27"/>
      <c r="U22" s="27"/>
      <c r="V22" s="27"/>
    </row>
    <row r="23" spans="1:22" s="3" customFormat="1" ht="38.25" customHeight="1" x14ac:dyDescent="0.2">
      <c r="A23" s="24" t="s">
        <v>64</v>
      </c>
      <c r="B23" s="36" t="s">
        <v>65</v>
      </c>
      <c r="C23" s="163" t="s">
        <v>425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4"/>
      <c r="B24" s="265"/>
      <c r="C24" s="26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31" t="s">
        <v>325</v>
      </c>
      <c r="C25" s="165" t="s">
        <v>396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31" t="s">
        <v>76</v>
      </c>
      <c r="C26" s="165" t="s">
        <v>426</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31" t="s">
        <v>75</v>
      </c>
      <c r="C27" s="165" t="s">
        <v>395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31" t="s">
        <v>326</v>
      </c>
      <c r="C28" s="165" t="s">
        <v>391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31" t="s">
        <v>327</v>
      </c>
      <c r="C29" s="165" t="s">
        <v>391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31" t="s">
        <v>328</v>
      </c>
      <c r="C30" s="165" t="s">
        <v>391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329</v>
      </c>
      <c r="C31" s="165" t="s">
        <v>391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330</v>
      </c>
      <c r="C32" s="165" t="s">
        <v>391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331</v>
      </c>
      <c r="C33" s="165" t="s">
        <v>427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345</v>
      </c>
      <c r="B34" s="40" t="s">
        <v>332</v>
      </c>
      <c r="C34" s="37"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40" t="s">
        <v>73</v>
      </c>
      <c r="C35" s="37"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40" t="s">
        <v>333</v>
      </c>
      <c r="C36" s="37"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40" t="s">
        <v>334</v>
      </c>
      <c r="C37" s="37" t="s">
        <v>428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40" t="s">
        <v>179</v>
      </c>
      <c r="C38" s="37"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4"/>
      <c r="B39" s="265"/>
      <c r="C39" s="266"/>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40" t="s">
        <v>388</v>
      </c>
      <c r="C40" s="37" t="str">
        <f>CONCATENATE('8. Общие сведения'!B24,"; ",(ROUND(C48,2))," ","млн. руб.")</f>
        <v>5 шт.; 38,88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40" t="s">
        <v>370</v>
      </c>
      <c r="C41" s="213" t="s">
        <v>392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40" t="s">
        <v>385</v>
      </c>
      <c r="C42" s="213" t="s">
        <v>392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40" t="s">
        <v>352</v>
      </c>
      <c r="C43" s="213" t="s">
        <v>590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40" t="s">
        <v>376</v>
      </c>
      <c r="C44" s="213" t="s">
        <v>590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40" t="s">
        <v>377</v>
      </c>
      <c r="C45" s="213" t="s">
        <v>392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40" t="s">
        <v>378</v>
      </c>
      <c r="C46" s="213" t="s">
        <v>429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4"/>
      <c r="B47" s="265"/>
      <c r="C47" s="26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40" t="s">
        <v>386</v>
      </c>
      <c r="C48" s="214">
        <f>'6.2. Паспорт фин осв ввод'!AC24</f>
        <v>38.875137707507704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40" t="s">
        <v>387</v>
      </c>
      <c r="C49" s="214">
        <f>'6.2. Паспорт фин осв ввод'!AC30</f>
        <v>32.584318520498478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
        <v>430</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H_TP1100.PR.0052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69" t="s">
        <v>350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101</v>
      </c>
      <c r="C19" s="276" t="s">
        <v>266</v>
      </c>
      <c r="D19" s="275" t="s">
        <v>265</v>
      </c>
      <c r="E19" s="275" t="s">
        <v>100</v>
      </c>
      <c r="F19" s="275" t="s">
        <v>99</v>
      </c>
      <c r="G19" s="275" t="s">
        <v>261</v>
      </c>
      <c r="H19" s="275" t="s">
        <v>98</v>
      </c>
      <c r="I19" s="275" t="s">
        <v>97</v>
      </c>
      <c r="J19" s="275" t="s">
        <v>96</v>
      </c>
      <c r="K19" s="275" t="s">
        <v>95</v>
      </c>
      <c r="L19" s="275" t="s">
        <v>94</v>
      </c>
      <c r="M19" s="275" t="s">
        <v>93</v>
      </c>
      <c r="N19" s="275" t="s">
        <v>92</v>
      </c>
      <c r="O19" s="275" t="s">
        <v>91</v>
      </c>
      <c r="P19" s="275" t="s">
        <v>90</v>
      </c>
      <c r="Q19" s="275" t="s">
        <v>264</v>
      </c>
      <c r="R19" s="275"/>
      <c r="S19" s="278" t="s">
        <v>344</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2" t="s">
        <v>262</v>
      </c>
      <c r="R20" s="43" t="s">
        <v>263</v>
      </c>
      <c r="S20" s="278"/>
      <c r="T20" s="28"/>
      <c r="U20" s="28"/>
      <c r="V20" s="28"/>
      <c r="W20" s="28"/>
      <c r="X20" s="28"/>
      <c r="Y20" s="28"/>
      <c r="Z20" s="27"/>
      <c r="AA20" s="27"/>
      <c r="AB20" s="27"/>
    </row>
    <row r="21" spans="1:28" s="3" customFormat="1" ht="18.75" x14ac:dyDescent="0.2">
      <c r="A21" s="42">
        <v>1</v>
      </c>
      <c r="B21" s="46">
        <v>2</v>
      </c>
      <c r="C21" s="42">
        <v>3</v>
      </c>
      <c r="D21" s="46">
        <v>4</v>
      </c>
      <c r="E21" s="42">
        <v>5</v>
      </c>
      <c r="F21" s="46">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24"/>
      <c r="T22" s="28"/>
      <c r="U22" s="28"/>
      <c r="V22" s="28"/>
      <c r="W22" s="28"/>
      <c r="X22" s="28"/>
      <c r="Y22" s="28"/>
      <c r="Z22" s="27"/>
      <c r="AA22" s="27"/>
      <c r="AB22" s="27"/>
    </row>
    <row r="23" spans="1:28" ht="20.25" customHeight="1" x14ac:dyDescent="0.25">
      <c r="A23" s="116"/>
      <c r="B23" s="46" t="s">
        <v>259</v>
      </c>
      <c r="C23" s="46" t="s">
        <v>260</v>
      </c>
      <c r="D23" s="46" t="s">
        <v>260</v>
      </c>
      <c r="E23" s="116" t="s">
        <v>260</v>
      </c>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
        <v>430</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'2. паспорт  ТП'!A11:S11</f>
        <v>H_TP1100.PR.0052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0" t="s">
        <v>354</v>
      </c>
      <c r="B19" s="270"/>
      <c r="C19" s="270"/>
      <c r="D19" s="270"/>
      <c r="E19" s="270"/>
      <c r="F19" s="270"/>
      <c r="G19" s="270"/>
      <c r="H19" s="270"/>
      <c r="I19" s="270"/>
      <c r="J19" s="270"/>
      <c r="K19" s="270"/>
      <c r="L19" s="270"/>
      <c r="M19" s="270"/>
      <c r="N19" s="270"/>
      <c r="O19" s="270"/>
      <c r="P19" s="270"/>
      <c r="Q19" s="270"/>
      <c r="R19" s="270"/>
      <c r="S19" s="270"/>
      <c r="T19" s="270"/>
    </row>
    <row r="20" spans="1:113"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6</v>
      </c>
      <c r="B21" s="284" t="s">
        <v>175</v>
      </c>
      <c r="C21" s="285"/>
      <c r="D21" s="288" t="s">
        <v>113</v>
      </c>
      <c r="E21" s="284" t="s">
        <v>383</v>
      </c>
      <c r="F21" s="285"/>
      <c r="G21" s="284" t="s">
        <v>189</v>
      </c>
      <c r="H21" s="285"/>
      <c r="I21" s="284" t="s">
        <v>112</v>
      </c>
      <c r="J21" s="285"/>
      <c r="K21" s="288" t="s">
        <v>111</v>
      </c>
      <c r="L21" s="284" t="s">
        <v>110</v>
      </c>
      <c r="M21" s="285"/>
      <c r="N21" s="284" t="s">
        <v>379</v>
      </c>
      <c r="O21" s="285"/>
      <c r="P21" s="288" t="s">
        <v>109</v>
      </c>
      <c r="Q21" s="294" t="s">
        <v>108</v>
      </c>
      <c r="R21" s="295"/>
      <c r="S21" s="294" t="s">
        <v>107</v>
      </c>
      <c r="T21" s="296"/>
    </row>
    <row r="22" spans="1:113" ht="204.75" customHeight="1" x14ac:dyDescent="0.25">
      <c r="A22" s="292"/>
      <c r="B22" s="286"/>
      <c r="C22" s="287"/>
      <c r="D22" s="290"/>
      <c r="E22" s="286"/>
      <c r="F22" s="287"/>
      <c r="G22" s="286"/>
      <c r="H22" s="287"/>
      <c r="I22" s="286"/>
      <c r="J22" s="287"/>
      <c r="K22" s="289"/>
      <c r="L22" s="286"/>
      <c r="M22" s="287"/>
      <c r="N22" s="286"/>
      <c r="O22" s="287"/>
      <c r="P22" s="289"/>
      <c r="Q22" s="91" t="s">
        <v>106</v>
      </c>
      <c r="R22" s="91" t="s">
        <v>353</v>
      </c>
      <c r="S22" s="91" t="s">
        <v>105</v>
      </c>
      <c r="T22" s="91" t="s">
        <v>104</v>
      </c>
    </row>
    <row r="23" spans="1:113" ht="51.75" customHeight="1" x14ac:dyDescent="0.25">
      <c r="A23" s="293"/>
      <c r="B23" s="132" t="s">
        <v>102</v>
      </c>
      <c r="C23" s="132" t="s">
        <v>103</v>
      </c>
      <c r="D23" s="289"/>
      <c r="E23" s="132" t="s">
        <v>102</v>
      </c>
      <c r="F23" s="132" t="s">
        <v>103</v>
      </c>
      <c r="G23" s="132" t="s">
        <v>102</v>
      </c>
      <c r="H23" s="132" t="s">
        <v>103</v>
      </c>
      <c r="I23" s="132" t="s">
        <v>102</v>
      </c>
      <c r="J23" s="132" t="s">
        <v>103</v>
      </c>
      <c r="K23" s="132" t="s">
        <v>102</v>
      </c>
      <c r="L23" s="132" t="s">
        <v>102</v>
      </c>
      <c r="M23" s="132" t="s">
        <v>103</v>
      </c>
      <c r="N23" s="132" t="s">
        <v>102</v>
      </c>
      <c r="O23" s="132" t="s">
        <v>103</v>
      </c>
      <c r="P23" s="133"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5"/>
      <c r="R25" s="60"/>
      <c r="S25" s="135"/>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83"/>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9" sqref="A9:AA9"/>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
        <v>430</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'3.1. паспорт Техсостояние ПС'!A13:T13</f>
        <v>H_TP1100.PR.0052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356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8" customFormat="1" ht="21" customHeight="1" x14ac:dyDescent="0.25"/>
    <row r="21" spans="1:27" ht="15.75" customHeight="1" x14ac:dyDescent="0.25">
      <c r="A21" s="302" t="s">
        <v>6</v>
      </c>
      <c r="B21" s="298" t="s">
        <v>363</v>
      </c>
      <c r="C21" s="299"/>
      <c r="D21" s="298" t="s">
        <v>365</v>
      </c>
      <c r="E21" s="299"/>
      <c r="F21" s="294" t="s">
        <v>95</v>
      </c>
      <c r="G21" s="296"/>
      <c r="H21" s="296"/>
      <c r="I21" s="295"/>
      <c r="J21" s="302" t="s">
        <v>366</v>
      </c>
      <c r="K21" s="298" t="s">
        <v>367</v>
      </c>
      <c r="L21" s="299"/>
      <c r="M21" s="298" t="s">
        <v>368</v>
      </c>
      <c r="N21" s="299"/>
      <c r="O21" s="298" t="s">
        <v>355</v>
      </c>
      <c r="P21" s="299"/>
      <c r="Q21" s="298" t="s">
        <v>118</v>
      </c>
      <c r="R21" s="299"/>
      <c r="S21" s="302" t="s">
        <v>117</v>
      </c>
      <c r="T21" s="302" t="s">
        <v>369</v>
      </c>
      <c r="U21" s="302" t="s">
        <v>364</v>
      </c>
      <c r="V21" s="298" t="s">
        <v>116</v>
      </c>
      <c r="W21" s="299"/>
      <c r="X21" s="294" t="s">
        <v>108</v>
      </c>
      <c r="Y21" s="296"/>
      <c r="Z21" s="294" t="s">
        <v>107</v>
      </c>
      <c r="AA21" s="296"/>
    </row>
    <row r="22" spans="1:27" ht="216" customHeight="1" x14ac:dyDescent="0.25">
      <c r="A22" s="304"/>
      <c r="B22" s="300"/>
      <c r="C22" s="301"/>
      <c r="D22" s="300"/>
      <c r="E22" s="301"/>
      <c r="F22" s="294" t="s">
        <v>115</v>
      </c>
      <c r="G22" s="295"/>
      <c r="H22" s="294" t="s">
        <v>114</v>
      </c>
      <c r="I22" s="295"/>
      <c r="J22" s="303"/>
      <c r="K22" s="300"/>
      <c r="L22" s="301"/>
      <c r="M22" s="300"/>
      <c r="N22" s="301"/>
      <c r="O22" s="300"/>
      <c r="P22" s="301"/>
      <c r="Q22" s="300"/>
      <c r="R22" s="301"/>
      <c r="S22" s="303"/>
      <c r="T22" s="303"/>
      <c r="U22" s="303"/>
      <c r="V22" s="300"/>
      <c r="W22" s="301"/>
      <c r="X22" s="91" t="s">
        <v>106</v>
      </c>
      <c r="Y22" s="91" t="s">
        <v>353</v>
      </c>
      <c r="Z22" s="91" t="s">
        <v>105</v>
      </c>
      <c r="AA22" s="91" t="s">
        <v>104</v>
      </c>
    </row>
    <row r="23" spans="1:27" ht="60" customHeight="1" x14ac:dyDescent="0.25">
      <c r="A23" s="303"/>
      <c r="B23" s="130" t="s">
        <v>102</v>
      </c>
      <c r="C23" s="130"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42"/>
      <c r="M25" s="101"/>
      <c r="N25" s="102"/>
      <c r="O25" s="143"/>
      <c r="P25" s="143"/>
      <c r="Q25" s="143"/>
      <c r="R25" s="99"/>
      <c r="S25" s="100"/>
      <c r="T25" s="100"/>
      <c r="U25" s="100"/>
      <c r="V25" s="100"/>
      <c r="W25" s="143"/>
      <c r="X25" s="144"/>
      <c r="Y25" s="144"/>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10:AA10"/>
    <mergeCell ref="A9:AA9"/>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f>
        <v>Год раскрытия информации: 2024 год</v>
      </c>
      <c r="B5" s="267"/>
      <c r="C5" s="26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
        <v>430</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'3.2 паспорт Техсостояние ЛЭП'!A12:AA12</f>
        <v>H_TP1100.PR.0052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4"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69" t="s">
        <v>349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8.5" customHeight="1" x14ac:dyDescent="0.2">
      <c r="A22" s="24" t="s">
        <v>66</v>
      </c>
      <c r="B22" s="30" t="s">
        <v>361</v>
      </c>
      <c r="C22" s="146" t="s">
        <v>595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46" t="s">
        <v>393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392</v>
      </c>
      <c r="D26" s="23"/>
      <c r="E26" s="23"/>
      <c r="F26" s="23"/>
      <c r="G26" s="23"/>
      <c r="H26" s="23"/>
      <c r="I26" s="23"/>
      <c r="J26" s="23"/>
      <c r="K26" s="23"/>
      <c r="L26" s="23"/>
      <c r="M26" s="23"/>
      <c r="N26" s="23"/>
      <c r="O26" s="23"/>
      <c r="P26" s="23"/>
      <c r="Q26" s="23"/>
      <c r="R26" s="23"/>
      <c r="S26" s="23"/>
      <c r="T26" s="23"/>
      <c r="U26" s="23"/>
    </row>
    <row r="27" spans="1:21" ht="115.5" x14ac:dyDescent="0.25">
      <c r="A27" s="24" t="s">
        <v>59</v>
      </c>
      <c r="B27" s="25" t="s">
        <v>362</v>
      </c>
      <c r="C27" s="146" t="str">
        <f>C22</f>
        <v>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7" t="str">
        <f>'1. паспорт местоположение'!$A$5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7"/>
      <c r="AB6" s="12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7"/>
      <c r="AB7" s="127"/>
    </row>
    <row r="8" spans="1:28" ht="15.75" x14ac:dyDescent="0.25">
      <c r="A8" s="272" t="s">
        <v>430</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28"/>
      <c r="AB8" s="128"/>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29"/>
      <c r="AB9" s="12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7"/>
      <c r="AB10" s="127"/>
    </row>
    <row r="11" spans="1:28" x14ac:dyDescent="0.25">
      <c r="A11" s="273" t="str">
        <f>'3.3 паспорт описание'!A12:C12</f>
        <v>H_TP1100.PR.0052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28"/>
      <c r="AB11" s="128"/>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29"/>
      <c r="AB12" s="129"/>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2" t="str">
        <f>'3.3 паспорт описание'!A15:C15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28"/>
      <c r="AB14" s="128"/>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29"/>
      <c r="AB15" s="129"/>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8"/>
      <c r="AB16" s="13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8"/>
      <c r="AB17" s="13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8"/>
      <c r="AB18" s="13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8"/>
      <c r="AB19" s="13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9"/>
      <c r="AB20" s="139"/>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9"/>
      <c r="AB21" s="139"/>
    </row>
    <row r="22" spans="1:28" x14ac:dyDescent="0.25">
      <c r="A22" s="307" t="s">
        <v>380</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0"/>
      <c r="AB22" s="140"/>
    </row>
    <row r="23" spans="1:28" ht="32.25" customHeight="1" x14ac:dyDescent="0.25">
      <c r="A23" s="309" t="s">
        <v>257</v>
      </c>
      <c r="B23" s="310"/>
      <c r="C23" s="310"/>
      <c r="D23" s="310"/>
      <c r="E23" s="310"/>
      <c r="F23" s="310"/>
      <c r="G23" s="310"/>
      <c r="H23" s="310"/>
      <c r="I23" s="310"/>
      <c r="J23" s="310"/>
      <c r="K23" s="310"/>
      <c r="L23" s="311"/>
      <c r="M23" s="308" t="s">
        <v>258</v>
      </c>
      <c r="N23" s="308"/>
      <c r="O23" s="308"/>
      <c r="P23" s="308"/>
      <c r="Q23" s="308"/>
      <c r="R23" s="308"/>
      <c r="S23" s="308"/>
      <c r="T23" s="308"/>
      <c r="U23" s="308"/>
      <c r="V23" s="308"/>
      <c r="W23" s="308"/>
      <c r="X23" s="308"/>
      <c r="Y23" s="308"/>
      <c r="Z23" s="308"/>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390</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1">
        <v>11</v>
      </c>
      <c r="L25" s="89">
        <v>12</v>
      </c>
      <c r="M25" s="141">
        <v>13</v>
      </c>
      <c r="N25" s="89">
        <v>14</v>
      </c>
      <c r="O25" s="141">
        <v>15</v>
      </c>
      <c r="P25" s="89">
        <v>16</v>
      </c>
      <c r="Q25" s="141">
        <v>17</v>
      </c>
      <c r="R25" s="89">
        <v>18</v>
      </c>
      <c r="S25" s="141">
        <v>19</v>
      </c>
      <c r="T25" s="89">
        <v>20</v>
      </c>
      <c r="U25" s="141">
        <v>21</v>
      </c>
      <c r="V25" s="89">
        <v>22</v>
      </c>
      <c r="W25" s="141">
        <v>23</v>
      </c>
      <c r="X25" s="89">
        <v>24</v>
      </c>
      <c r="Y25" s="141">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f>
        <v>Год раскрытия информации: 2024 год</v>
      </c>
      <c r="B5" s="267"/>
      <c r="C5" s="267"/>
      <c r="D5" s="267"/>
      <c r="E5" s="267"/>
      <c r="F5" s="267"/>
      <c r="G5" s="267"/>
      <c r="H5" s="267"/>
      <c r="I5" s="267"/>
      <c r="J5" s="267"/>
      <c r="K5" s="267"/>
      <c r="L5" s="267"/>
      <c r="M5" s="267"/>
      <c r="N5" s="267"/>
      <c r="O5" s="267"/>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
        <v>430</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'3.4. Паспорт надежность'!A11:Z11</f>
        <v>H_TP1100.PR.0052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6" t="s">
        <v>357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55" zoomScaleNormal="55" workbookViewId="0">
      <selection activeCell="B1" sqref="B1:AJ1048576"/>
    </sheetView>
  </sheetViews>
  <sheetFormatPr defaultColWidth="9.140625" defaultRowHeight="15" x14ac:dyDescent="0.25"/>
  <cols>
    <col min="1" max="1" width="60.7109375" style="106" bestFit="1" customWidth="1"/>
    <col min="2" max="3" width="13.5703125" style="106" hidden="1" customWidth="1"/>
    <col min="4" max="4" width="24" style="106" hidden="1" customWidth="1"/>
    <col min="5" max="36" width="13.5703125" style="106" hidden="1" customWidth="1"/>
    <col min="37" max="37" width="13.5703125" style="106" bestFit="1" customWidth="1"/>
    <col min="38" max="44" width="13.5703125" style="106" customWidth="1"/>
    <col min="45" max="52" width="13.5703125" style="106" bestFit="1" customWidth="1"/>
    <col min="53" max="16384" width="9.140625" style="106"/>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430</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'4. паспортбюджет'!A12:O12</f>
        <v>H_TP1100.PR.0052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74" t="str">
        <f>'4. паспортбюджет'!A15:O15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358</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15"/>
      <c r="AP19" s="115"/>
      <c r="AQ19" s="115"/>
      <c r="AR19" s="39"/>
    </row>
    <row r="20" spans="1:45" ht="18.75" x14ac:dyDescent="0.3">
      <c r="AO20" s="115"/>
      <c r="AP20" s="115"/>
      <c r="AQ20" s="115"/>
      <c r="AR20" s="15"/>
    </row>
    <row r="21" spans="1:45" ht="20.25" customHeight="1" x14ac:dyDescent="0.3">
      <c r="AO21" s="115"/>
      <c r="AP21" s="115"/>
      <c r="AQ21" s="115"/>
      <c r="AR21" s="15"/>
    </row>
    <row r="22" spans="1:45" s="211" customFormat="1" ht="20.25" customHeight="1" x14ac:dyDescent="0.3">
      <c r="AO22" s="212"/>
      <c r="AP22" s="212"/>
      <c r="AQ22" s="212"/>
      <c r="AR22" s="207"/>
    </row>
    <row r="23" spans="1:45" s="3" customFormat="1" ht="15" customHeight="1" x14ac:dyDescent="0.2">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row>
    <row r="24" spans="1:45" s="211" customFormat="1" ht="14.25" customHeight="1" thickBot="1" x14ac:dyDescent="0.3">
      <c r="A24" s="383" t="s">
        <v>246</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07"/>
      <c r="AN24" s="107"/>
      <c r="AO24" s="215"/>
      <c r="AP24" s="215"/>
      <c r="AQ24" s="215"/>
      <c r="AR24" s="215"/>
      <c r="AS24" s="113"/>
    </row>
    <row r="25" spans="1:45" s="211" customFormat="1" ht="12.75" customHeight="1" x14ac:dyDescent="0.25">
      <c r="A25" s="362" t="s">
        <v>547</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8"/>
      <c r="AN25" s="381" t="s">
        <v>245</v>
      </c>
      <c r="AO25" s="381"/>
      <c r="AP25" s="381"/>
      <c r="AQ25" s="382"/>
      <c r="AR25" s="382"/>
      <c r="AS25" s="113"/>
    </row>
    <row r="26" spans="1:45" s="211" customFormat="1" ht="17.25" customHeight="1" x14ac:dyDescent="0.25">
      <c r="A26" s="333" t="s">
        <v>244</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8"/>
      <c r="AN26" s="371" t="s">
        <v>243</v>
      </c>
      <c r="AO26" s="372"/>
      <c r="AP26" s="373"/>
      <c r="AQ26" s="369"/>
      <c r="AR26" s="374"/>
      <c r="AS26" s="113"/>
    </row>
    <row r="27" spans="1:45" s="211" customFormat="1" ht="17.25" customHeight="1" x14ac:dyDescent="0.25">
      <c r="A27" s="333" t="s">
        <v>242</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8"/>
      <c r="AN27" s="371" t="s">
        <v>241</v>
      </c>
      <c r="AO27" s="372"/>
      <c r="AP27" s="373"/>
      <c r="AQ27" s="369"/>
      <c r="AR27" s="374"/>
      <c r="AS27" s="113"/>
    </row>
    <row r="28" spans="1:45" s="211" customFormat="1" ht="27.75" customHeight="1" thickBot="1" x14ac:dyDescent="0.3">
      <c r="A28" s="375" t="s">
        <v>240</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108"/>
      <c r="AN28" s="378" t="s">
        <v>548</v>
      </c>
      <c r="AO28" s="379"/>
      <c r="AP28" s="380"/>
      <c r="AQ28" s="369"/>
      <c r="AR28" s="374"/>
      <c r="AS28" s="113"/>
    </row>
    <row r="29" spans="1:45" s="211" customFormat="1" ht="17.25" customHeight="1" x14ac:dyDescent="0.25">
      <c r="A29" s="364" t="s">
        <v>239</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108"/>
      <c r="AN29" s="367"/>
      <c r="AO29" s="368"/>
      <c r="AP29" s="368"/>
      <c r="AQ29" s="369"/>
      <c r="AR29" s="370"/>
      <c r="AS29" s="113"/>
    </row>
    <row r="30" spans="1:45" s="211" customFormat="1" ht="17.25" customHeight="1" x14ac:dyDescent="0.25">
      <c r="A30" s="333" t="s">
        <v>549</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8"/>
      <c r="AS30" s="113"/>
    </row>
    <row r="31" spans="1:45" s="211" customFormat="1" ht="17.25" customHeight="1" x14ac:dyDescent="0.25">
      <c r="A31" s="333" t="s">
        <v>238</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8"/>
      <c r="AN31" s="108"/>
      <c r="AO31" s="216"/>
      <c r="AP31" s="216"/>
      <c r="AQ31" s="216"/>
      <c r="AR31" s="216"/>
      <c r="AS31" s="113"/>
    </row>
    <row r="32" spans="1:45" s="211" customFormat="1" ht="17.25" customHeight="1" x14ac:dyDescent="0.25">
      <c r="A32" s="333" t="s">
        <v>217</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8"/>
      <c r="AN32" s="108"/>
      <c r="AO32" s="108"/>
      <c r="AP32" s="108"/>
      <c r="AQ32" s="108"/>
      <c r="AR32" s="108"/>
      <c r="AS32" s="113"/>
    </row>
    <row r="33" spans="1:45" s="211" customFormat="1" ht="17.25" customHeight="1" x14ac:dyDescent="0.25">
      <c r="A33" s="333" t="s">
        <v>237</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108"/>
      <c r="AN33" s="108"/>
      <c r="AO33" s="108"/>
      <c r="AP33" s="108"/>
      <c r="AQ33" s="108"/>
      <c r="AR33" s="108"/>
      <c r="AS33" s="113"/>
    </row>
    <row r="34" spans="1:45" s="211" customFormat="1" ht="17.25" customHeight="1" x14ac:dyDescent="0.25">
      <c r="A34" s="333" t="s">
        <v>236</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8"/>
      <c r="AN34" s="108"/>
      <c r="AO34" s="108"/>
      <c r="AP34" s="108"/>
      <c r="AQ34" s="108"/>
      <c r="AR34" s="108"/>
      <c r="AS34" s="113"/>
    </row>
    <row r="35" spans="1:45" s="211" customFormat="1"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8"/>
      <c r="AN35" s="108"/>
      <c r="AO35" s="108"/>
      <c r="AP35" s="108"/>
      <c r="AQ35" s="108"/>
      <c r="AR35" s="108"/>
      <c r="AS35" s="113"/>
    </row>
    <row r="36" spans="1:45" s="211" customFormat="1" ht="17.25" customHeight="1" thickBot="1" x14ac:dyDescent="0.3">
      <c r="A36" s="349" t="s">
        <v>210</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8"/>
      <c r="AN36" s="108"/>
      <c r="AO36" s="108"/>
      <c r="AP36" s="108"/>
      <c r="AQ36" s="108"/>
      <c r="AR36" s="108"/>
      <c r="AS36" s="113"/>
    </row>
    <row r="37" spans="1:45" s="211" customFormat="1"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8"/>
      <c r="AN37" s="108"/>
      <c r="AO37" s="108"/>
      <c r="AP37" s="108"/>
      <c r="AQ37" s="108"/>
      <c r="AR37" s="108"/>
      <c r="AS37" s="113"/>
    </row>
    <row r="38" spans="1:45" s="211" customFormat="1" ht="17.25" customHeight="1" x14ac:dyDescent="0.25">
      <c r="A38" s="333" t="s">
        <v>235</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8"/>
      <c r="AN38" s="108"/>
      <c r="AO38" s="108"/>
      <c r="AP38" s="108"/>
      <c r="AQ38" s="108"/>
      <c r="AR38" s="108"/>
      <c r="AS38" s="113"/>
    </row>
    <row r="39" spans="1:45" s="211" customFormat="1" ht="17.25" customHeight="1" thickBot="1" x14ac:dyDescent="0.3">
      <c r="A39" s="349" t="s">
        <v>234</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8"/>
      <c r="AN39" s="108"/>
      <c r="AO39" s="108"/>
      <c r="AP39" s="108"/>
      <c r="AQ39" s="108"/>
      <c r="AR39" s="108"/>
      <c r="AS39" s="113"/>
    </row>
    <row r="40" spans="1:45" s="211" customFormat="1" ht="17.25" customHeight="1" x14ac:dyDescent="0.25">
      <c r="A40" s="362" t="s">
        <v>550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8"/>
      <c r="AN40" s="108"/>
      <c r="AO40" s="108"/>
      <c r="AP40" s="108"/>
      <c r="AQ40" s="108"/>
      <c r="AR40" s="108"/>
      <c r="AS40" s="113"/>
    </row>
    <row r="41" spans="1:45" s="211" customFormat="1" ht="17.25" customHeight="1" x14ac:dyDescent="0.25">
      <c r="A41" s="333" t="s">
        <v>233</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8"/>
      <c r="AN41" s="108"/>
      <c r="AO41" s="108"/>
      <c r="AP41" s="108"/>
      <c r="AQ41" s="108"/>
      <c r="AR41" s="108"/>
      <c r="AS41" s="113"/>
    </row>
    <row r="42" spans="1:45" s="211" customFormat="1" ht="17.25" customHeight="1" x14ac:dyDescent="0.25">
      <c r="A42" s="333" t="s">
        <v>232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8"/>
      <c r="AN42" s="108"/>
      <c r="AO42" s="108"/>
      <c r="AP42" s="108"/>
      <c r="AQ42" s="108"/>
      <c r="AR42" s="108"/>
      <c r="AS42" s="113"/>
    </row>
    <row r="43" spans="1:45" s="211" customFormat="1" ht="17.25" customHeight="1" x14ac:dyDescent="0.25">
      <c r="A43" s="333" t="s">
        <v>231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8"/>
      <c r="AN43" s="108"/>
      <c r="AO43" s="108"/>
      <c r="AP43" s="108"/>
      <c r="AQ43" s="108"/>
      <c r="AR43" s="108"/>
      <c r="AS43" s="113"/>
    </row>
    <row r="44" spans="1:45" s="211" customFormat="1" ht="17.25" customHeight="1" x14ac:dyDescent="0.25">
      <c r="A44" s="333" t="s">
        <v>230</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8"/>
      <c r="AN44" s="108"/>
      <c r="AO44" s="108"/>
      <c r="AP44" s="108"/>
      <c r="AQ44" s="108"/>
      <c r="AR44" s="108"/>
      <c r="AS44" s="113"/>
    </row>
    <row r="45" spans="1:45" s="211" customFormat="1" ht="17.25" customHeight="1" x14ac:dyDescent="0.25">
      <c r="A45" s="333" t="s">
        <v>229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8"/>
      <c r="AN45" s="108"/>
      <c r="AO45" s="108"/>
      <c r="AP45" s="108"/>
      <c r="AQ45" s="108"/>
      <c r="AR45" s="108"/>
      <c r="AS45" s="113"/>
    </row>
    <row r="46" spans="1:45" s="211" customFormat="1" ht="17.25" customHeight="1" thickBot="1" x14ac:dyDescent="0.3">
      <c r="A46" s="355" t="s">
        <v>551</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8"/>
      <c r="AN46" s="108"/>
      <c r="AO46" s="108"/>
      <c r="AP46" s="108"/>
      <c r="AQ46" s="108"/>
      <c r="AR46" s="108"/>
      <c r="AS46" s="113"/>
    </row>
    <row r="47" spans="1:45" s="211" customFormat="1" ht="24" customHeight="1" x14ac:dyDescent="0.25">
      <c r="A47" s="358" t="s">
        <v>228</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552</v>
      </c>
      <c r="AN47" s="345"/>
      <c r="AO47" s="217" t="s">
        <v>553</v>
      </c>
      <c r="AP47" s="217" t="s">
        <v>554</v>
      </c>
      <c r="AQ47" s="113"/>
    </row>
    <row r="48" spans="1:45" s="211" customFormat="1" ht="12" customHeight="1" x14ac:dyDescent="0.25">
      <c r="A48" s="333" t="s">
        <v>227</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8"/>
      <c r="AP48" s="218"/>
      <c r="AQ48" s="113"/>
    </row>
    <row r="49" spans="1:43" s="211" customFormat="1" ht="12" customHeight="1" x14ac:dyDescent="0.25">
      <c r="A49" s="333" t="s">
        <v>226</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8"/>
      <c r="AP49" s="218"/>
      <c r="AQ49" s="113"/>
    </row>
    <row r="50" spans="1:43" s="211" customFormat="1" ht="12" customHeight="1" thickBot="1" x14ac:dyDescent="0.3">
      <c r="A50" s="349" t="s">
        <v>555</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19"/>
      <c r="AP50" s="219"/>
      <c r="AQ50" s="113"/>
    </row>
    <row r="51" spans="1:43" s="211" customFormat="1"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s="211" customFormat="1" ht="24" customHeight="1" x14ac:dyDescent="0.25">
      <c r="A52" s="343" t="s">
        <v>225</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552</v>
      </c>
      <c r="AN52" s="345"/>
      <c r="AO52" s="217" t="s">
        <v>553</v>
      </c>
      <c r="AP52" s="217" t="s">
        <v>554</v>
      </c>
      <c r="AQ52" s="113"/>
    </row>
    <row r="53" spans="1:43" s="211" customFormat="1" ht="11.25" customHeight="1" x14ac:dyDescent="0.25">
      <c r="A53" s="352" t="s">
        <v>224</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24"/>
      <c r="AP53" s="224"/>
      <c r="AQ53" s="113"/>
    </row>
    <row r="54" spans="1:43" s="211" customFormat="1" ht="12" customHeight="1" x14ac:dyDescent="0.25">
      <c r="A54" s="333" t="s">
        <v>223</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8"/>
      <c r="AP54" s="218"/>
      <c r="AQ54" s="113"/>
    </row>
    <row r="55" spans="1:43" s="211" customFormat="1" ht="12" customHeight="1" x14ac:dyDescent="0.25">
      <c r="A55" s="333" t="s">
        <v>222</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8"/>
      <c r="AP55" s="218"/>
      <c r="AQ55" s="113"/>
    </row>
    <row r="56" spans="1:43" s="211" customFormat="1" ht="12" customHeight="1" thickBot="1" x14ac:dyDescent="0.3">
      <c r="A56" s="349" t="s">
        <v>221</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19"/>
      <c r="AP56" s="219"/>
      <c r="AQ56" s="113"/>
    </row>
    <row r="57" spans="1:43" s="211" customFormat="1"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108"/>
      <c r="AN57" s="108"/>
      <c r="AO57" s="226"/>
      <c r="AP57" s="226"/>
      <c r="AQ57" s="107"/>
    </row>
    <row r="58" spans="1:43" s="211" customFormat="1" ht="24" customHeight="1" x14ac:dyDescent="0.25">
      <c r="A58" s="343" t="s">
        <v>556</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552</v>
      </c>
      <c r="AN58" s="345"/>
      <c r="AO58" s="217" t="s">
        <v>553</v>
      </c>
      <c r="AP58" s="217" t="s">
        <v>554</v>
      </c>
      <c r="AQ58" s="113"/>
    </row>
    <row r="59" spans="1:43" s="211" customFormat="1" ht="12.75" customHeight="1" x14ac:dyDescent="0.25">
      <c r="A59" s="346" t="s">
        <v>220</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27"/>
      <c r="AP59" s="227"/>
      <c r="AQ59" s="228"/>
    </row>
    <row r="60" spans="1:43" s="211" customFormat="1" ht="12" customHeight="1" x14ac:dyDescent="0.25">
      <c r="A60" s="333" t="s">
        <v>219</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8"/>
      <c r="AP60" s="218"/>
      <c r="AQ60" s="113"/>
    </row>
    <row r="61" spans="1:43" s="211" customFormat="1" ht="12" customHeight="1" x14ac:dyDescent="0.25">
      <c r="A61" s="333" t="s">
        <v>218</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8"/>
      <c r="AP61" s="218"/>
      <c r="AQ61" s="113"/>
    </row>
    <row r="62" spans="1:43" s="211" customFormat="1" ht="12" customHeight="1" x14ac:dyDescent="0.25">
      <c r="A62" s="333" t="s">
        <v>217</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8"/>
      <c r="AP62" s="218"/>
      <c r="AQ62" s="113"/>
    </row>
    <row r="63" spans="1:43" s="211" customFormat="1"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8"/>
      <c r="AP63" s="218"/>
      <c r="AQ63" s="113"/>
    </row>
    <row r="64" spans="1:43" s="211" customFormat="1"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8"/>
      <c r="AP64" s="218"/>
      <c r="AQ64" s="113"/>
    </row>
    <row r="65" spans="1:43" s="211" customFormat="1" ht="12" customHeight="1" x14ac:dyDescent="0.25">
      <c r="A65" s="333" t="s">
        <v>216</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8"/>
      <c r="AP65" s="218"/>
      <c r="AQ65" s="113"/>
    </row>
    <row r="66" spans="1:43" s="211" customFormat="1" ht="27.75" customHeight="1" x14ac:dyDescent="0.25">
      <c r="A66" s="328" t="s">
        <v>557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29"/>
      <c r="AP66" s="229"/>
      <c r="AQ66" s="228"/>
    </row>
    <row r="67" spans="1:43" s="211" customFormat="1" ht="11.25" customHeight="1" x14ac:dyDescent="0.25">
      <c r="A67" s="333" t="s">
        <v>212</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8"/>
      <c r="AP67" s="218"/>
      <c r="AQ67" s="113"/>
    </row>
    <row r="68" spans="1:43" s="211" customFormat="1" ht="25.5" customHeight="1" x14ac:dyDescent="0.25">
      <c r="A68" s="328" t="s">
        <v>558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29"/>
      <c r="AP68" s="229"/>
      <c r="AQ68" s="228"/>
    </row>
    <row r="69" spans="1:43" s="211" customFormat="1" ht="12" customHeight="1" x14ac:dyDescent="0.25">
      <c r="A69" s="333" t="s">
        <v>211</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8"/>
      <c r="AP69" s="218"/>
      <c r="AQ69" s="113"/>
    </row>
    <row r="70" spans="1:43" s="211" customFormat="1" ht="12.75" customHeight="1" x14ac:dyDescent="0.25">
      <c r="A70" s="337" t="s">
        <v>215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29"/>
      <c r="AP70" s="229"/>
      <c r="AQ70" s="228"/>
    </row>
    <row r="71" spans="1:43" s="211" customFormat="1" ht="12" customHeight="1" x14ac:dyDescent="0.25">
      <c r="A71" s="333" t="s">
        <v>210</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8"/>
      <c r="AP71" s="218"/>
      <c r="AQ71" s="113"/>
    </row>
    <row r="72" spans="1:43" s="211" customFormat="1" ht="12.75" customHeight="1" thickBot="1" x14ac:dyDescent="0.3">
      <c r="A72" s="339" t="s">
        <v>214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30"/>
      <c r="AP72" s="230"/>
      <c r="AQ72" s="228"/>
    </row>
    <row r="73" spans="1:43" s="211" customFormat="1"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108"/>
      <c r="AN73" s="108"/>
      <c r="AO73" s="226"/>
      <c r="AP73" s="226"/>
      <c r="AQ73" s="107"/>
    </row>
    <row r="74" spans="1:43" s="211" customFormat="1" ht="25.5" customHeight="1" x14ac:dyDescent="0.25">
      <c r="A74" s="343" t="s">
        <v>213</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552</v>
      </c>
      <c r="AN74" s="345"/>
      <c r="AO74" s="217" t="s">
        <v>553</v>
      </c>
      <c r="AP74" s="217" t="s">
        <v>554</v>
      </c>
      <c r="AQ74" s="113"/>
    </row>
    <row r="75" spans="1:43" s="211" customFormat="1" ht="25.5" customHeight="1" x14ac:dyDescent="0.25">
      <c r="A75" s="328" t="s">
        <v>558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31"/>
      <c r="AP75" s="231"/>
      <c r="AQ75" s="228"/>
    </row>
    <row r="76" spans="1:43" s="211" customFormat="1" ht="12" customHeight="1" x14ac:dyDescent="0.25">
      <c r="A76" s="333" t="s">
        <v>212</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113"/>
    </row>
    <row r="77" spans="1:43" s="211" customFormat="1" ht="12" customHeight="1" x14ac:dyDescent="0.25">
      <c r="A77" s="333" t="s">
        <v>211</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113"/>
    </row>
    <row r="78" spans="1:43" s="211" customFormat="1" ht="12" customHeight="1" x14ac:dyDescent="0.25">
      <c r="A78" s="333" t="s">
        <v>210</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113"/>
    </row>
    <row r="79" spans="1:43" s="211" customFormat="1" ht="12" customHeight="1" x14ac:dyDescent="0.25">
      <c r="A79" s="333" t="s">
        <v>209</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113"/>
    </row>
    <row r="80" spans="1:43" s="211" customFormat="1" ht="12" customHeight="1" x14ac:dyDescent="0.25">
      <c r="A80" s="333" t="s">
        <v>208</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113"/>
    </row>
    <row r="81" spans="1:45" s="211" customFormat="1" ht="12.75" customHeight="1" x14ac:dyDescent="0.25">
      <c r="A81" s="333" t="s">
        <v>207</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113"/>
    </row>
    <row r="82" spans="1:45" s="211" customFormat="1" ht="12.75" customHeight="1" x14ac:dyDescent="0.25">
      <c r="A82" s="333" t="s">
        <v>206</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113"/>
    </row>
    <row r="83" spans="1:45" s="211" customFormat="1" ht="12" customHeight="1" x14ac:dyDescent="0.25">
      <c r="A83" s="337" t="s">
        <v>205</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31"/>
      <c r="AP83" s="231"/>
      <c r="AQ83" s="228"/>
    </row>
    <row r="84" spans="1:45" s="211" customFormat="1" ht="12" customHeight="1" x14ac:dyDescent="0.25">
      <c r="A84" s="337" t="s">
        <v>559</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31"/>
      <c r="AP84" s="231"/>
      <c r="AQ84" s="228"/>
    </row>
    <row r="85" spans="1:45" s="211" customFormat="1" ht="12" customHeight="1" x14ac:dyDescent="0.25">
      <c r="A85" s="333" t="s">
        <v>204</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107"/>
    </row>
    <row r="86" spans="1:45" s="211" customFormat="1" ht="27.75" customHeight="1" x14ac:dyDescent="0.25">
      <c r="A86" s="328" t="s">
        <v>560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31"/>
      <c r="AP86" s="231"/>
      <c r="AQ86" s="228"/>
    </row>
    <row r="87" spans="1:45" s="211" customFormat="1" x14ac:dyDescent="0.25">
      <c r="A87" s="328" t="s">
        <v>561</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31"/>
      <c r="AP87" s="231"/>
      <c r="AQ87" s="228"/>
    </row>
    <row r="88" spans="1:45" s="211" customFormat="1" ht="14.25" customHeight="1" x14ac:dyDescent="0.25">
      <c r="A88" s="317" t="s">
        <v>562</v>
      </c>
      <c r="B88" s="318"/>
      <c r="C88" s="318"/>
      <c r="D88" s="319"/>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0"/>
      <c r="AL88" s="321"/>
      <c r="AM88" s="322"/>
      <c r="AN88" s="323"/>
      <c r="AO88" s="231"/>
      <c r="AP88" s="231"/>
      <c r="AQ88" s="228"/>
    </row>
    <row r="89" spans="1:45" s="211" customFormat="1" x14ac:dyDescent="0.25">
      <c r="A89" s="317" t="s">
        <v>563</v>
      </c>
      <c r="B89" s="318"/>
      <c r="C89" s="318"/>
      <c r="D89" s="319"/>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0"/>
      <c r="AL89" s="321"/>
      <c r="AM89" s="322"/>
      <c r="AN89" s="323"/>
      <c r="AO89" s="231"/>
      <c r="AP89" s="231"/>
      <c r="AQ89" s="107"/>
    </row>
    <row r="90" spans="1:45" s="211" customFormat="1" ht="12" customHeight="1" thickBot="1" x14ac:dyDescent="0.3">
      <c r="A90" s="234" t="s">
        <v>564</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4"/>
      <c r="AL90" s="325"/>
      <c r="AM90" s="326"/>
      <c r="AN90" s="327"/>
      <c r="AO90" s="236"/>
      <c r="AP90" s="236"/>
      <c r="AQ90" s="113"/>
    </row>
    <row r="91" spans="1:45" s="211" customFormat="1"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s="211" customFormat="1" ht="13.5" customHeight="1" x14ac:dyDescent="0.25">
      <c r="A92" s="108" t="s">
        <v>203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s="211" customFormat="1" ht="13.5" customHeight="1" x14ac:dyDescent="0.25">
      <c r="A93" s="112" t="s">
        <v>202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s="211" customFormat="1" ht="11.25" customHeight="1" x14ac:dyDescent="0.25">
      <c r="A94" s="112" t="s">
        <v>201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s="211" customFormat="1" x14ac:dyDescent="0.25">
      <c r="A95" s="112" t="s">
        <v>200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s="211" customFormat="1" x14ac:dyDescent="0.25">
      <c r="A96" s="108" t="s">
        <v>199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1" zoomScale="55" zoomScaleSheetLayoutView="55" workbookViewId="0">
      <selection activeCell="K51" sqref="K51"/>
    </sheetView>
  </sheetViews>
  <sheetFormatPr defaultRowHeight="15.75" x14ac:dyDescent="0.25"/>
  <cols>
    <col min="1" max="1" width="9.140625" style="65"/>
    <col min="2" max="2" width="37.7109375" style="65" customWidth="1"/>
    <col min="3" max="3" width="15.85546875" style="65" customWidth="1"/>
    <col min="4" max="4" width="14.85546875" style="65" customWidth="1"/>
    <col min="5" max="6" width="0" style="65" hidden="1" customWidth="1"/>
    <col min="7" max="7" width="16.5703125" style="65" customWidth="1"/>
    <col min="8" max="8" width="17.42578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f>
        <v>Год раскрытия информации: 2024 год</v>
      </c>
      <c r="B5" s="267"/>
      <c r="C5" s="267"/>
      <c r="D5" s="267"/>
      <c r="E5" s="267"/>
      <c r="F5" s="267"/>
      <c r="G5" s="267"/>
      <c r="H5" s="267"/>
      <c r="I5" s="267"/>
      <c r="J5" s="267"/>
      <c r="K5" s="267"/>
      <c r="L5" s="26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
        <v>430</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'5. анализ эконом эфф'!A12:AR12</f>
        <v>H_TP1100.PR.0052</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72"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5"/>
    </row>
    <row r="18" spans="1:12" x14ac:dyDescent="0.25">
      <c r="K18" s="84"/>
    </row>
    <row r="19" spans="1:12" ht="15.75" customHeight="1" x14ac:dyDescent="0.25">
      <c r="A19" s="394" t="s">
        <v>359</v>
      </c>
      <c r="B19" s="394"/>
      <c r="C19" s="394"/>
      <c r="D19" s="394"/>
      <c r="E19" s="394"/>
      <c r="F19" s="394"/>
      <c r="G19" s="394"/>
      <c r="H19" s="394"/>
      <c r="I19" s="394"/>
      <c r="J19" s="394"/>
      <c r="K19" s="394"/>
      <c r="L19" s="394"/>
    </row>
    <row r="20" spans="1:12" x14ac:dyDescent="0.25">
      <c r="A20" s="66"/>
      <c r="B20" s="66"/>
      <c r="C20" s="83"/>
      <c r="D20" s="83"/>
      <c r="E20" s="83"/>
      <c r="F20" s="83"/>
      <c r="G20" s="83"/>
      <c r="H20" s="83"/>
      <c r="I20" s="83"/>
      <c r="J20" s="83"/>
      <c r="K20" s="83"/>
      <c r="L20" s="83"/>
    </row>
    <row r="21" spans="1:12" ht="28.5" customHeight="1" x14ac:dyDescent="0.25">
      <c r="A21" s="384" t="s">
        <v>174</v>
      </c>
      <c r="B21" s="384" t="s">
        <v>173</v>
      </c>
      <c r="C21" s="390" t="s">
        <v>294</v>
      </c>
      <c r="D21" s="390"/>
      <c r="E21" s="390"/>
      <c r="F21" s="390"/>
      <c r="G21" s="390"/>
      <c r="H21" s="390"/>
      <c r="I21" s="385" t="s">
        <v>172</v>
      </c>
      <c r="J21" s="387" t="s">
        <v>296</v>
      </c>
      <c r="K21" s="384" t="s">
        <v>171</v>
      </c>
      <c r="L21" s="386" t="s">
        <v>295</v>
      </c>
    </row>
    <row r="22" spans="1:12" ht="58.5" customHeight="1" x14ac:dyDescent="0.25">
      <c r="A22" s="384"/>
      <c r="B22" s="384"/>
      <c r="C22" s="391" t="s">
        <v>3</v>
      </c>
      <c r="D22" s="391"/>
      <c r="E22" s="119"/>
      <c r="F22" s="120"/>
      <c r="G22" s="392" t="s">
        <v>2</v>
      </c>
      <c r="H22" s="393"/>
      <c r="I22" s="385"/>
      <c r="J22" s="388"/>
      <c r="K22" s="384"/>
      <c r="L22" s="386"/>
    </row>
    <row r="23" spans="1:12" ht="47.25" x14ac:dyDescent="0.25">
      <c r="A23" s="384"/>
      <c r="B23" s="384"/>
      <c r="C23" s="82" t="s">
        <v>170</v>
      </c>
      <c r="D23" s="82" t="s">
        <v>169</v>
      </c>
      <c r="E23" s="82" t="s">
        <v>170</v>
      </c>
      <c r="F23" s="82" t="s">
        <v>169</v>
      </c>
      <c r="G23" s="82" t="s">
        <v>170</v>
      </c>
      <c r="H23" s="82" t="s">
        <v>169</v>
      </c>
      <c r="I23" s="385"/>
      <c r="J23" s="389"/>
      <c r="K23" s="384"/>
      <c r="L23" s="386"/>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4">
        <v>1</v>
      </c>
      <c r="B25" s="75" t="s">
        <v>168</v>
      </c>
      <c r="C25" s="75"/>
      <c r="D25" s="80"/>
      <c r="E25" s="80"/>
      <c r="F25" s="80"/>
      <c r="G25" s="80"/>
      <c r="H25" s="80"/>
      <c r="I25" s="80"/>
      <c r="J25" s="80"/>
      <c r="K25" s="71"/>
      <c r="L25" s="87"/>
    </row>
    <row r="26" spans="1:12" ht="21.75" customHeight="1" x14ac:dyDescent="0.25">
      <c r="A26" s="74" t="s">
        <v>167</v>
      </c>
      <c r="B26" s="81" t="s">
        <v>301</v>
      </c>
      <c r="C26" s="72" t="s">
        <v>391</v>
      </c>
      <c r="D26" s="72" t="s">
        <v>391</v>
      </c>
      <c r="E26" s="80"/>
      <c r="F26" s="80"/>
      <c r="G26" s="72" t="s">
        <v>391</v>
      </c>
      <c r="H26" s="72" t="s">
        <v>391</v>
      </c>
      <c r="I26" s="80"/>
      <c r="J26" s="80"/>
      <c r="K26" s="71"/>
      <c r="L26" s="71"/>
    </row>
    <row r="27" spans="1:12" s="67" customFormat="1" ht="39" customHeight="1" x14ac:dyDescent="0.25">
      <c r="A27" s="74" t="s">
        <v>166</v>
      </c>
      <c r="B27" s="81" t="s">
        <v>303</v>
      </c>
      <c r="C27" s="72" t="s">
        <v>391</v>
      </c>
      <c r="D27" s="72" t="s">
        <v>391</v>
      </c>
      <c r="E27" s="80"/>
      <c r="F27" s="80"/>
      <c r="G27" s="72" t="s">
        <v>391</v>
      </c>
      <c r="H27" s="72" t="s">
        <v>391</v>
      </c>
      <c r="I27" s="80"/>
      <c r="J27" s="80"/>
      <c r="K27" s="71"/>
      <c r="L27" s="71"/>
    </row>
    <row r="28" spans="1:12" s="67" customFormat="1" ht="53.25" customHeight="1" x14ac:dyDescent="0.25">
      <c r="A28" s="74" t="s">
        <v>302</v>
      </c>
      <c r="B28" s="81" t="s">
        <v>307</v>
      </c>
      <c r="C28" s="72" t="s">
        <v>391</v>
      </c>
      <c r="D28" s="72" t="s">
        <v>391</v>
      </c>
      <c r="E28" s="80"/>
      <c r="F28" s="80"/>
      <c r="G28" s="72" t="s">
        <v>391</v>
      </c>
      <c r="H28" s="72" t="s">
        <v>391</v>
      </c>
      <c r="I28" s="80"/>
      <c r="J28" s="80"/>
      <c r="K28" s="71"/>
      <c r="L28" s="71"/>
    </row>
    <row r="29" spans="1:12" s="67" customFormat="1" ht="38.25" customHeight="1" x14ac:dyDescent="0.25">
      <c r="A29" s="74" t="s">
        <v>165</v>
      </c>
      <c r="B29" s="81" t="s">
        <v>306</v>
      </c>
      <c r="C29" s="72" t="s">
        <v>391</v>
      </c>
      <c r="D29" s="72" t="s">
        <v>391</v>
      </c>
      <c r="E29" s="80"/>
      <c r="F29" s="80"/>
      <c r="G29" s="72" t="s">
        <v>391</v>
      </c>
      <c r="H29" s="72" t="s">
        <v>391</v>
      </c>
      <c r="I29" s="80"/>
      <c r="J29" s="80"/>
      <c r="K29" s="71"/>
      <c r="L29" s="71"/>
    </row>
    <row r="30" spans="1:12" s="67" customFormat="1" ht="36" customHeight="1" x14ac:dyDescent="0.25">
      <c r="A30" s="74" t="s">
        <v>164</v>
      </c>
      <c r="B30" s="81" t="s">
        <v>308</v>
      </c>
      <c r="C30" s="72" t="s">
        <v>391</v>
      </c>
      <c r="D30" s="72" t="s">
        <v>391</v>
      </c>
      <c r="E30" s="80"/>
      <c r="F30" s="80"/>
      <c r="G30" s="72" t="s">
        <v>391</v>
      </c>
      <c r="H30" s="72" t="s">
        <v>391</v>
      </c>
      <c r="I30" s="80"/>
      <c r="J30" s="80"/>
      <c r="K30" s="71"/>
      <c r="L30" s="71"/>
    </row>
    <row r="31" spans="1:12" s="67" customFormat="1" ht="37.5" customHeight="1" x14ac:dyDescent="0.25">
      <c r="A31" s="74" t="s">
        <v>163</v>
      </c>
      <c r="B31" s="73" t="s">
        <v>304</v>
      </c>
      <c r="C31" s="145">
        <v>43285</v>
      </c>
      <c r="D31" s="145">
        <v>43305</v>
      </c>
      <c r="E31" s="80"/>
      <c r="F31" s="80"/>
      <c r="G31" s="145">
        <v>43285</v>
      </c>
      <c r="H31" s="145">
        <v>43305</v>
      </c>
      <c r="I31" s="164">
        <v>100</v>
      </c>
      <c r="J31" s="164">
        <v>100</v>
      </c>
      <c r="K31" s="71"/>
      <c r="L31" s="71"/>
    </row>
    <row r="32" spans="1:12" s="67" customFormat="1" ht="31.5" x14ac:dyDescent="0.25">
      <c r="A32" s="74" t="s">
        <v>161</v>
      </c>
      <c r="B32" s="73" t="s">
        <v>309</v>
      </c>
      <c r="C32" s="145">
        <v>43344</v>
      </c>
      <c r="D32" s="145">
        <v>43358</v>
      </c>
      <c r="E32" s="80"/>
      <c r="F32" s="80"/>
      <c r="G32" s="145">
        <v>43344</v>
      </c>
      <c r="H32" s="145">
        <v>43358</v>
      </c>
      <c r="I32" s="164">
        <v>100</v>
      </c>
      <c r="J32" s="164">
        <v>100</v>
      </c>
      <c r="K32" s="71"/>
      <c r="L32" s="71"/>
    </row>
    <row r="33" spans="1:12" s="67" customFormat="1" ht="37.5" customHeight="1" x14ac:dyDescent="0.25">
      <c r="A33" s="74" t="s">
        <v>320</v>
      </c>
      <c r="B33" s="73" t="s">
        <v>256</v>
      </c>
      <c r="C33" s="72" t="s">
        <v>391</v>
      </c>
      <c r="D33" s="72" t="s">
        <v>391</v>
      </c>
      <c r="E33" s="80"/>
      <c r="F33" s="80"/>
      <c r="G33" s="72" t="s">
        <v>391</v>
      </c>
      <c r="H33" s="72" t="s">
        <v>391</v>
      </c>
      <c r="I33" s="80"/>
      <c r="J33" s="80"/>
      <c r="K33" s="71"/>
      <c r="L33" s="71"/>
    </row>
    <row r="34" spans="1:12" s="67" customFormat="1" ht="47.25" customHeight="1" x14ac:dyDescent="0.25">
      <c r="A34" s="74" t="s">
        <v>321</v>
      </c>
      <c r="B34" s="73" t="s">
        <v>313</v>
      </c>
      <c r="C34" s="72" t="s">
        <v>391</v>
      </c>
      <c r="D34" s="72" t="s">
        <v>391</v>
      </c>
      <c r="E34" s="79"/>
      <c r="F34" s="79"/>
      <c r="G34" s="72" t="s">
        <v>391</v>
      </c>
      <c r="H34" s="72" t="s">
        <v>391</v>
      </c>
      <c r="I34" s="79"/>
      <c r="J34" s="79"/>
      <c r="K34" s="79"/>
      <c r="L34" s="71"/>
    </row>
    <row r="35" spans="1:12" s="67" customFormat="1" ht="33.75" customHeight="1" x14ac:dyDescent="0.25">
      <c r="A35" s="74" t="s">
        <v>322</v>
      </c>
      <c r="B35" s="73" t="s">
        <v>162</v>
      </c>
      <c r="C35" s="147">
        <v>43449</v>
      </c>
      <c r="D35" s="147">
        <v>43454</v>
      </c>
      <c r="E35" s="79"/>
      <c r="F35" s="79"/>
      <c r="G35" s="147">
        <v>43449</v>
      </c>
      <c r="H35" s="147">
        <v>43454</v>
      </c>
      <c r="I35" s="164">
        <v>100</v>
      </c>
      <c r="J35" s="164">
        <v>100</v>
      </c>
      <c r="K35" s="79"/>
      <c r="L35" s="71"/>
    </row>
    <row r="36" spans="1:12" ht="37.5" customHeight="1" x14ac:dyDescent="0.25">
      <c r="A36" s="74" t="s">
        <v>323</v>
      </c>
      <c r="B36" s="73" t="s">
        <v>305</v>
      </c>
      <c r="C36" s="148" t="s">
        <v>391</v>
      </c>
      <c r="D36" s="148" t="s">
        <v>391</v>
      </c>
      <c r="E36" s="78"/>
      <c r="F36" s="77"/>
      <c r="G36" s="148" t="s">
        <v>391</v>
      </c>
      <c r="H36" s="148" t="s">
        <v>391</v>
      </c>
      <c r="I36" s="76"/>
      <c r="J36" s="76"/>
      <c r="K36" s="71"/>
      <c r="L36" s="71"/>
    </row>
    <row r="37" spans="1:12" ht="18.75" x14ac:dyDescent="0.25">
      <c r="A37" s="74" t="s">
        <v>324</v>
      </c>
      <c r="B37" s="73" t="s">
        <v>160</v>
      </c>
      <c r="C37" s="147">
        <v>43358</v>
      </c>
      <c r="D37" s="147">
        <v>43449</v>
      </c>
      <c r="E37" s="78"/>
      <c r="F37" s="77"/>
      <c r="G37" s="147">
        <v>43358</v>
      </c>
      <c r="H37" s="147">
        <v>43449</v>
      </c>
      <c r="I37" s="164">
        <v>100</v>
      </c>
      <c r="J37" s="164">
        <v>100</v>
      </c>
      <c r="K37" s="71"/>
      <c r="L37" s="71"/>
    </row>
    <row r="38" spans="1:12" x14ac:dyDescent="0.25">
      <c r="A38" s="74" t="s">
        <v>533</v>
      </c>
      <c r="B38" s="75" t="s">
        <v>159</v>
      </c>
      <c r="C38" s="72"/>
      <c r="D38" s="71"/>
      <c r="E38" s="71"/>
      <c r="F38" s="71"/>
      <c r="G38" s="72"/>
      <c r="H38" s="71"/>
      <c r="I38" s="71"/>
      <c r="J38" s="71"/>
      <c r="K38" s="71"/>
      <c r="L38" s="71"/>
    </row>
    <row r="39" spans="1:12" ht="63" x14ac:dyDescent="0.25">
      <c r="A39" s="74">
        <v>2</v>
      </c>
      <c r="B39" s="73" t="s">
        <v>310</v>
      </c>
      <c r="C39" s="145">
        <v>45366</v>
      </c>
      <c r="D39" s="145">
        <v>45387</v>
      </c>
      <c r="E39" s="71"/>
      <c r="F39" s="71"/>
      <c r="G39" s="145">
        <v>46096</v>
      </c>
      <c r="H39" s="145">
        <v>46117</v>
      </c>
      <c r="I39" s="71"/>
      <c r="J39" s="71"/>
      <c r="K39" s="71"/>
      <c r="L39" s="71"/>
    </row>
    <row r="40" spans="1:12" ht="27" customHeight="1" x14ac:dyDescent="0.25">
      <c r="A40" s="74" t="s">
        <v>158</v>
      </c>
      <c r="B40" s="73" t="s">
        <v>312</v>
      </c>
      <c r="C40" s="145">
        <v>45387</v>
      </c>
      <c r="D40" s="145">
        <v>45473</v>
      </c>
      <c r="E40" s="71"/>
      <c r="F40" s="71"/>
      <c r="G40" s="145">
        <v>46117</v>
      </c>
      <c r="H40" s="145">
        <v>46203</v>
      </c>
      <c r="I40" s="71"/>
      <c r="J40" s="71"/>
      <c r="K40" s="71"/>
      <c r="L40" s="71"/>
    </row>
    <row r="41" spans="1:12" ht="48.75" customHeight="1" x14ac:dyDescent="0.25">
      <c r="A41" s="74" t="s">
        <v>157</v>
      </c>
      <c r="B41" s="75" t="s">
        <v>389</v>
      </c>
      <c r="C41" s="148"/>
      <c r="D41" s="71"/>
      <c r="E41" s="71"/>
      <c r="F41" s="71"/>
      <c r="G41" s="148"/>
      <c r="H41" s="71"/>
      <c r="I41" s="71"/>
      <c r="J41" s="71"/>
      <c r="K41" s="71"/>
      <c r="L41" s="71"/>
    </row>
    <row r="42" spans="1:12" ht="38.25" customHeight="1" x14ac:dyDescent="0.25">
      <c r="A42" s="74">
        <v>3</v>
      </c>
      <c r="B42" s="73" t="s">
        <v>311</v>
      </c>
      <c r="C42" s="145">
        <v>45387</v>
      </c>
      <c r="D42" s="145">
        <v>45473</v>
      </c>
      <c r="E42" s="71"/>
      <c r="F42" s="71"/>
      <c r="G42" s="145">
        <v>46117</v>
      </c>
      <c r="H42" s="145">
        <v>46203</v>
      </c>
      <c r="I42" s="71"/>
      <c r="J42" s="71"/>
      <c r="K42" s="71"/>
      <c r="L42" s="71"/>
    </row>
    <row r="43" spans="1:12" ht="24.75" customHeight="1" x14ac:dyDescent="0.25">
      <c r="A43" s="74" t="s">
        <v>156</v>
      </c>
      <c r="B43" s="73" t="s">
        <v>154</v>
      </c>
      <c r="C43" s="145">
        <v>45387</v>
      </c>
      <c r="D43" s="145">
        <v>45473</v>
      </c>
      <c r="E43" s="71"/>
      <c r="F43" s="71"/>
      <c r="G43" s="145">
        <v>46117</v>
      </c>
      <c r="H43" s="145">
        <v>46203</v>
      </c>
      <c r="I43" s="71"/>
      <c r="J43" s="71"/>
      <c r="K43" s="71"/>
      <c r="L43" s="71"/>
    </row>
    <row r="44" spans="1:12" ht="19.5" customHeight="1" x14ac:dyDescent="0.25">
      <c r="A44" s="74" t="s">
        <v>155</v>
      </c>
      <c r="B44" s="73" t="s">
        <v>152</v>
      </c>
      <c r="C44" s="145">
        <v>45473</v>
      </c>
      <c r="D44" s="145">
        <v>45555</v>
      </c>
      <c r="E44" s="71"/>
      <c r="F44" s="71"/>
      <c r="G44" s="145">
        <v>46203</v>
      </c>
      <c r="H44" s="145">
        <v>46285</v>
      </c>
      <c r="I44" s="71"/>
      <c r="J44" s="71"/>
      <c r="K44" s="71"/>
      <c r="L44" s="71"/>
    </row>
    <row r="45" spans="1:12" ht="81" customHeight="1" x14ac:dyDescent="0.25">
      <c r="A45" s="74" t="s">
        <v>153</v>
      </c>
      <c r="B45" s="73" t="s">
        <v>316</v>
      </c>
      <c r="C45" s="72" t="s">
        <v>391</v>
      </c>
      <c r="D45" s="72" t="s">
        <v>391</v>
      </c>
      <c r="E45" s="71"/>
      <c r="F45" s="71"/>
      <c r="G45" s="72" t="s">
        <v>391</v>
      </c>
      <c r="H45" s="72" t="s">
        <v>391</v>
      </c>
      <c r="I45" s="71"/>
      <c r="J45" s="71"/>
      <c r="K45" s="71"/>
      <c r="L45" s="71"/>
    </row>
    <row r="46" spans="1:12" ht="143.25" customHeight="1" x14ac:dyDescent="0.25">
      <c r="A46" s="74" t="s">
        <v>151</v>
      </c>
      <c r="B46" s="73" t="s">
        <v>314</v>
      </c>
      <c r="C46" s="72" t="s">
        <v>391</v>
      </c>
      <c r="D46" s="72" t="s">
        <v>391</v>
      </c>
      <c r="E46" s="71"/>
      <c r="F46" s="71"/>
      <c r="G46" s="72" t="s">
        <v>391</v>
      </c>
      <c r="H46" s="72" t="s">
        <v>391</v>
      </c>
      <c r="I46" s="71"/>
      <c r="J46" s="71"/>
      <c r="K46" s="71"/>
      <c r="L46" s="71"/>
    </row>
    <row r="47" spans="1:12" ht="27.75" customHeight="1" x14ac:dyDescent="0.25">
      <c r="A47" s="74" t="s">
        <v>149</v>
      </c>
      <c r="B47" s="73" t="s">
        <v>150</v>
      </c>
      <c r="C47" s="145">
        <v>45555</v>
      </c>
      <c r="D47" s="145">
        <v>45575</v>
      </c>
      <c r="E47" s="71"/>
      <c r="F47" s="71"/>
      <c r="G47" s="145">
        <v>46285</v>
      </c>
      <c r="H47" s="145">
        <v>46305</v>
      </c>
      <c r="I47" s="71"/>
      <c r="J47" s="71"/>
      <c r="K47" s="71"/>
      <c r="L47" s="71"/>
    </row>
    <row r="48" spans="1:12" ht="37.5" customHeight="1" x14ac:dyDescent="0.25">
      <c r="A48" s="74" t="s">
        <v>534</v>
      </c>
      <c r="B48" s="75" t="s">
        <v>148</v>
      </c>
      <c r="C48" s="72"/>
      <c r="D48" s="71"/>
      <c r="E48" s="71"/>
      <c r="F48" s="71"/>
      <c r="G48" s="72"/>
      <c r="H48" s="71"/>
      <c r="I48" s="71"/>
      <c r="J48" s="71"/>
      <c r="K48" s="71"/>
      <c r="L48" s="71"/>
    </row>
    <row r="49" spans="1:12" ht="35.25" customHeight="1" x14ac:dyDescent="0.25">
      <c r="A49" s="74">
        <v>4</v>
      </c>
      <c r="B49" s="73" t="s">
        <v>146</v>
      </c>
      <c r="C49" s="145">
        <v>45575</v>
      </c>
      <c r="D49" s="145">
        <v>45585</v>
      </c>
      <c r="E49" s="71"/>
      <c r="F49" s="71"/>
      <c r="G49" s="145">
        <v>46305</v>
      </c>
      <c r="H49" s="145">
        <v>46315</v>
      </c>
      <c r="I49" s="71"/>
      <c r="J49" s="71"/>
      <c r="K49" s="71"/>
      <c r="L49" s="71"/>
    </row>
    <row r="50" spans="1:12" ht="86.25" customHeight="1" x14ac:dyDescent="0.25">
      <c r="A50" s="74" t="s">
        <v>147</v>
      </c>
      <c r="B50" s="73" t="s">
        <v>315</v>
      </c>
      <c r="C50" s="145">
        <v>45585</v>
      </c>
      <c r="D50" s="145">
        <v>45585</v>
      </c>
      <c r="E50" s="71"/>
      <c r="F50" s="71"/>
      <c r="G50" s="145">
        <v>46315</v>
      </c>
      <c r="H50" s="145">
        <v>46315</v>
      </c>
      <c r="I50" s="71"/>
      <c r="J50" s="71"/>
      <c r="K50" s="71"/>
      <c r="L50" s="71"/>
    </row>
    <row r="51" spans="1:12" ht="65.25" customHeight="1" x14ac:dyDescent="0.25">
      <c r="A51" s="74" t="s">
        <v>145</v>
      </c>
      <c r="B51" s="73" t="s">
        <v>317</v>
      </c>
      <c r="C51" s="72" t="s">
        <v>391</v>
      </c>
      <c r="D51" s="72" t="s">
        <v>391</v>
      </c>
      <c r="E51" s="71"/>
      <c r="F51" s="71"/>
      <c r="G51" s="72" t="s">
        <v>391</v>
      </c>
      <c r="H51" s="72" t="s">
        <v>391</v>
      </c>
      <c r="I51" s="71"/>
      <c r="J51" s="71"/>
      <c r="K51" s="71"/>
      <c r="L51" s="71"/>
    </row>
    <row r="52" spans="1:12" ht="71.25" customHeight="1" x14ac:dyDescent="0.25">
      <c r="A52" s="74" t="s">
        <v>143</v>
      </c>
      <c r="B52" s="73" t="s">
        <v>144</v>
      </c>
      <c r="C52" s="72" t="s">
        <v>391</v>
      </c>
      <c r="D52" s="72" t="s">
        <v>391</v>
      </c>
      <c r="E52" s="71"/>
      <c r="F52" s="71"/>
      <c r="G52" s="72" t="s">
        <v>391</v>
      </c>
      <c r="H52" s="72" t="s">
        <v>391</v>
      </c>
      <c r="I52" s="71"/>
      <c r="J52" s="71"/>
      <c r="K52" s="71"/>
      <c r="L52" s="71"/>
    </row>
    <row r="53" spans="1:12" ht="38.25" customHeight="1" x14ac:dyDescent="0.25">
      <c r="A53" s="74" t="s">
        <v>141</v>
      </c>
      <c r="B53" s="123" t="s">
        <v>318</v>
      </c>
      <c r="C53" s="145">
        <v>45616</v>
      </c>
      <c r="D53" s="145">
        <v>45626</v>
      </c>
      <c r="E53" s="71"/>
      <c r="F53" s="71"/>
      <c r="G53" s="145">
        <v>46346</v>
      </c>
      <c r="H53" s="145">
        <v>46356</v>
      </c>
      <c r="I53" s="71"/>
      <c r="J53" s="71"/>
      <c r="K53" s="71"/>
      <c r="L53" s="71"/>
    </row>
    <row r="54" spans="1:12" ht="46.5" customHeight="1" x14ac:dyDescent="0.25">
      <c r="A54" s="74" t="s">
        <v>319</v>
      </c>
      <c r="B54" s="73" t="s">
        <v>142</v>
      </c>
      <c r="C54" s="72" t="s">
        <v>391</v>
      </c>
      <c r="D54" s="72" t="s">
        <v>391</v>
      </c>
      <c r="E54" s="71"/>
      <c r="F54" s="71"/>
      <c r="G54" s="72" t="s">
        <v>391</v>
      </c>
      <c r="H54" s="72" t="s">
        <v>391</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AC86"/>
  <sheetViews>
    <sheetView topLeftCell="A17" zoomScale="55" zoomScaleNormal="55" workbookViewId="0">
      <selection activeCell="C24" sqref="C24:AC86"/>
    </sheetView>
  </sheetViews>
  <sheetFormatPr defaultRowHeight="15.75" x14ac:dyDescent="0.25"/>
  <cols>
    <col min="1" max="1" width="9.140625" style="64"/>
    <col min="2" max="2" width="57.85546875" style="64" customWidth="1"/>
    <col min="3" max="6" width="16.7109375" style="64" customWidth="1"/>
    <col min="7" max="7" width="16.7109375" style="65" customWidth="1"/>
    <col min="8" max="9" width="8" style="64" customWidth="1"/>
    <col min="10" max="10" width="8.5703125" style="64" customWidth="1"/>
    <col min="11" max="11" width="6.140625" style="64" customWidth="1"/>
    <col min="12" max="12" width="8.85546875" style="64" customWidth="1"/>
    <col min="13" max="13" width="6.140625" style="64" customWidth="1"/>
    <col min="14" max="14" width="9.42578125" style="64" customWidth="1"/>
    <col min="15" max="15" width="8.28515625" style="64" customWidth="1"/>
    <col min="16" max="16" width="8.140625" style="64" customWidth="1"/>
    <col min="17" max="17" width="10.42578125" style="64" customWidth="1"/>
    <col min="18" max="16384" width="9.140625" style="64"/>
  </cols>
  <sheetData>
    <row r="1" spans="1:17" ht="18.75" x14ac:dyDescent="0.25">
      <c r="A1" s="65"/>
      <c r="B1" s="65"/>
      <c r="C1" s="65"/>
      <c r="D1" s="65"/>
      <c r="E1" s="65"/>
      <c r="F1" s="65"/>
      <c r="H1" s="65"/>
      <c r="I1" s="65"/>
      <c r="Q1" s="39" t="s">
        <v>70</v>
      </c>
    </row>
    <row r="2" spans="1:17" ht="18.75" x14ac:dyDescent="0.3">
      <c r="A2" s="65"/>
      <c r="B2" s="65"/>
      <c r="C2" s="65"/>
      <c r="D2" s="65"/>
      <c r="E2" s="65"/>
      <c r="F2" s="65"/>
      <c r="H2" s="65"/>
      <c r="I2" s="65"/>
      <c r="Q2" s="15" t="s">
        <v>11</v>
      </c>
    </row>
    <row r="3" spans="1:17" ht="18.75" x14ac:dyDescent="0.3">
      <c r="A3" s="65"/>
      <c r="B3" s="65"/>
      <c r="C3" s="65"/>
      <c r="D3" s="65"/>
      <c r="E3" s="65"/>
      <c r="F3" s="65"/>
      <c r="H3" s="65"/>
      <c r="I3" s="65"/>
      <c r="Q3" s="15" t="s">
        <v>69</v>
      </c>
    </row>
    <row r="4" spans="1:17" ht="18.75" customHeight="1" x14ac:dyDescent="0.25">
      <c r="A4" s="267" t="str">
        <f>'6.1. Паспорт сетевой график'!A5:L5</f>
        <v>Год раскрытия информации: 2024 год</v>
      </c>
      <c r="B4" s="267"/>
      <c r="C4" s="267"/>
      <c r="D4" s="267"/>
      <c r="E4" s="267"/>
      <c r="F4" s="267"/>
      <c r="G4" s="267"/>
      <c r="H4" s="267"/>
      <c r="I4" s="267"/>
      <c r="J4" s="267"/>
      <c r="K4" s="267"/>
      <c r="L4" s="267"/>
      <c r="M4" s="267"/>
      <c r="N4" s="267"/>
      <c r="O4" s="267"/>
      <c r="P4" s="267"/>
      <c r="Q4" s="267"/>
    </row>
    <row r="5" spans="1:17" ht="20.25" x14ac:dyDescent="0.3">
      <c r="A5" s="65"/>
      <c r="B5" s="65"/>
      <c r="C5" s="65"/>
      <c r="D5" s="65"/>
      <c r="E5" s="171"/>
      <c r="H5" s="65"/>
      <c r="I5" s="65"/>
      <c r="Q5" s="15"/>
    </row>
    <row r="6" spans="1:17" ht="18.75" x14ac:dyDescent="0.25">
      <c r="A6" s="271" t="s">
        <v>10</v>
      </c>
      <c r="B6" s="271"/>
      <c r="C6" s="271"/>
      <c r="D6" s="271"/>
      <c r="E6" s="271"/>
      <c r="F6" s="271"/>
      <c r="G6" s="271"/>
      <c r="H6" s="271"/>
      <c r="I6" s="271"/>
      <c r="J6" s="271"/>
      <c r="K6" s="271"/>
      <c r="L6" s="271"/>
      <c r="M6" s="271"/>
      <c r="N6" s="271"/>
      <c r="O6" s="271"/>
      <c r="P6" s="271"/>
      <c r="Q6" s="271"/>
    </row>
    <row r="7" spans="1:17" ht="18.75" x14ac:dyDescent="0.25">
      <c r="A7" s="127"/>
      <c r="B7" s="127"/>
      <c r="C7" s="127"/>
      <c r="D7" s="127"/>
      <c r="E7" s="127"/>
      <c r="F7" s="127"/>
      <c r="G7" s="127"/>
      <c r="H7" s="70"/>
      <c r="I7" s="70"/>
      <c r="J7" s="70"/>
      <c r="K7" s="70"/>
      <c r="L7" s="70"/>
      <c r="M7" s="70"/>
      <c r="N7" s="70"/>
      <c r="O7" s="70"/>
      <c r="P7" s="70"/>
      <c r="Q7" s="70"/>
    </row>
    <row r="8" spans="1:17" x14ac:dyDescent="0.25">
      <c r="A8" s="272" t="str">
        <f>'6.1. Паспорт сетевой график'!A9:L9</f>
        <v xml:space="preserve"> АО "Россети Тюмень" </v>
      </c>
      <c r="B8" s="272"/>
      <c r="C8" s="272"/>
      <c r="D8" s="272"/>
      <c r="E8" s="272"/>
      <c r="F8" s="272"/>
      <c r="G8" s="272"/>
      <c r="H8" s="272"/>
      <c r="I8" s="272"/>
      <c r="J8" s="272"/>
      <c r="K8" s="272"/>
      <c r="L8" s="272"/>
      <c r="M8" s="272"/>
      <c r="N8" s="272"/>
      <c r="O8" s="272"/>
      <c r="P8" s="272"/>
      <c r="Q8" s="272"/>
    </row>
    <row r="9" spans="1:17" ht="18.75" customHeight="1" x14ac:dyDescent="0.25">
      <c r="A9" s="268" t="s">
        <v>9</v>
      </c>
      <c r="B9" s="268"/>
      <c r="C9" s="268"/>
      <c r="D9" s="268"/>
      <c r="E9" s="268"/>
      <c r="F9" s="268"/>
      <c r="G9" s="268"/>
      <c r="H9" s="268"/>
      <c r="I9" s="268"/>
      <c r="J9" s="268"/>
      <c r="K9" s="268"/>
      <c r="L9" s="268"/>
      <c r="M9" s="268"/>
      <c r="N9" s="268"/>
      <c r="O9" s="268"/>
      <c r="P9" s="268"/>
      <c r="Q9" s="268"/>
    </row>
    <row r="10" spans="1:17" ht="18.75" x14ac:dyDescent="0.25">
      <c r="A10" s="127"/>
      <c r="B10" s="127"/>
      <c r="C10" s="127"/>
      <c r="D10" s="127"/>
      <c r="E10" s="127"/>
      <c r="F10" s="127"/>
      <c r="G10" s="127"/>
      <c r="H10" s="70"/>
      <c r="I10" s="70"/>
      <c r="J10" s="70"/>
      <c r="K10" s="70"/>
      <c r="L10" s="70"/>
      <c r="M10" s="70"/>
      <c r="N10" s="70"/>
      <c r="O10" s="70"/>
      <c r="P10" s="70"/>
      <c r="Q10" s="70"/>
    </row>
    <row r="11" spans="1:17" x14ac:dyDescent="0.25">
      <c r="A11" s="272" t="str">
        <f>'6.1. Паспорт сетевой график'!A12:L12</f>
        <v>H_TP1100.PR.0052</v>
      </c>
      <c r="B11" s="272"/>
      <c r="C11" s="272"/>
      <c r="D11" s="272"/>
      <c r="E11" s="272"/>
      <c r="F11" s="272"/>
      <c r="G11" s="272"/>
      <c r="H11" s="272"/>
      <c r="I11" s="272"/>
      <c r="J11" s="272"/>
      <c r="K11" s="272"/>
      <c r="L11" s="272"/>
      <c r="M11" s="272"/>
      <c r="N11" s="272"/>
      <c r="O11" s="272"/>
      <c r="P11" s="272"/>
      <c r="Q11" s="272"/>
    </row>
    <row r="12" spans="1:17" x14ac:dyDescent="0.25">
      <c r="A12" s="268" t="s">
        <v>8</v>
      </c>
      <c r="B12" s="268"/>
      <c r="C12" s="268"/>
      <c r="D12" s="268"/>
      <c r="E12" s="268"/>
      <c r="F12" s="268"/>
      <c r="G12" s="268"/>
      <c r="H12" s="268"/>
      <c r="I12" s="268"/>
      <c r="J12" s="268"/>
      <c r="K12" s="268"/>
      <c r="L12" s="268"/>
      <c r="M12" s="268"/>
      <c r="N12" s="268"/>
      <c r="O12" s="268"/>
      <c r="P12" s="268"/>
      <c r="Q12" s="268"/>
    </row>
    <row r="13" spans="1:17" ht="16.5" customHeight="1" x14ac:dyDescent="0.3">
      <c r="A13" s="11"/>
      <c r="B13" s="11"/>
      <c r="C13" s="11"/>
      <c r="D13" s="11"/>
      <c r="E13" s="11"/>
      <c r="F13" s="11"/>
      <c r="G13" s="11"/>
      <c r="H13" s="69"/>
      <c r="I13" s="69"/>
      <c r="J13" s="69"/>
      <c r="K13" s="69"/>
      <c r="L13" s="69"/>
      <c r="M13" s="69"/>
      <c r="N13" s="69"/>
      <c r="O13" s="69"/>
      <c r="P13" s="69"/>
      <c r="Q13" s="69"/>
    </row>
    <row r="14" spans="1:17" x14ac:dyDescent="0.25">
      <c r="A14" s="272" t="str">
        <f>'6.1. Паспорт сетевой график'!A15:L15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72"/>
      <c r="C14" s="272"/>
      <c r="D14" s="272"/>
      <c r="E14" s="272"/>
      <c r="F14" s="272"/>
      <c r="G14" s="272"/>
      <c r="H14" s="272"/>
      <c r="I14" s="272"/>
      <c r="J14" s="272"/>
      <c r="K14" s="272"/>
      <c r="L14" s="272"/>
      <c r="M14" s="272"/>
      <c r="N14" s="272"/>
      <c r="O14" s="272"/>
      <c r="P14" s="272"/>
      <c r="Q14" s="272"/>
    </row>
    <row r="15" spans="1:17" ht="15.75" customHeight="1" x14ac:dyDescent="0.25">
      <c r="A15" s="268" t="s">
        <v>7</v>
      </c>
      <c r="B15" s="268"/>
      <c r="C15" s="268"/>
      <c r="D15" s="268"/>
      <c r="E15" s="268"/>
      <c r="F15" s="268"/>
      <c r="G15" s="268"/>
      <c r="H15" s="268"/>
      <c r="I15" s="268"/>
      <c r="J15" s="268"/>
      <c r="K15" s="268"/>
      <c r="L15" s="268"/>
      <c r="M15" s="268"/>
      <c r="N15" s="268"/>
      <c r="O15" s="268"/>
      <c r="P15" s="268"/>
      <c r="Q15" s="268"/>
    </row>
    <row r="16" spans="1:17" x14ac:dyDescent="0.25">
      <c r="A16" s="65"/>
      <c r="H16" s="65"/>
      <c r="I16" s="65"/>
      <c r="J16" s="65"/>
      <c r="K16" s="65"/>
      <c r="L16" s="65"/>
      <c r="M16" s="65"/>
      <c r="N16" s="65"/>
      <c r="O16" s="65"/>
      <c r="P16" s="65"/>
    </row>
    <row r="17" spans="1:29" s="209" customFormat="1" x14ac:dyDescent="0.25">
      <c r="A17" s="210"/>
      <c r="G17" s="210"/>
      <c r="H17" s="210"/>
      <c r="I17" s="210"/>
      <c r="J17" s="210"/>
      <c r="K17" s="210"/>
      <c r="L17" s="210"/>
      <c r="M17" s="210"/>
      <c r="N17" s="210"/>
      <c r="O17" s="210"/>
      <c r="P17" s="210"/>
    </row>
    <row r="18" spans="1:29" x14ac:dyDescent="0.25">
      <c r="A18" s="397" t="s">
        <v>360</v>
      </c>
      <c r="B18" s="397"/>
      <c r="C18" s="397"/>
      <c r="D18" s="397"/>
      <c r="E18" s="397"/>
      <c r="F18" s="397"/>
      <c r="G18" s="397"/>
      <c r="H18" s="397"/>
      <c r="I18" s="397"/>
      <c r="J18" s="397"/>
      <c r="K18" s="397"/>
      <c r="L18" s="397"/>
      <c r="M18" s="397"/>
      <c r="N18" s="397"/>
      <c r="O18" s="397"/>
      <c r="P18" s="397"/>
      <c r="Q18" s="397"/>
    </row>
    <row r="19" spans="1:29" x14ac:dyDescent="0.25">
      <c r="A19" s="65"/>
      <c r="B19" s="65"/>
      <c r="C19" s="65"/>
      <c r="D19" s="65"/>
      <c r="E19" s="65"/>
      <c r="F19" s="65"/>
      <c r="H19" s="65"/>
      <c r="I19" s="65"/>
      <c r="J19" s="65"/>
      <c r="K19" s="65"/>
      <c r="L19" s="65"/>
      <c r="M19" s="65"/>
      <c r="N19" s="65"/>
      <c r="O19" s="65"/>
      <c r="P19" s="65"/>
    </row>
    <row r="20" spans="1:29" ht="22.5" customHeight="1" x14ac:dyDescent="0.25">
      <c r="A20" s="398" t="s">
        <v>140</v>
      </c>
      <c r="B20" s="398" t="s">
        <v>139</v>
      </c>
      <c r="C20" s="401" t="s">
        <v>138</v>
      </c>
      <c r="D20" s="401"/>
      <c r="E20" s="402" t="s">
        <v>449</v>
      </c>
      <c r="F20" s="402"/>
      <c r="G20" s="403" t="s">
        <v>591</v>
      </c>
      <c r="H20" s="406" t="s">
        <v>538</v>
      </c>
      <c r="I20" s="407"/>
      <c r="J20" s="407"/>
      <c r="K20" s="407"/>
      <c r="L20" s="406" t="s">
        <v>539</v>
      </c>
      <c r="M20" s="407"/>
      <c r="N20" s="407"/>
      <c r="O20" s="407"/>
      <c r="P20" s="406" t="s">
        <v>540</v>
      </c>
      <c r="Q20" s="407"/>
      <c r="R20" s="407"/>
      <c r="S20" s="407"/>
      <c r="T20" s="406" t="s">
        <v>541</v>
      </c>
      <c r="U20" s="407"/>
      <c r="V20" s="407"/>
      <c r="W20" s="407"/>
      <c r="X20" s="406" t="s">
        <v>592</v>
      </c>
      <c r="Y20" s="407"/>
      <c r="Z20" s="407"/>
      <c r="AA20" s="407"/>
      <c r="AB20" s="395" t="s">
        <v>137</v>
      </c>
      <c r="AC20" s="395"/>
    </row>
    <row r="21" spans="1:29" ht="91.5" customHeight="1" x14ac:dyDescent="0.25">
      <c r="A21" s="399"/>
      <c r="B21" s="399"/>
      <c r="C21" s="401"/>
      <c r="D21" s="401"/>
      <c r="E21" s="402"/>
      <c r="F21" s="402"/>
      <c r="G21" s="404"/>
      <c r="H21" s="396" t="s">
        <v>3</v>
      </c>
      <c r="I21" s="396"/>
      <c r="J21" s="396" t="s">
        <v>450</v>
      </c>
      <c r="K21" s="396"/>
      <c r="L21" s="396" t="s">
        <v>3</v>
      </c>
      <c r="M21" s="396"/>
      <c r="N21" s="396" t="s">
        <v>450</v>
      </c>
      <c r="O21" s="396"/>
      <c r="P21" s="396" t="s">
        <v>3</v>
      </c>
      <c r="Q21" s="396"/>
      <c r="R21" s="396" t="s">
        <v>450</v>
      </c>
      <c r="S21" s="396"/>
      <c r="T21" s="396" t="s">
        <v>3</v>
      </c>
      <c r="U21" s="396"/>
      <c r="V21" s="396" t="s">
        <v>450</v>
      </c>
      <c r="W21" s="396"/>
      <c r="X21" s="396" t="s">
        <v>3</v>
      </c>
      <c r="Y21" s="396"/>
      <c r="Z21" s="396" t="s">
        <v>450</v>
      </c>
      <c r="AA21" s="396"/>
      <c r="AB21" s="395"/>
      <c r="AC21" s="395"/>
    </row>
    <row r="22" spans="1:29" ht="108" customHeight="1" x14ac:dyDescent="0.25">
      <c r="A22" s="400"/>
      <c r="B22" s="400"/>
      <c r="C22" s="262" t="s">
        <v>3</v>
      </c>
      <c r="D22" s="262" t="s">
        <v>450</v>
      </c>
      <c r="E22" s="205" t="s">
        <v>593</v>
      </c>
      <c r="F22" s="205" t="s">
        <v>594</v>
      </c>
      <c r="G22" s="405"/>
      <c r="H22" s="263" t="s">
        <v>342</v>
      </c>
      <c r="I22" s="263" t="s">
        <v>343</v>
      </c>
      <c r="J22" s="263" t="s">
        <v>342</v>
      </c>
      <c r="K22" s="263" t="s">
        <v>343</v>
      </c>
      <c r="L22" s="263" t="s">
        <v>342</v>
      </c>
      <c r="M22" s="263" t="s">
        <v>343</v>
      </c>
      <c r="N22" s="263" t="s">
        <v>342</v>
      </c>
      <c r="O22" s="263" t="s">
        <v>343</v>
      </c>
      <c r="P22" s="263" t="s">
        <v>342</v>
      </c>
      <c r="Q22" s="263" t="s">
        <v>343</v>
      </c>
      <c r="R22" s="263" t="s">
        <v>342</v>
      </c>
      <c r="S22" s="263" t="s">
        <v>343</v>
      </c>
      <c r="T22" s="263" t="s">
        <v>342</v>
      </c>
      <c r="U22" s="263" t="s">
        <v>343</v>
      </c>
      <c r="V22" s="263" t="s">
        <v>342</v>
      </c>
      <c r="W22" s="263" t="s">
        <v>343</v>
      </c>
      <c r="X22" s="263" t="s">
        <v>342</v>
      </c>
      <c r="Y22" s="263" t="s">
        <v>343</v>
      </c>
      <c r="Z22" s="263" t="s">
        <v>342</v>
      </c>
      <c r="AA22" s="263" t="s">
        <v>343</v>
      </c>
      <c r="AB22" s="262" t="s">
        <v>451</v>
      </c>
      <c r="AC22" s="262" t="s">
        <v>450</v>
      </c>
    </row>
    <row r="23" spans="1:29" ht="19.5" customHeight="1" x14ac:dyDescent="0.25">
      <c r="A23" s="202">
        <v>1</v>
      </c>
      <c r="B23" s="202">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s="172" customFormat="1" ht="47.25" x14ac:dyDescent="0.25">
      <c r="A24" s="174">
        <v>1</v>
      </c>
      <c r="B24" s="175" t="s">
        <v>136</v>
      </c>
      <c r="C24" s="176">
        <v>33.538681907427573</v>
      </c>
      <c r="D24" s="176">
        <v>39.6657010095077</v>
      </c>
      <c r="E24" s="176">
        <v>38.875137707507697</v>
      </c>
      <c r="F24" s="176">
        <v>38.875137707507697</v>
      </c>
      <c r="G24" s="176">
        <v>0</v>
      </c>
      <c r="H24" s="176">
        <v>32.748118605427571</v>
      </c>
      <c r="I24" s="176"/>
      <c r="J24" s="176">
        <v>2.2859400000000001</v>
      </c>
      <c r="K24" s="176"/>
      <c r="L24" s="176">
        <v>0</v>
      </c>
      <c r="M24" s="176"/>
      <c r="N24" s="176">
        <v>0</v>
      </c>
      <c r="O24" s="176"/>
      <c r="P24" s="176">
        <v>0</v>
      </c>
      <c r="Q24" s="176"/>
      <c r="R24" s="176">
        <v>36.589197707507701</v>
      </c>
      <c r="S24" s="176"/>
      <c r="T24" s="176">
        <v>0</v>
      </c>
      <c r="U24" s="176"/>
      <c r="V24" s="176">
        <v>0</v>
      </c>
      <c r="W24" s="176"/>
      <c r="X24" s="176">
        <v>0</v>
      </c>
      <c r="Y24" s="176"/>
      <c r="Z24" s="176" t="s">
        <v>590</v>
      </c>
      <c r="AA24" s="176"/>
      <c r="AB24" s="176">
        <v>32.748118605427571</v>
      </c>
      <c r="AC24" s="176">
        <v>38.875137707507704</v>
      </c>
    </row>
    <row r="25" spans="1:29" s="173" customFormat="1" x14ac:dyDescent="0.25">
      <c r="A25" s="177" t="s">
        <v>452</v>
      </c>
      <c r="B25" s="178" t="s">
        <v>135</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590</v>
      </c>
      <c r="AA25" s="176"/>
      <c r="AB25" s="176">
        <v>0</v>
      </c>
      <c r="AC25" s="176">
        <v>0</v>
      </c>
    </row>
    <row r="26" spans="1:29" s="173" customFormat="1" x14ac:dyDescent="0.25">
      <c r="A26" s="177" t="s">
        <v>453</v>
      </c>
      <c r="B26" s="178" t="s">
        <v>134</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590</v>
      </c>
      <c r="AA26" s="176"/>
      <c r="AB26" s="176">
        <v>0</v>
      </c>
      <c r="AC26" s="176">
        <v>0</v>
      </c>
    </row>
    <row r="27" spans="1:29" s="173" customFormat="1" ht="31.5" x14ac:dyDescent="0.25">
      <c r="A27" s="177" t="s">
        <v>454</v>
      </c>
      <c r="B27" s="178" t="s">
        <v>300</v>
      </c>
      <c r="C27" s="176"/>
      <c r="D27" s="176"/>
      <c r="E27" s="176"/>
      <c r="F27" s="176"/>
      <c r="G27" s="176">
        <v>0</v>
      </c>
      <c r="H27" s="176">
        <v>27.447855036791545</v>
      </c>
      <c r="I27" s="176"/>
      <c r="J27" s="176">
        <v>1.9049500000000001</v>
      </c>
      <c r="K27" s="176"/>
      <c r="L27" s="176">
        <v>0</v>
      </c>
      <c r="M27" s="176"/>
      <c r="N27" s="176">
        <v>0</v>
      </c>
      <c r="O27" s="176"/>
      <c r="P27" s="176">
        <v>0</v>
      </c>
      <c r="Q27" s="176"/>
      <c r="R27" s="176">
        <v>30.679368520498471</v>
      </c>
      <c r="S27" s="176"/>
      <c r="T27" s="176">
        <v>0</v>
      </c>
      <c r="U27" s="176"/>
      <c r="V27" s="176">
        <v>0</v>
      </c>
      <c r="W27" s="176"/>
      <c r="X27" s="176">
        <v>0</v>
      </c>
      <c r="Y27" s="176"/>
      <c r="Z27" s="176" t="s">
        <v>590</v>
      </c>
      <c r="AA27" s="176"/>
      <c r="AB27" s="176">
        <v>27.447855036791545</v>
      </c>
      <c r="AC27" s="176">
        <v>32.584318520498471</v>
      </c>
    </row>
    <row r="28" spans="1:29" s="173" customFormat="1" x14ac:dyDescent="0.25">
      <c r="A28" s="177" t="s">
        <v>455</v>
      </c>
      <c r="B28" s="178" t="s">
        <v>456</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29" s="173" customFormat="1" x14ac:dyDescent="0.25">
      <c r="A29" s="177" t="s">
        <v>457</v>
      </c>
      <c r="B29" s="179" t="s">
        <v>133</v>
      </c>
      <c r="C29" s="176"/>
      <c r="D29" s="176"/>
      <c r="E29" s="176"/>
      <c r="F29" s="176"/>
      <c r="G29" s="176">
        <v>0</v>
      </c>
      <c r="H29" s="176">
        <v>5.3002635686360264</v>
      </c>
      <c r="I29" s="176"/>
      <c r="J29" s="176">
        <v>0.38098999999999994</v>
      </c>
      <c r="K29" s="176"/>
      <c r="L29" s="176">
        <v>0</v>
      </c>
      <c r="M29" s="176"/>
      <c r="N29" s="176">
        <v>0</v>
      </c>
      <c r="O29" s="176"/>
      <c r="P29" s="176">
        <v>0</v>
      </c>
      <c r="Q29" s="176"/>
      <c r="R29" s="176">
        <v>5.9098291870092297</v>
      </c>
      <c r="S29" s="176"/>
      <c r="T29" s="176">
        <v>0</v>
      </c>
      <c r="U29" s="176"/>
      <c r="V29" s="176">
        <v>0</v>
      </c>
      <c r="W29" s="176"/>
      <c r="X29" s="176">
        <v>0</v>
      </c>
      <c r="Y29" s="176"/>
      <c r="Z29" s="176" t="s">
        <v>590</v>
      </c>
      <c r="AA29" s="176"/>
      <c r="AB29" s="176">
        <v>5.3002635686360264</v>
      </c>
      <c r="AC29" s="176">
        <v>6.2908191870092338</v>
      </c>
    </row>
    <row r="30" spans="1:29" s="172" customFormat="1" ht="47.25" x14ac:dyDescent="0.25">
      <c r="A30" s="174" t="s">
        <v>64</v>
      </c>
      <c r="B30" s="175" t="s">
        <v>458</v>
      </c>
      <c r="C30" s="176">
        <v>28.117823936791542</v>
      </c>
      <c r="D30" s="176">
        <v>33.25428742049845</v>
      </c>
      <c r="E30" s="176">
        <v>32.584318520498449</v>
      </c>
      <c r="F30" s="176">
        <v>32.584318520498449</v>
      </c>
      <c r="G30" s="176">
        <v>0</v>
      </c>
      <c r="H30" s="176">
        <v>27.447855036791541</v>
      </c>
      <c r="I30" s="176"/>
      <c r="J30" s="176">
        <v>1.9049500000000001</v>
      </c>
      <c r="K30" s="176"/>
      <c r="L30" s="176">
        <v>0</v>
      </c>
      <c r="M30" s="176"/>
      <c r="N30" s="176">
        <v>0</v>
      </c>
      <c r="O30" s="176"/>
      <c r="P30" s="176">
        <v>0</v>
      </c>
      <c r="Q30" s="176"/>
      <c r="R30" s="176">
        <v>30.679368520498475</v>
      </c>
      <c r="S30" s="176"/>
      <c r="T30" s="176">
        <v>0</v>
      </c>
      <c r="U30" s="176"/>
      <c r="V30" s="176">
        <v>0</v>
      </c>
      <c r="W30" s="176"/>
      <c r="X30" s="176">
        <v>0</v>
      </c>
      <c r="Y30" s="176"/>
      <c r="Z30" s="176" t="s">
        <v>590</v>
      </c>
      <c r="AA30" s="176"/>
      <c r="AB30" s="176">
        <v>27.447855036791541</v>
      </c>
      <c r="AC30" s="176">
        <v>32.584318520498478</v>
      </c>
    </row>
    <row r="31" spans="1:29" s="173" customFormat="1" x14ac:dyDescent="0.25">
      <c r="A31" s="174" t="s">
        <v>459</v>
      </c>
      <c r="B31" s="178" t="s">
        <v>132</v>
      </c>
      <c r="C31" s="176">
        <v>1.5512716630503243</v>
      </c>
      <c r="D31" s="176">
        <v>2.5749189000000001</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29" s="173" customFormat="1" ht="31.5" x14ac:dyDescent="0.25">
      <c r="A32" s="174" t="s">
        <v>460</v>
      </c>
      <c r="B32" s="178" t="s">
        <v>131</v>
      </c>
      <c r="C32" s="176">
        <v>5.8922161144802834</v>
      </c>
      <c r="D32" s="176">
        <v>7.0356619643684981</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73" customFormat="1" x14ac:dyDescent="0.25">
      <c r="A33" s="174" t="s">
        <v>461</v>
      </c>
      <c r="B33" s="178" t="s">
        <v>130</v>
      </c>
      <c r="C33" s="176">
        <v>16.855099379942637</v>
      </c>
      <c r="D33" s="176">
        <v>19.083307137797153</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73" customFormat="1" x14ac:dyDescent="0.25">
      <c r="A34" s="174" t="s">
        <v>462</v>
      </c>
      <c r="B34" s="178" t="s">
        <v>129</v>
      </c>
      <c r="C34" s="176">
        <v>3.8192367793183002</v>
      </c>
      <c r="D34" s="176">
        <v>4.5603994183327963</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2" customFormat="1" ht="31.5" x14ac:dyDescent="0.25">
      <c r="A35" s="174" t="s">
        <v>63</v>
      </c>
      <c r="B35" s="175" t="s">
        <v>463</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73" customFormat="1" x14ac:dyDescent="0.25">
      <c r="A36" s="177" t="s">
        <v>464</v>
      </c>
      <c r="B36" s="178" t="s">
        <v>470</v>
      </c>
      <c r="C36" s="176"/>
      <c r="D36" s="176"/>
      <c r="E36" s="176"/>
      <c r="F36" s="176"/>
      <c r="G36" s="176">
        <v>0</v>
      </c>
      <c r="H36" s="176">
        <v>0</v>
      </c>
      <c r="I36" s="181" t="s">
        <v>394</v>
      </c>
      <c r="J36" s="176">
        <v>0</v>
      </c>
      <c r="K36" s="176" t="s">
        <v>394</v>
      </c>
      <c r="L36" s="176">
        <v>0</v>
      </c>
      <c r="M36" s="181" t="s">
        <v>394</v>
      </c>
      <c r="N36" s="176">
        <v>0</v>
      </c>
      <c r="O36" s="176" t="s">
        <v>394</v>
      </c>
      <c r="P36" s="176">
        <v>0</v>
      </c>
      <c r="Q36" s="181" t="s">
        <v>394</v>
      </c>
      <c r="R36" s="176">
        <v>0</v>
      </c>
      <c r="S36" s="176" t="s">
        <v>394</v>
      </c>
      <c r="T36" s="176">
        <v>0</v>
      </c>
      <c r="U36" s="181" t="s">
        <v>394</v>
      </c>
      <c r="V36" s="176">
        <v>0</v>
      </c>
      <c r="W36" s="176" t="s">
        <v>394</v>
      </c>
      <c r="X36" s="176">
        <v>0</v>
      </c>
      <c r="Y36" s="181" t="s">
        <v>394</v>
      </c>
      <c r="Z36" s="176" t="s">
        <v>590</v>
      </c>
      <c r="AA36" s="176" t="s">
        <v>590</v>
      </c>
      <c r="AB36" s="176">
        <v>0</v>
      </c>
      <c r="AC36" s="176">
        <v>0</v>
      </c>
    </row>
    <row r="37" spans="1:29" s="173" customFormat="1" ht="31.5" x14ac:dyDescent="0.25">
      <c r="A37" s="177" t="s">
        <v>466</v>
      </c>
      <c r="B37" s="180" t="s">
        <v>465</v>
      </c>
      <c r="C37" s="176"/>
      <c r="D37" s="176"/>
      <c r="E37" s="176"/>
      <c r="F37" s="176"/>
      <c r="G37" s="176">
        <v>0</v>
      </c>
      <c r="H37" s="176">
        <v>0</v>
      </c>
      <c r="I37" s="181" t="s">
        <v>394</v>
      </c>
      <c r="J37" s="176">
        <v>0</v>
      </c>
      <c r="K37" s="176" t="s">
        <v>394</v>
      </c>
      <c r="L37" s="176">
        <v>0</v>
      </c>
      <c r="M37" s="181" t="s">
        <v>394</v>
      </c>
      <c r="N37" s="176">
        <v>0</v>
      </c>
      <c r="O37" s="176" t="s">
        <v>394</v>
      </c>
      <c r="P37" s="176">
        <v>0</v>
      </c>
      <c r="Q37" s="181" t="s">
        <v>394</v>
      </c>
      <c r="R37" s="176">
        <v>0</v>
      </c>
      <c r="S37" s="176" t="s">
        <v>394</v>
      </c>
      <c r="T37" s="176">
        <v>0</v>
      </c>
      <c r="U37" s="181" t="s">
        <v>394</v>
      </c>
      <c r="V37" s="176">
        <v>0</v>
      </c>
      <c r="W37" s="176" t="s">
        <v>394</v>
      </c>
      <c r="X37" s="176">
        <v>0</v>
      </c>
      <c r="Y37" s="181" t="s">
        <v>394</v>
      </c>
      <c r="Z37" s="176" t="s">
        <v>590</v>
      </c>
      <c r="AA37" s="176" t="s">
        <v>590</v>
      </c>
      <c r="AB37" s="176">
        <v>0</v>
      </c>
      <c r="AC37" s="176">
        <v>0</v>
      </c>
    </row>
    <row r="38" spans="1:29" s="173" customFormat="1" x14ac:dyDescent="0.25">
      <c r="A38" s="177" t="s">
        <v>467</v>
      </c>
      <c r="B38" s="180" t="s">
        <v>127</v>
      </c>
      <c r="C38" s="176"/>
      <c r="D38" s="176"/>
      <c r="E38" s="176"/>
      <c r="F38" s="176"/>
      <c r="G38" s="176">
        <v>0</v>
      </c>
      <c r="H38" s="176">
        <v>0</v>
      </c>
      <c r="I38" s="181" t="s">
        <v>394</v>
      </c>
      <c r="J38" s="176">
        <v>0</v>
      </c>
      <c r="K38" s="176" t="s">
        <v>394</v>
      </c>
      <c r="L38" s="176">
        <v>0</v>
      </c>
      <c r="M38" s="181" t="s">
        <v>394</v>
      </c>
      <c r="N38" s="176">
        <v>0</v>
      </c>
      <c r="O38" s="176" t="s">
        <v>394</v>
      </c>
      <c r="P38" s="176">
        <v>0</v>
      </c>
      <c r="Q38" s="181" t="s">
        <v>394</v>
      </c>
      <c r="R38" s="176">
        <v>0</v>
      </c>
      <c r="S38" s="176" t="s">
        <v>394</v>
      </c>
      <c r="T38" s="176">
        <v>0</v>
      </c>
      <c r="U38" s="181" t="s">
        <v>394</v>
      </c>
      <c r="V38" s="176">
        <v>0</v>
      </c>
      <c r="W38" s="176" t="s">
        <v>394</v>
      </c>
      <c r="X38" s="176">
        <v>0</v>
      </c>
      <c r="Y38" s="181" t="s">
        <v>394</v>
      </c>
      <c r="Z38" s="176" t="s">
        <v>590</v>
      </c>
      <c r="AA38" s="176" t="s">
        <v>590</v>
      </c>
      <c r="AB38" s="176">
        <v>0</v>
      </c>
      <c r="AC38" s="176">
        <v>0</v>
      </c>
    </row>
    <row r="39" spans="1:29" s="173" customFormat="1" x14ac:dyDescent="0.25">
      <c r="A39" s="177" t="s">
        <v>469</v>
      </c>
      <c r="B39" s="178" t="s">
        <v>468</v>
      </c>
      <c r="C39" s="176"/>
      <c r="D39" s="176"/>
      <c r="E39" s="176"/>
      <c r="F39" s="176"/>
      <c r="G39" s="176">
        <v>0</v>
      </c>
      <c r="H39" s="176">
        <v>0</v>
      </c>
      <c r="I39" s="181" t="s">
        <v>394</v>
      </c>
      <c r="J39" s="176">
        <v>0</v>
      </c>
      <c r="K39" s="176" t="s">
        <v>394</v>
      </c>
      <c r="L39" s="176">
        <v>0</v>
      </c>
      <c r="M39" s="181" t="s">
        <v>394</v>
      </c>
      <c r="N39" s="176">
        <v>0</v>
      </c>
      <c r="O39" s="176" t="s">
        <v>394</v>
      </c>
      <c r="P39" s="176">
        <v>0</v>
      </c>
      <c r="Q39" s="181" t="s">
        <v>394</v>
      </c>
      <c r="R39" s="176">
        <v>0</v>
      </c>
      <c r="S39" s="176" t="s">
        <v>394</v>
      </c>
      <c r="T39" s="176">
        <v>0</v>
      </c>
      <c r="U39" s="181" t="s">
        <v>394</v>
      </c>
      <c r="V39" s="176">
        <v>0</v>
      </c>
      <c r="W39" s="176" t="s">
        <v>394</v>
      </c>
      <c r="X39" s="176">
        <v>0</v>
      </c>
      <c r="Y39" s="181" t="s">
        <v>394</v>
      </c>
      <c r="Z39" s="176" t="s">
        <v>590</v>
      </c>
      <c r="AA39" s="176" t="s">
        <v>590</v>
      </c>
      <c r="AB39" s="176">
        <v>0</v>
      </c>
      <c r="AC39" s="176">
        <v>0</v>
      </c>
    </row>
    <row r="40" spans="1:29" s="173" customFormat="1" x14ac:dyDescent="0.25">
      <c r="A40" s="177" t="s">
        <v>471</v>
      </c>
      <c r="B40" s="178" t="s">
        <v>472</v>
      </c>
      <c r="C40" s="176"/>
      <c r="D40" s="176"/>
      <c r="E40" s="176"/>
      <c r="F40" s="176"/>
      <c r="G40" s="176">
        <v>0</v>
      </c>
      <c r="H40" s="176">
        <v>0</v>
      </c>
      <c r="I40" s="181" t="s">
        <v>394</v>
      </c>
      <c r="J40" s="176">
        <v>0</v>
      </c>
      <c r="K40" s="176" t="s">
        <v>394</v>
      </c>
      <c r="L40" s="176">
        <v>0</v>
      </c>
      <c r="M40" s="181" t="s">
        <v>394</v>
      </c>
      <c r="N40" s="176">
        <v>0</v>
      </c>
      <c r="O40" s="176" t="s">
        <v>394</v>
      </c>
      <c r="P40" s="176">
        <v>0</v>
      </c>
      <c r="Q40" s="181" t="s">
        <v>394</v>
      </c>
      <c r="R40" s="176">
        <v>0</v>
      </c>
      <c r="S40" s="176" t="s">
        <v>394</v>
      </c>
      <c r="T40" s="176">
        <v>0</v>
      </c>
      <c r="U40" s="181" t="s">
        <v>394</v>
      </c>
      <c r="V40" s="176">
        <v>0</v>
      </c>
      <c r="W40" s="176" t="s">
        <v>394</v>
      </c>
      <c r="X40" s="176">
        <v>0</v>
      </c>
      <c r="Y40" s="181" t="s">
        <v>394</v>
      </c>
      <c r="Z40" s="176" t="s">
        <v>590</v>
      </c>
      <c r="AA40" s="176" t="s">
        <v>590</v>
      </c>
      <c r="AB40" s="176">
        <v>0</v>
      </c>
      <c r="AC40" s="176">
        <v>0</v>
      </c>
    </row>
    <row r="41" spans="1:29" s="173" customFormat="1" x14ac:dyDescent="0.25">
      <c r="A41" s="177" t="s">
        <v>473</v>
      </c>
      <c r="B41" s="178" t="s">
        <v>474</v>
      </c>
      <c r="C41" s="176"/>
      <c r="D41" s="176"/>
      <c r="E41" s="176"/>
      <c r="F41" s="176"/>
      <c r="G41" s="176">
        <v>0</v>
      </c>
      <c r="H41" s="176">
        <v>0</v>
      </c>
      <c r="I41" s="181" t="s">
        <v>394</v>
      </c>
      <c r="J41" s="176">
        <v>0</v>
      </c>
      <c r="K41" s="176" t="s">
        <v>394</v>
      </c>
      <c r="L41" s="176">
        <v>0</v>
      </c>
      <c r="M41" s="181" t="s">
        <v>394</v>
      </c>
      <c r="N41" s="176">
        <v>0</v>
      </c>
      <c r="O41" s="176" t="s">
        <v>394</v>
      </c>
      <c r="P41" s="176">
        <v>0</v>
      </c>
      <c r="Q41" s="181" t="s">
        <v>394</v>
      </c>
      <c r="R41" s="176">
        <v>0</v>
      </c>
      <c r="S41" s="176" t="s">
        <v>394</v>
      </c>
      <c r="T41" s="176">
        <v>0</v>
      </c>
      <c r="U41" s="181" t="s">
        <v>394</v>
      </c>
      <c r="V41" s="176">
        <v>0</v>
      </c>
      <c r="W41" s="176" t="s">
        <v>394</v>
      </c>
      <c r="X41" s="176">
        <v>0</v>
      </c>
      <c r="Y41" s="181" t="s">
        <v>394</v>
      </c>
      <c r="Z41" s="176" t="s">
        <v>590</v>
      </c>
      <c r="AA41" s="176" t="s">
        <v>590</v>
      </c>
      <c r="AB41" s="176">
        <v>0</v>
      </c>
      <c r="AC41" s="176">
        <v>0</v>
      </c>
    </row>
    <row r="42" spans="1:29" s="172" customFormat="1" x14ac:dyDescent="0.25">
      <c r="A42" s="177" t="s">
        <v>475</v>
      </c>
      <c r="B42" s="178" t="s">
        <v>476</v>
      </c>
      <c r="C42" s="176"/>
      <c r="D42" s="176"/>
      <c r="E42" s="176"/>
      <c r="F42" s="176"/>
      <c r="G42" s="176">
        <v>0</v>
      </c>
      <c r="H42" s="176">
        <v>0</v>
      </c>
      <c r="I42" s="181" t="s">
        <v>394</v>
      </c>
      <c r="J42" s="176">
        <v>0</v>
      </c>
      <c r="K42" s="176" t="s">
        <v>394</v>
      </c>
      <c r="L42" s="176">
        <v>0</v>
      </c>
      <c r="M42" s="181" t="s">
        <v>394</v>
      </c>
      <c r="N42" s="176">
        <v>0</v>
      </c>
      <c r="O42" s="176" t="s">
        <v>394</v>
      </c>
      <c r="P42" s="176">
        <v>0</v>
      </c>
      <c r="Q42" s="181" t="s">
        <v>394</v>
      </c>
      <c r="R42" s="176">
        <v>0</v>
      </c>
      <c r="S42" s="176" t="s">
        <v>394</v>
      </c>
      <c r="T42" s="176">
        <v>0</v>
      </c>
      <c r="U42" s="181" t="s">
        <v>394</v>
      </c>
      <c r="V42" s="176">
        <v>0</v>
      </c>
      <c r="W42" s="176" t="s">
        <v>394</v>
      </c>
      <c r="X42" s="176">
        <v>0</v>
      </c>
      <c r="Y42" s="181" t="s">
        <v>394</v>
      </c>
      <c r="Z42" s="176" t="s">
        <v>590</v>
      </c>
      <c r="AA42" s="176" t="s">
        <v>590</v>
      </c>
      <c r="AB42" s="176">
        <v>0</v>
      </c>
      <c r="AC42" s="176">
        <v>0</v>
      </c>
    </row>
    <row r="43" spans="1:29" s="173" customFormat="1" x14ac:dyDescent="0.25">
      <c r="A43" s="177" t="s">
        <v>477</v>
      </c>
      <c r="B43" s="178" t="s">
        <v>478</v>
      </c>
      <c r="C43" s="176"/>
      <c r="D43" s="176"/>
      <c r="E43" s="176"/>
      <c r="F43" s="176"/>
      <c r="G43" s="176">
        <v>0</v>
      </c>
      <c r="H43" s="176">
        <v>0</v>
      </c>
      <c r="I43" s="181" t="s">
        <v>394</v>
      </c>
      <c r="J43" s="176">
        <v>0</v>
      </c>
      <c r="K43" s="176" t="s">
        <v>394</v>
      </c>
      <c r="L43" s="176">
        <v>0</v>
      </c>
      <c r="M43" s="181" t="s">
        <v>394</v>
      </c>
      <c r="N43" s="176">
        <v>0</v>
      </c>
      <c r="O43" s="176" t="s">
        <v>394</v>
      </c>
      <c r="P43" s="176">
        <v>0</v>
      </c>
      <c r="Q43" s="181" t="s">
        <v>394</v>
      </c>
      <c r="R43" s="176">
        <v>0</v>
      </c>
      <c r="S43" s="176" t="s">
        <v>394</v>
      </c>
      <c r="T43" s="176">
        <v>0</v>
      </c>
      <c r="U43" s="181" t="s">
        <v>394</v>
      </c>
      <c r="V43" s="176">
        <v>0</v>
      </c>
      <c r="W43" s="176" t="s">
        <v>394</v>
      </c>
      <c r="X43" s="176">
        <v>0</v>
      </c>
      <c r="Y43" s="181" t="s">
        <v>394</v>
      </c>
      <c r="Z43" s="176" t="s">
        <v>590</v>
      </c>
      <c r="AA43" s="176" t="s">
        <v>590</v>
      </c>
      <c r="AB43" s="176">
        <v>0</v>
      </c>
      <c r="AC43" s="176">
        <v>0</v>
      </c>
    </row>
    <row r="44" spans="1:29" s="173" customFormat="1" x14ac:dyDescent="0.25">
      <c r="A44" s="177" t="s">
        <v>479</v>
      </c>
      <c r="B44" s="178" t="s">
        <v>480</v>
      </c>
      <c r="C44" s="176"/>
      <c r="D44" s="176"/>
      <c r="E44" s="176"/>
      <c r="F44" s="176"/>
      <c r="G44" s="176">
        <v>0</v>
      </c>
      <c r="H44" s="176">
        <v>0</v>
      </c>
      <c r="I44" s="181" t="s">
        <v>394</v>
      </c>
      <c r="J44" s="176">
        <v>0</v>
      </c>
      <c r="K44" s="176" t="s">
        <v>394</v>
      </c>
      <c r="L44" s="176">
        <v>0</v>
      </c>
      <c r="M44" s="181" t="s">
        <v>394</v>
      </c>
      <c r="N44" s="176">
        <v>0</v>
      </c>
      <c r="O44" s="176" t="s">
        <v>394</v>
      </c>
      <c r="P44" s="176">
        <v>0</v>
      </c>
      <c r="Q44" s="181" t="s">
        <v>394</v>
      </c>
      <c r="R44" s="176">
        <v>0</v>
      </c>
      <c r="S44" s="176" t="s">
        <v>394</v>
      </c>
      <c r="T44" s="176">
        <v>0</v>
      </c>
      <c r="U44" s="181" t="s">
        <v>394</v>
      </c>
      <c r="V44" s="176">
        <v>0</v>
      </c>
      <c r="W44" s="176" t="s">
        <v>394</v>
      </c>
      <c r="X44" s="176">
        <v>0</v>
      </c>
      <c r="Y44" s="181" t="s">
        <v>394</v>
      </c>
      <c r="Z44" s="176" t="s">
        <v>590</v>
      </c>
      <c r="AA44" s="176" t="s">
        <v>590</v>
      </c>
      <c r="AB44" s="176">
        <v>0</v>
      </c>
      <c r="AC44" s="176">
        <v>0</v>
      </c>
    </row>
    <row r="45" spans="1:29" s="173" customFormat="1" x14ac:dyDescent="0.25">
      <c r="A45" s="177" t="s">
        <v>481</v>
      </c>
      <c r="B45" s="178" t="s">
        <v>482</v>
      </c>
      <c r="C45" s="176"/>
      <c r="D45" s="176"/>
      <c r="E45" s="176"/>
      <c r="F45" s="176"/>
      <c r="G45" s="176">
        <v>0</v>
      </c>
      <c r="H45" s="176">
        <v>0</v>
      </c>
      <c r="I45" s="181" t="s">
        <v>394</v>
      </c>
      <c r="J45" s="176">
        <v>0</v>
      </c>
      <c r="K45" s="176" t="s">
        <v>394</v>
      </c>
      <c r="L45" s="176">
        <v>0</v>
      </c>
      <c r="M45" s="181" t="s">
        <v>394</v>
      </c>
      <c r="N45" s="176">
        <v>0</v>
      </c>
      <c r="O45" s="176" t="s">
        <v>394</v>
      </c>
      <c r="P45" s="176">
        <v>0</v>
      </c>
      <c r="Q45" s="181" t="s">
        <v>394</v>
      </c>
      <c r="R45" s="176">
        <v>0</v>
      </c>
      <c r="S45" s="176" t="s">
        <v>394</v>
      </c>
      <c r="T45" s="176">
        <v>0</v>
      </c>
      <c r="U45" s="181" t="s">
        <v>394</v>
      </c>
      <c r="V45" s="176">
        <v>0</v>
      </c>
      <c r="W45" s="176" t="s">
        <v>394</v>
      </c>
      <c r="X45" s="176">
        <v>0</v>
      </c>
      <c r="Y45" s="181" t="s">
        <v>394</v>
      </c>
      <c r="Z45" s="176" t="s">
        <v>590</v>
      </c>
      <c r="AA45" s="176" t="s">
        <v>590</v>
      </c>
      <c r="AB45" s="176">
        <v>0</v>
      </c>
      <c r="AC45" s="176">
        <v>0</v>
      </c>
    </row>
    <row r="46" spans="1:29" s="173" customFormat="1" x14ac:dyDescent="0.25">
      <c r="A46" s="177" t="s">
        <v>483</v>
      </c>
      <c r="B46" s="178" t="s">
        <v>484</v>
      </c>
      <c r="C46" s="176"/>
      <c r="D46" s="176"/>
      <c r="E46" s="176"/>
      <c r="F46" s="176"/>
      <c r="G46" s="176">
        <v>0</v>
      </c>
      <c r="H46" s="176">
        <v>0</v>
      </c>
      <c r="I46" s="181" t="s">
        <v>394</v>
      </c>
      <c r="J46" s="176">
        <v>0</v>
      </c>
      <c r="K46" s="176" t="s">
        <v>394</v>
      </c>
      <c r="L46" s="176">
        <v>0</v>
      </c>
      <c r="M46" s="181" t="s">
        <v>394</v>
      </c>
      <c r="N46" s="176">
        <v>0</v>
      </c>
      <c r="O46" s="176" t="s">
        <v>394</v>
      </c>
      <c r="P46" s="176">
        <v>0</v>
      </c>
      <c r="Q46" s="181" t="s">
        <v>394</v>
      </c>
      <c r="R46" s="176">
        <v>0</v>
      </c>
      <c r="S46" s="176" t="s">
        <v>394</v>
      </c>
      <c r="T46" s="176">
        <v>0</v>
      </c>
      <c r="U46" s="181" t="s">
        <v>394</v>
      </c>
      <c r="V46" s="176">
        <v>0</v>
      </c>
      <c r="W46" s="176" t="s">
        <v>394</v>
      </c>
      <c r="X46" s="176">
        <v>0</v>
      </c>
      <c r="Y46" s="181" t="s">
        <v>394</v>
      </c>
      <c r="Z46" s="176" t="s">
        <v>590</v>
      </c>
      <c r="AA46" s="176" t="s">
        <v>590</v>
      </c>
      <c r="AB46" s="176">
        <v>0</v>
      </c>
      <c r="AC46" s="176">
        <v>0</v>
      </c>
    </row>
    <row r="47" spans="1:29" s="173" customFormat="1" x14ac:dyDescent="0.25">
      <c r="A47" s="174" t="s">
        <v>62</v>
      </c>
      <c r="B47" s="175" t="s">
        <v>128</v>
      </c>
      <c r="C47" s="176"/>
      <c r="D47" s="176"/>
      <c r="E47" s="176"/>
      <c r="F47" s="176"/>
      <c r="G47" s="176"/>
      <c r="H47" s="176"/>
      <c r="I47" s="176"/>
      <c r="J47" s="176"/>
      <c r="K47" s="176"/>
      <c r="L47" s="176"/>
      <c r="M47" s="176"/>
      <c r="N47" s="176"/>
      <c r="O47" s="176"/>
      <c r="P47" s="176"/>
      <c r="Q47" s="176"/>
      <c r="R47" s="176"/>
      <c r="S47" s="181"/>
      <c r="T47" s="176"/>
      <c r="U47" s="176"/>
      <c r="V47" s="176"/>
      <c r="W47" s="176"/>
      <c r="X47" s="176"/>
      <c r="Y47" s="176"/>
      <c r="Z47" s="176"/>
      <c r="AA47" s="176"/>
      <c r="AB47" s="176"/>
      <c r="AC47" s="176"/>
    </row>
    <row r="48" spans="1:29" s="173" customFormat="1" x14ac:dyDescent="0.25">
      <c r="A48" s="177" t="s">
        <v>485</v>
      </c>
      <c r="B48" s="178" t="s">
        <v>470</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590</v>
      </c>
      <c r="AA48" s="176"/>
      <c r="AB48" s="176">
        <v>0</v>
      </c>
      <c r="AC48" s="176">
        <v>0</v>
      </c>
    </row>
    <row r="49" spans="1:29" s="172" customFormat="1" ht="31.5" x14ac:dyDescent="0.25">
      <c r="A49" s="177" t="s">
        <v>486</v>
      </c>
      <c r="B49" s="180" t="s">
        <v>465</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590</v>
      </c>
      <c r="AA49" s="176"/>
      <c r="AB49" s="176">
        <v>0</v>
      </c>
      <c r="AC49" s="176">
        <v>0</v>
      </c>
    </row>
    <row r="50" spans="1:29" s="173" customFormat="1" x14ac:dyDescent="0.25">
      <c r="A50" s="177" t="s">
        <v>487</v>
      </c>
      <c r="B50" s="180" t="s">
        <v>127</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590</v>
      </c>
      <c r="AA50" s="176"/>
      <c r="AB50" s="176">
        <v>0</v>
      </c>
      <c r="AC50" s="176">
        <v>0</v>
      </c>
    </row>
    <row r="51" spans="1:29" s="173" customFormat="1" ht="31.5" x14ac:dyDescent="0.25">
      <c r="A51" s="177" t="s">
        <v>489</v>
      </c>
      <c r="B51" s="178" t="s">
        <v>488</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590</v>
      </c>
      <c r="AA51" s="176"/>
      <c r="AB51" s="176">
        <v>0</v>
      </c>
      <c r="AC51" s="176">
        <v>0</v>
      </c>
    </row>
    <row r="52" spans="1:29" s="173" customFormat="1" ht="31.5" x14ac:dyDescent="0.25">
      <c r="A52" s="177" t="s">
        <v>491</v>
      </c>
      <c r="B52" s="178" t="s">
        <v>490</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590</v>
      </c>
      <c r="AA52" s="176"/>
      <c r="AB52" s="176">
        <v>0</v>
      </c>
      <c r="AC52" s="176">
        <v>0</v>
      </c>
    </row>
    <row r="53" spans="1:29" s="173" customFormat="1" x14ac:dyDescent="0.25">
      <c r="A53" s="177" t="s">
        <v>492</v>
      </c>
      <c r="B53" s="178" t="s">
        <v>126</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590</v>
      </c>
      <c r="AA53" s="176"/>
      <c r="AB53" s="176">
        <v>0</v>
      </c>
      <c r="AC53" s="176">
        <v>0</v>
      </c>
    </row>
    <row r="54" spans="1:29" s="173" customFormat="1" x14ac:dyDescent="0.25">
      <c r="A54" s="177" t="s">
        <v>493</v>
      </c>
      <c r="B54" s="178" t="s">
        <v>472</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590</v>
      </c>
      <c r="AA54" s="176"/>
      <c r="AB54" s="176">
        <v>0</v>
      </c>
      <c r="AC54" s="176">
        <v>0</v>
      </c>
    </row>
    <row r="55" spans="1:29" s="173" customFormat="1" x14ac:dyDescent="0.25">
      <c r="A55" s="177" t="s">
        <v>494</v>
      </c>
      <c r="B55" s="178" t="s">
        <v>474</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590</v>
      </c>
      <c r="AA55" s="176"/>
      <c r="AB55" s="176">
        <v>0</v>
      </c>
      <c r="AC55" s="176">
        <v>0</v>
      </c>
    </row>
    <row r="56" spans="1:29" s="172" customFormat="1" x14ac:dyDescent="0.25">
      <c r="A56" s="177" t="s">
        <v>495</v>
      </c>
      <c r="B56" s="178" t="s">
        <v>476</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590</v>
      </c>
      <c r="AA56" s="176"/>
      <c r="AB56" s="176">
        <v>0</v>
      </c>
      <c r="AC56" s="176">
        <v>0</v>
      </c>
    </row>
    <row r="57" spans="1:29" s="172" customFormat="1" x14ac:dyDescent="0.25">
      <c r="A57" s="177" t="s">
        <v>496</v>
      </c>
      <c r="B57" s="178" t="s">
        <v>478</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590</v>
      </c>
      <c r="AA57" s="176"/>
      <c r="AB57" s="176">
        <v>0</v>
      </c>
      <c r="AC57" s="176">
        <v>0</v>
      </c>
    </row>
    <row r="58" spans="1:29" s="173" customFormat="1" x14ac:dyDescent="0.25">
      <c r="A58" s="177" t="s">
        <v>497</v>
      </c>
      <c r="B58" s="178" t="s">
        <v>480</v>
      </c>
      <c r="C58" s="176">
        <v>5</v>
      </c>
      <c r="D58" s="176">
        <v>5</v>
      </c>
      <c r="E58" s="176"/>
      <c r="F58" s="176"/>
      <c r="G58" s="176">
        <v>0</v>
      </c>
      <c r="H58" s="176">
        <v>5</v>
      </c>
      <c r="I58" s="176"/>
      <c r="J58" s="176">
        <v>0</v>
      </c>
      <c r="K58" s="176"/>
      <c r="L58" s="176">
        <v>0</v>
      </c>
      <c r="M58" s="176"/>
      <c r="N58" s="176">
        <v>0</v>
      </c>
      <c r="O58" s="176"/>
      <c r="P58" s="176">
        <v>0</v>
      </c>
      <c r="Q58" s="176"/>
      <c r="R58" s="176">
        <v>5</v>
      </c>
      <c r="S58" s="176"/>
      <c r="T58" s="176">
        <v>0</v>
      </c>
      <c r="U58" s="176"/>
      <c r="V58" s="176">
        <v>0</v>
      </c>
      <c r="W58" s="176"/>
      <c r="X58" s="176">
        <v>0</v>
      </c>
      <c r="Y58" s="176"/>
      <c r="Z58" s="176" t="s">
        <v>590</v>
      </c>
      <c r="AA58" s="176"/>
      <c r="AB58" s="176">
        <v>5</v>
      </c>
      <c r="AC58" s="176">
        <v>5</v>
      </c>
    </row>
    <row r="59" spans="1:29" s="173" customFormat="1" x14ac:dyDescent="0.25">
      <c r="A59" s="177" t="s">
        <v>498</v>
      </c>
      <c r="B59" s="178" t="s">
        <v>482</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590</v>
      </c>
      <c r="AA59" s="176"/>
      <c r="AB59" s="176">
        <v>0</v>
      </c>
      <c r="AC59" s="176">
        <v>0</v>
      </c>
    </row>
    <row r="60" spans="1:29" s="173" customFormat="1" x14ac:dyDescent="0.25">
      <c r="A60" s="177" t="s">
        <v>499</v>
      </c>
      <c r="B60" s="178" t="s">
        <v>484</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590</v>
      </c>
      <c r="AA60" s="176"/>
      <c r="AB60" s="176">
        <v>0</v>
      </c>
      <c r="AC60" s="176">
        <v>0</v>
      </c>
    </row>
    <row r="61" spans="1:29" s="173" customFormat="1" ht="31.5" x14ac:dyDescent="0.25">
      <c r="A61" s="174" t="s">
        <v>60</v>
      </c>
      <c r="B61" s="175" t="s">
        <v>125</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73" customFormat="1" x14ac:dyDescent="0.25">
      <c r="A62" s="177" t="s">
        <v>500</v>
      </c>
      <c r="B62" s="178" t="s">
        <v>124</v>
      </c>
      <c r="C62" s="176">
        <v>28.117823936791542</v>
      </c>
      <c r="D62" s="176">
        <v>33.25428742049845</v>
      </c>
      <c r="E62" s="176"/>
      <c r="F62" s="176"/>
      <c r="G62" s="176">
        <v>0</v>
      </c>
      <c r="H62" s="176">
        <v>28.117823936791542</v>
      </c>
      <c r="I62" s="176"/>
      <c r="J62" s="176">
        <v>0</v>
      </c>
      <c r="K62" s="176"/>
      <c r="L62" s="176">
        <v>0</v>
      </c>
      <c r="M62" s="176"/>
      <c r="N62" s="176">
        <v>0</v>
      </c>
      <c r="O62" s="176"/>
      <c r="P62" s="176">
        <v>0</v>
      </c>
      <c r="Q62" s="176"/>
      <c r="R62" s="176">
        <v>33.254287420498478</v>
      </c>
      <c r="S62" s="176"/>
      <c r="T62" s="176">
        <v>0</v>
      </c>
      <c r="U62" s="176"/>
      <c r="V62" s="176">
        <v>0</v>
      </c>
      <c r="W62" s="176"/>
      <c r="X62" s="176">
        <v>0</v>
      </c>
      <c r="Y62" s="176"/>
      <c r="Z62" s="176" t="s">
        <v>590</v>
      </c>
      <c r="AA62" s="176"/>
      <c r="AB62" s="176">
        <v>28.117823936791542</v>
      </c>
      <c r="AC62" s="176">
        <v>33.254287420498478</v>
      </c>
    </row>
    <row r="63" spans="1:29" x14ac:dyDescent="0.25">
      <c r="A63" s="177" t="s">
        <v>501</v>
      </c>
      <c r="B63" s="180" t="s">
        <v>122</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590</v>
      </c>
      <c r="AA63" s="176"/>
      <c r="AB63" s="176">
        <v>0</v>
      </c>
      <c r="AC63" s="176">
        <v>0</v>
      </c>
    </row>
    <row r="64" spans="1:29" x14ac:dyDescent="0.25">
      <c r="A64" s="177" t="s">
        <v>502</v>
      </c>
      <c r="B64" s="178" t="s">
        <v>121</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590</v>
      </c>
      <c r="AA64" s="176"/>
      <c r="AB64" s="176">
        <v>0</v>
      </c>
      <c r="AC64" s="176">
        <v>0</v>
      </c>
    </row>
    <row r="65" spans="1:29" x14ac:dyDescent="0.25">
      <c r="A65" s="177" t="s">
        <v>503</v>
      </c>
      <c r="B65" s="180" t="s">
        <v>120</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590</v>
      </c>
      <c r="AA65" s="176"/>
      <c r="AB65" s="176">
        <v>0</v>
      </c>
      <c r="AC65" s="176">
        <v>0</v>
      </c>
    </row>
    <row r="66" spans="1:29" x14ac:dyDescent="0.25">
      <c r="A66" s="177" t="s">
        <v>504</v>
      </c>
      <c r="B66" s="180" t="s">
        <v>119</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590</v>
      </c>
      <c r="AA66" s="176"/>
      <c r="AB66" s="176">
        <v>0</v>
      </c>
      <c r="AC66" s="176">
        <v>0</v>
      </c>
    </row>
    <row r="67" spans="1:29" x14ac:dyDescent="0.25">
      <c r="A67" s="177" t="s">
        <v>505</v>
      </c>
      <c r="B67" s="180" t="s">
        <v>506</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590</v>
      </c>
      <c r="AA67" s="176"/>
      <c r="AB67" s="176">
        <v>0</v>
      </c>
      <c r="AC67" s="176">
        <v>0</v>
      </c>
    </row>
    <row r="68" spans="1:29" x14ac:dyDescent="0.25">
      <c r="A68" s="177" t="s">
        <v>507</v>
      </c>
      <c r="B68" s="180" t="s">
        <v>508</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590</v>
      </c>
      <c r="AA68" s="176"/>
      <c r="AB68" s="176">
        <v>0</v>
      </c>
      <c r="AC68" s="176">
        <v>0</v>
      </c>
    </row>
    <row r="69" spans="1:29" x14ac:dyDescent="0.25">
      <c r="A69" s="177" t="s">
        <v>509</v>
      </c>
      <c r="B69" s="180" t="s">
        <v>510</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590</v>
      </c>
      <c r="AA69" s="176"/>
      <c r="AB69" s="176">
        <v>0</v>
      </c>
      <c r="AC69" s="176">
        <v>0</v>
      </c>
    </row>
    <row r="70" spans="1:29" x14ac:dyDescent="0.25">
      <c r="A70" s="177" t="s">
        <v>511</v>
      </c>
      <c r="B70" s="180" t="s">
        <v>512</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590</v>
      </c>
      <c r="AA70" s="176"/>
      <c r="AB70" s="176">
        <v>0</v>
      </c>
      <c r="AC70" s="176">
        <v>0</v>
      </c>
    </row>
    <row r="71" spans="1:29" x14ac:dyDescent="0.25">
      <c r="A71" s="177" t="s">
        <v>513</v>
      </c>
      <c r="B71" s="180" t="s">
        <v>514</v>
      </c>
      <c r="C71" s="176"/>
      <c r="D71" s="176"/>
      <c r="E71" s="176"/>
      <c r="F71" s="176"/>
      <c r="G71" s="176">
        <v>0</v>
      </c>
      <c r="H71" s="176">
        <v>5</v>
      </c>
      <c r="I71" s="176"/>
      <c r="J71" s="176">
        <v>0</v>
      </c>
      <c r="K71" s="176"/>
      <c r="L71" s="176">
        <v>0</v>
      </c>
      <c r="M71" s="176"/>
      <c r="N71" s="176">
        <v>0</v>
      </c>
      <c r="O71" s="176"/>
      <c r="P71" s="176">
        <v>0</v>
      </c>
      <c r="Q71" s="176"/>
      <c r="R71" s="176">
        <v>5</v>
      </c>
      <c r="S71" s="176"/>
      <c r="T71" s="176">
        <v>0</v>
      </c>
      <c r="U71" s="176"/>
      <c r="V71" s="176">
        <v>0</v>
      </c>
      <c r="W71" s="176"/>
      <c r="X71" s="176">
        <v>0</v>
      </c>
      <c r="Y71" s="176"/>
      <c r="Z71" s="176" t="s">
        <v>590</v>
      </c>
      <c r="AA71" s="176"/>
      <c r="AB71" s="176">
        <v>5</v>
      </c>
      <c r="AC71" s="176">
        <v>5</v>
      </c>
    </row>
    <row r="72" spans="1:29" x14ac:dyDescent="0.25">
      <c r="A72" s="177" t="s">
        <v>515</v>
      </c>
      <c r="B72" s="180" t="s">
        <v>516</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590</v>
      </c>
      <c r="AA72" s="176"/>
      <c r="AB72" s="176">
        <v>0</v>
      </c>
      <c r="AC72" s="176">
        <v>0</v>
      </c>
    </row>
    <row r="73" spans="1:29" x14ac:dyDescent="0.25">
      <c r="A73" s="177" t="s">
        <v>517</v>
      </c>
      <c r="B73" s="180" t="s">
        <v>518</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590</v>
      </c>
      <c r="AA73" s="176"/>
      <c r="AB73" s="176">
        <v>0</v>
      </c>
      <c r="AC73" s="176">
        <v>0</v>
      </c>
    </row>
    <row r="74" spans="1:29" ht="31.5" x14ac:dyDescent="0.25">
      <c r="A74" s="174" t="s">
        <v>59</v>
      </c>
      <c r="B74" s="182" t="s">
        <v>176</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590</v>
      </c>
      <c r="AA74" s="176"/>
      <c r="AB74" s="176">
        <v>0</v>
      </c>
      <c r="AC74" s="176">
        <v>0</v>
      </c>
    </row>
    <row r="75" spans="1:29" x14ac:dyDescent="0.25">
      <c r="A75" s="174" t="s">
        <v>57</v>
      </c>
      <c r="B75" s="175" t="s">
        <v>123</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x14ac:dyDescent="0.25">
      <c r="A76" s="177" t="s">
        <v>519</v>
      </c>
      <c r="B76" s="178" t="s">
        <v>470</v>
      </c>
      <c r="C76" s="183"/>
      <c r="D76" s="184"/>
      <c r="E76" s="185"/>
      <c r="F76" s="185"/>
      <c r="G76" s="176">
        <v>0</v>
      </c>
      <c r="H76" s="176">
        <v>0</v>
      </c>
      <c r="I76" s="185"/>
      <c r="J76" s="176">
        <v>0</v>
      </c>
      <c r="K76" s="184"/>
      <c r="L76" s="176">
        <v>0</v>
      </c>
      <c r="M76" s="184"/>
      <c r="N76" s="176">
        <v>0</v>
      </c>
      <c r="O76" s="184"/>
      <c r="P76" s="176">
        <v>0</v>
      </c>
      <c r="Q76" s="184"/>
      <c r="R76" s="176">
        <v>0</v>
      </c>
      <c r="S76" s="184"/>
      <c r="T76" s="176">
        <v>0</v>
      </c>
      <c r="U76" s="184"/>
      <c r="V76" s="176">
        <v>0</v>
      </c>
      <c r="W76" s="184"/>
      <c r="X76" s="176">
        <v>0</v>
      </c>
      <c r="Y76" s="184"/>
      <c r="Z76" s="176" t="s">
        <v>590</v>
      </c>
      <c r="AA76" s="184"/>
      <c r="AB76" s="176">
        <v>0</v>
      </c>
      <c r="AC76" s="176">
        <v>0</v>
      </c>
    </row>
    <row r="77" spans="1:29" ht="31.5" x14ac:dyDescent="0.25">
      <c r="A77" s="177" t="s">
        <v>520</v>
      </c>
      <c r="B77" s="180" t="s">
        <v>465</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590</v>
      </c>
      <c r="AA77" s="176"/>
      <c r="AB77" s="176">
        <v>0</v>
      </c>
      <c r="AC77" s="176">
        <v>0</v>
      </c>
    </row>
    <row r="78" spans="1:29" x14ac:dyDescent="0.25">
      <c r="A78" s="177" t="s">
        <v>521</v>
      </c>
      <c r="B78" s="180" t="s">
        <v>127</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590</v>
      </c>
      <c r="AA78" s="176"/>
      <c r="AB78" s="176">
        <v>0</v>
      </c>
      <c r="AC78" s="176">
        <v>0</v>
      </c>
    </row>
    <row r="79" spans="1:29" x14ac:dyDescent="0.25">
      <c r="A79" s="177" t="s">
        <v>522</v>
      </c>
      <c r="B79" s="178" t="s">
        <v>431</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590</v>
      </c>
      <c r="AA79" s="176"/>
      <c r="AB79" s="176">
        <v>0</v>
      </c>
      <c r="AC79" s="176">
        <v>0</v>
      </c>
    </row>
    <row r="80" spans="1:29" x14ac:dyDescent="0.25">
      <c r="A80" s="177" t="s">
        <v>523</v>
      </c>
      <c r="B80" s="178" t="s">
        <v>472</v>
      </c>
      <c r="C80" s="183"/>
      <c r="D80" s="184"/>
      <c r="E80" s="185"/>
      <c r="F80" s="185"/>
      <c r="G80" s="176">
        <v>0</v>
      </c>
      <c r="H80" s="176">
        <v>0</v>
      </c>
      <c r="I80" s="185"/>
      <c r="J80" s="176">
        <v>0</v>
      </c>
      <c r="K80" s="184"/>
      <c r="L80" s="176">
        <v>0</v>
      </c>
      <c r="M80" s="184"/>
      <c r="N80" s="176">
        <v>0</v>
      </c>
      <c r="O80" s="184"/>
      <c r="P80" s="176">
        <v>0</v>
      </c>
      <c r="Q80" s="184"/>
      <c r="R80" s="176">
        <v>0</v>
      </c>
      <c r="S80" s="184"/>
      <c r="T80" s="176">
        <v>0</v>
      </c>
      <c r="U80" s="184"/>
      <c r="V80" s="176">
        <v>0</v>
      </c>
      <c r="W80" s="184"/>
      <c r="X80" s="176">
        <v>0</v>
      </c>
      <c r="Y80" s="184"/>
      <c r="Z80" s="176" t="s">
        <v>590</v>
      </c>
      <c r="AA80" s="184"/>
      <c r="AB80" s="176">
        <v>0</v>
      </c>
      <c r="AC80" s="176">
        <v>0</v>
      </c>
    </row>
    <row r="81" spans="1:29" x14ac:dyDescent="0.25">
      <c r="A81" s="177" t="s">
        <v>524</v>
      </c>
      <c r="B81" s="178" t="s">
        <v>474</v>
      </c>
      <c r="C81" s="183"/>
      <c r="D81" s="184"/>
      <c r="E81" s="185"/>
      <c r="F81" s="185"/>
      <c r="G81" s="176">
        <v>0</v>
      </c>
      <c r="H81" s="176">
        <v>0</v>
      </c>
      <c r="I81" s="185"/>
      <c r="J81" s="176">
        <v>0</v>
      </c>
      <c r="K81" s="184"/>
      <c r="L81" s="176">
        <v>0</v>
      </c>
      <c r="M81" s="184"/>
      <c r="N81" s="176">
        <v>0</v>
      </c>
      <c r="O81" s="184"/>
      <c r="P81" s="176">
        <v>0</v>
      </c>
      <c r="Q81" s="184"/>
      <c r="R81" s="176">
        <v>0</v>
      </c>
      <c r="S81" s="184"/>
      <c r="T81" s="176">
        <v>0</v>
      </c>
      <c r="U81" s="184"/>
      <c r="V81" s="176">
        <v>0</v>
      </c>
      <c r="W81" s="184"/>
      <c r="X81" s="176">
        <v>0</v>
      </c>
      <c r="Y81" s="184"/>
      <c r="Z81" s="176" t="s">
        <v>590</v>
      </c>
      <c r="AA81" s="184"/>
      <c r="AB81" s="176">
        <v>0</v>
      </c>
      <c r="AC81" s="176">
        <v>0</v>
      </c>
    </row>
    <row r="82" spans="1:29" x14ac:dyDescent="0.25">
      <c r="A82" s="177" t="s">
        <v>525</v>
      </c>
      <c r="B82" s="178" t="s">
        <v>476</v>
      </c>
      <c r="C82" s="183"/>
      <c r="D82" s="184"/>
      <c r="E82" s="185"/>
      <c r="F82" s="185"/>
      <c r="G82" s="176">
        <v>0</v>
      </c>
      <c r="H82" s="176">
        <v>0</v>
      </c>
      <c r="I82" s="185"/>
      <c r="J82" s="176">
        <v>0</v>
      </c>
      <c r="K82" s="184"/>
      <c r="L82" s="176">
        <v>0</v>
      </c>
      <c r="M82" s="184"/>
      <c r="N82" s="176">
        <v>0</v>
      </c>
      <c r="O82" s="184"/>
      <c r="P82" s="176">
        <v>0</v>
      </c>
      <c r="Q82" s="184"/>
      <c r="R82" s="176">
        <v>0</v>
      </c>
      <c r="S82" s="184"/>
      <c r="T82" s="176">
        <v>0</v>
      </c>
      <c r="U82" s="184"/>
      <c r="V82" s="176">
        <v>0</v>
      </c>
      <c r="W82" s="184"/>
      <c r="X82" s="176">
        <v>0</v>
      </c>
      <c r="Y82" s="184"/>
      <c r="Z82" s="176" t="s">
        <v>590</v>
      </c>
      <c r="AA82" s="184"/>
      <c r="AB82" s="176">
        <v>0</v>
      </c>
      <c r="AC82" s="176">
        <v>0</v>
      </c>
    </row>
    <row r="83" spans="1:29" x14ac:dyDescent="0.25">
      <c r="A83" s="177" t="s">
        <v>526</v>
      </c>
      <c r="B83" s="178" t="s">
        <v>478</v>
      </c>
      <c r="C83" s="183"/>
      <c r="D83" s="184"/>
      <c r="E83" s="185"/>
      <c r="F83" s="185"/>
      <c r="G83" s="176">
        <v>0</v>
      </c>
      <c r="H83" s="176">
        <v>0</v>
      </c>
      <c r="I83" s="185"/>
      <c r="J83" s="176">
        <v>0</v>
      </c>
      <c r="K83" s="184"/>
      <c r="L83" s="176">
        <v>0</v>
      </c>
      <c r="M83" s="184"/>
      <c r="N83" s="176">
        <v>0</v>
      </c>
      <c r="O83" s="184"/>
      <c r="P83" s="176">
        <v>0</v>
      </c>
      <c r="Q83" s="184"/>
      <c r="R83" s="176">
        <v>0</v>
      </c>
      <c r="S83" s="184"/>
      <c r="T83" s="176">
        <v>0</v>
      </c>
      <c r="U83" s="184"/>
      <c r="V83" s="176">
        <v>0</v>
      </c>
      <c r="W83" s="184"/>
      <c r="X83" s="176">
        <v>0</v>
      </c>
      <c r="Y83" s="184"/>
      <c r="Z83" s="176" t="s">
        <v>590</v>
      </c>
      <c r="AA83" s="184"/>
      <c r="AB83" s="176">
        <v>0</v>
      </c>
      <c r="AC83" s="176">
        <v>0</v>
      </c>
    </row>
    <row r="84" spans="1:29" x14ac:dyDescent="0.25">
      <c r="A84" s="177" t="s">
        <v>527</v>
      </c>
      <c r="B84" s="178" t="s">
        <v>480</v>
      </c>
      <c r="C84" s="183"/>
      <c r="D84" s="184"/>
      <c r="E84" s="185"/>
      <c r="F84" s="185"/>
      <c r="G84" s="176">
        <v>0</v>
      </c>
      <c r="H84" s="176">
        <v>0</v>
      </c>
      <c r="I84" s="185"/>
      <c r="J84" s="176">
        <v>0</v>
      </c>
      <c r="K84" s="184"/>
      <c r="L84" s="176">
        <v>0</v>
      </c>
      <c r="M84" s="184"/>
      <c r="N84" s="176">
        <v>0</v>
      </c>
      <c r="O84" s="184"/>
      <c r="P84" s="176">
        <v>0</v>
      </c>
      <c r="Q84" s="184"/>
      <c r="R84" s="176">
        <v>0</v>
      </c>
      <c r="S84" s="184"/>
      <c r="T84" s="176">
        <v>0</v>
      </c>
      <c r="U84" s="184"/>
      <c r="V84" s="176">
        <v>0</v>
      </c>
      <c r="W84" s="184"/>
      <c r="X84" s="176">
        <v>0</v>
      </c>
      <c r="Y84" s="184"/>
      <c r="Z84" s="176" t="s">
        <v>590</v>
      </c>
      <c r="AA84" s="184"/>
      <c r="AB84" s="176">
        <v>0</v>
      </c>
      <c r="AC84" s="176">
        <v>0</v>
      </c>
    </row>
    <row r="85" spans="1:29" x14ac:dyDescent="0.25">
      <c r="A85" s="177" t="s">
        <v>528</v>
      </c>
      <c r="B85" s="178" t="s">
        <v>482</v>
      </c>
      <c r="C85" s="183"/>
      <c r="D85" s="184"/>
      <c r="E85" s="185"/>
      <c r="F85" s="185"/>
      <c r="G85" s="176">
        <v>0</v>
      </c>
      <c r="H85" s="176">
        <v>0</v>
      </c>
      <c r="I85" s="185"/>
      <c r="J85" s="176">
        <v>0</v>
      </c>
      <c r="K85" s="184"/>
      <c r="L85" s="176">
        <v>0</v>
      </c>
      <c r="M85" s="184"/>
      <c r="N85" s="176">
        <v>0</v>
      </c>
      <c r="O85" s="184"/>
      <c r="P85" s="176">
        <v>0</v>
      </c>
      <c r="Q85" s="184"/>
      <c r="R85" s="176">
        <v>0</v>
      </c>
      <c r="S85" s="184"/>
      <c r="T85" s="176">
        <v>0</v>
      </c>
      <c r="U85" s="184"/>
      <c r="V85" s="176">
        <v>0</v>
      </c>
      <c r="W85" s="184"/>
      <c r="X85" s="176">
        <v>0</v>
      </c>
      <c r="Y85" s="184"/>
      <c r="Z85" s="176" t="s">
        <v>590</v>
      </c>
      <c r="AA85" s="184"/>
      <c r="AB85" s="176">
        <v>0</v>
      </c>
      <c r="AC85" s="176">
        <v>0</v>
      </c>
    </row>
    <row r="86" spans="1:29" x14ac:dyDescent="0.25">
      <c r="A86" s="177" t="s">
        <v>529</v>
      </c>
      <c r="B86" s="178" t="s">
        <v>484</v>
      </c>
      <c r="C86" s="186"/>
      <c r="D86" s="184"/>
      <c r="E86" s="185"/>
      <c r="F86" s="185"/>
      <c r="G86" s="176">
        <v>0</v>
      </c>
      <c r="H86" s="176">
        <v>0</v>
      </c>
      <c r="I86" s="185"/>
      <c r="J86" s="176">
        <v>0</v>
      </c>
      <c r="K86" s="184"/>
      <c r="L86" s="176">
        <v>0</v>
      </c>
      <c r="M86" s="184"/>
      <c r="N86" s="176">
        <v>0</v>
      </c>
      <c r="O86" s="184"/>
      <c r="P86" s="176">
        <v>0</v>
      </c>
      <c r="Q86" s="184"/>
      <c r="R86" s="176">
        <v>0</v>
      </c>
      <c r="S86" s="184"/>
      <c r="T86" s="176">
        <v>0</v>
      </c>
      <c r="U86" s="184"/>
      <c r="V86" s="176">
        <v>0</v>
      </c>
      <c r="W86" s="184"/>
      <c r="X86" s="176">
        <v>0</v>
      </c>
      <c r="Y86" s="184"/>
      <c r="Z86" s="176" t="s">
        <v>590</v>
      </c>
      <c r="AA86" s="184"/>
      <c r="AB86" s="176">
        <v>0</v>
      </c>
      <c r="AC86" s="176">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2"/>
  <sheetViews>
    <sheetView view="pageBreakPreview" topLeftCell="V1" zoomScale="70" zoomScaleSheetLayoutView="70" workbookViewId="0">
      <selection activeCell="AA36" sqref="AA36"/>
    </sheetView>
  </sheetViews>
  <sheetFormatPr defaultColWidth="9.140625"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85546875" style="19" customWidth="1"/>
    <col min="15" max="15" width="15" style="19" customWidth="1"/>
    <col min="16" max="16" width="13.42578125" style="19" customWidth="1"/>
    <col min="17" max="17" width="22.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8" width="10.7109375" style="19" customWidth="1"/>
    <col min="29" max="29" width="14.5703125" style="19" customWidth="1"/>
    <col min="30" max="30" width="10.7109375" style="19" customWidth="1"/>
    <col min="31" max="31" width="15.85546875" style="19" customWidth="1"/>
    <col min="32" max="32" width="12.7109375" style="19" customWidth="1"/>
    <col min="33" max="33" width="17.8554687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3" t="str">
        <f>'6.2. Паспорт фин осв ввод'!A8:Q8</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3" t="str">
        <f>'6.2. Паспорт фин осв ввод'!A11:Q11</f>
        <v>H_TP1100.PR.0052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30.75" customHeight="1" x14ac:dyDescent="0.25">
      <c r="A15" s="305"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2" t="s">
        <v>373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53</v>
      </c>
      <c r="B22" s="424" t="s">
        <v>25</v>
      </c>
      <c r="C22" s="413" t="s">
        <v>52</v>
      </c>
      <c r="D22" s="413" t="s">
        <v>51</v>
      </c>
      <c r="E22" s="427" t="s">
        <v>384</v>
      </c>
      <c r="F22" s="428"/>
      <c r="G22" s="428"/>
      <c r="H22" s="428"/>
      <c r="I22" s="428"/>
      <c r="J22" s="428"/>
      <c r="K22" s="428"/>
      <c r="L22" s="429"/>
      <c r="M22" s="413" t="s">
        <v>50</v>
      </c>
      <c r="N22" s="413" t="s">
        <v>49</v>
      </c>
      <c r="O22" s="413" t="s">
        <v>48</v>
      </c>
      <c r="P22" s="408" t="s">
        <v>184</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2" customFormat="1" ht="64.5" customHeight="1" x14ac:dyDescent="0.25">
      <c r="A23" s="423"/>
      <c r="B23" s="425"/>
      <c r="C23" s="423"/>
      <c r="D23" s="423"/>
      <c r="E23" s="418" t="s">
        <v>24</v>
      </c>
      <c r="F23" s="409" t="s">
        <v>122</v>
      </c>
      <c r="G23" s="409" t="s">
        <v>121</v>
      </c>
      <c r="H23" s="409" t="s">
        <v>120</v>
      </c>
      <c r="I23" s="411" t="s">
        <v>297</v>
      </c>
      <c r="J23" s="411" t="s">
        <v>298</v>
      </c>
      <c r="K23" s="411" t="s">
        <v>299</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21" t="s">
        <v>14</v>
      </c>
      <c r="AG24" s="121" t="s">
        <v>13</v>
      </c>
      <c r="AH24" s="122" t="s">
        <v>3</v>
      </c>
      <c r="AI24" s="122" t="s">
        <v>12</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149" t="s">
        <v>397</v>
      </c>
      <c r="B26" s="152" t="s">
        <v>536</v>
      </c>
      <c r="C26" s="150" t="s">
        <v>398</v>
      </c>
      <c r="D26" s="151" t="s">
        <v>399</v>
      </c>
      <c r="E26" s="151">
        <v>5</v>
      </c>
      <c r="F26" s="151" t="s">
        <v>260</v>
      </c>
      <c r="G26" s="151" t="s">
        <v>260</v>
      </c>
      <c r="H26" s="151" t="s">
        <v>260</v>
      </c>
      <c r="I26" s="151" t="s">
        <v>260</v>
      </c>
      <c r="J26" s="151" t="s">
        <v>260</v>
      </c>
      <c r="K26" s="151" t="s">
        <v>260</v>
      </c>
      <c r="L26" s="151" t="s">
        <v>260</v>
      </c>
      <c r="M26" s="150" t="s">
        <v>400</v>
      </c>
      <c r="N26" s="152" t="s">
        <v>401</v>
      </c>
      <c r="O26" s="152" t="s">
        <v>536</v>
      </c>
      <c r="P26" s="154">
        <v>1222</v>
      </c>
      <c r="Q26" s="152" t="s">
        <v>402</v>
      </c>
      <c r="R26" s="154">
        <v>855</v>
      </c>
      <c r="S26" s="150" t="s">
        <v>403</v>
      </c>
      <c r="T26" s="150" t="s">
        <v>403</v>
      </c>
      <c r="U26" s="151">
        <v>3</v>
      </c>
      <c r="V26" s="151">
        <v>3</v>
      </c>
      <c r="W26" s="150" t="s">
        <v>404</v>
      </c>
      <c r="X26" s="154">
        <v>670</v>
      </c>
      <c r="Y26" s="150"/>
      <c r="Z26" s="155"/>
      <c r="AA26" s="153"/>
      <c r="AB26" s="154">
        <v>670</v>
      </c>
      <c r="AC26" s="203" t="s">
        <v>404</v>
      </c>
      <c r="AD26" s="204">
        <v>791</v>
      </c>
      <c r="AE26" s="204">
        <v>791</v>
      </c>
      <c r="AF26" s="149" t="s">
        <v>405</v>
      </c>
      <c r="AG26" s="156" t="s">
        <v>406</v>
      </c>
      <c r="AH26" s="149" t="s">
        <v>407</v>
      </c>
      <c r="AI26" s="149" t="s">
        <v>407</v>
      </c>
      <c r="AJ26" s="157" t="s">
        <v>408</v>
      </c>
      <c r="AK26" s="155" t="s">
        <v>409</v>
      </c>
      <c r="AL26" s="150"/>
      <c r="AM26" s="150"/>
      <c r="AN26" s="155"/>
      <c r="AO26" s="150"/>
      <c r="AP26" s="155" t="s">
        <v>410</v>
      </c>
      <c r="AQ26" s="155" t="s">
        <v>411</v>
      </c>
      <c r="AR26" s="155" t="s">
        <v>412</v>
      </c>
      <c r="AS26" s="155" t="s">
        <v>412</v>
      </c>
      <c r="AT26" s="155" t="s">
        <v>413</v>
      </c>
      <c r="AU26" s="150"/>
      <c r="AV26" s="150"/>
    </row>
    <row r="27" spans="1:48" x14ac:dyDescent="0.25">
      <c r="A27" s="151"/>
      <c r="B27" s="150"/>
      <c r="C27" s="150"/>
      <c r="D27" s="151"/>
      <c r="E27" s="151"/>
      <c r="F27" s="151"/>
      <c r="G27" s="151"/>
      <c r="H27" s="151"/>
      <c r="I27" s="151"/>
      <c r="J27" s="151"/>
      <c r="K27" s="151"/>
      <c r="L27" s="151"/>
      <c r="M27" s="150"/>
      <c r="N27" s="152"/>
      <c r="O27" s="152"/>
      <c r="P27" s="153"/>
      <c r="Q27" s="152"/>
      <c r="R27" s="153"/>
      <c r="S27" s="150"/>
      <c r="T27" s="150"/>
      <c r="U27" s="151"/>
      <c r="V27" s="151"/>
      <c r="W27" s="150" t="s">
        <v>414</v>
      </c>
      <c r="X27" s="154">
        <v>852</v>
      </c>
      <c r="Y27" s="150"/>
      <c r="Z27" s="155"/>
      <c r="AA27" s="153"/>
      <c r="AB27" s="154"/>
      <c r="AC27" s="153"/>
      <c r="AD27" s="153"/>
      <c r="AE27" s="153"/>
      <c r="AF27" s="151"/>
      <c r="AG27" s="150"/>
      <c r="AH27" s="155"/>
      <c r="AI27" s="155"/>
      <c r="AJ27" s="155"/>
      <c r="AK27" s="155"/>
      <c r="AL27" s="150"/>
      <c r="AM27" s="150"/>
      <c r="AN27" s="155"/>
      <c r="AO27" s="150"/>
      <c r="AP27" s="155"/>
      <c r="AQ27" s="155"/>
      <c r="AR27" s="155"/>
      <c r="AS27" s="155"/>
      <c r="AT27" s="155"/>
      <c r="AU27" s="150"/>
      <c r="AV27" s="150"/>
    </row>
    <row r="28" spans="1:48" x14ac:dyDescent="0.25">
      <c r="A28" s="151"/>
      <c r="B28" s="150"/>
      <c r="C28" s="150"/>
      <c r="D28" s="151"/>
      <c r="E28" s="151"/>
      <c r="F28" s="151"/>
      <c r="G28" s="151"/>
      <c r="H28" s="151"/>
      <c r="I28" s="151"/>
      <c r="J28" s="151"/>
      <c r="K28" s="151"/>
      <c r="L28" s="151"/>
      <c r="M28" s="150"/>
      <c r="N28" s="152"/>
      <c r="O28" s="152"/>
      <c r="P28" s="153"/>
      <c r="Q28" s="152"/>
      <c r="R28" s="153"/>
      <c r="S28" s="150"/>
      <c r="T28" s="150"/>
      <c r="U28" s="151"/>
      <c r="V28" s="151"/>
      <c r="W28" s="152" t="s">
        <v>415</v>
      </c>
      <c r="X28" s="154">
        <v>793</v>
      </c>
      <c r="Y28" s="150"/>
      <c r="Z28" s="155"/>
      <c r="AA28" s="153"/>
      <c r="AB28" s="154"/>
      <c r="AC28" s="153"/>
      <c r="AD28" s="153"/>
      <c r="AE28" s="153"/>
      <c r="AF28" s="151"/>
      <c r="AG28" s="150"/>
      <c r="AH28" s="155"/>
      <c r="AI28" s="155"/>
      <c r="AJ28" s="155"/>
      <c r="AK28" s="155"/>
      <c r="AL28" s="150"/>
      <c r="AM28" s="150"/>
      <c r="AN28" s="155"/>
      <c r="AO28" s="150"/>
      <c r="AP28" s="155"/>
      <c r="AQ28" s="155"/>
      <c r="AR28" s="155"/>
      <c r="AS28" s="155"/>
      <c r="AT28" s="155"/>
      <c r="AU28" s="150"/>
      <c r="AV28" s="150"/>
    </row>
    <row r="29" spans="1:48" ht="90" x14ac:dyDescent="0.25">
      <c r="A29" s="237" t="s">
        <v>565</v>
      </c>
      <c r="B29" s="238" t="s">
        <v>566</v>
      </c>
      <c r="C29" s="238" t="s">
        <v>567</v>
      </c>
      <c r="D29" s="237" t="s">
        <v>568</v>
      </c>
      <c r="E29" s="239">
        <v>5</v>
      </c>
      <c r="F29" s="239" t="s">
        <v>260</v>
      </c>
      <c r="G29" s="239" t="s">
        <v>260</v>
      </c>
      <c r="H29" s="239" t="s">
        <v>260</v>
      </c>
      <c r="I29" s="239" t="s">
        <v>260</v>
      </c>
      <c r="J29" s="239" t="s">
        <v>260</v>
      </c>
      <c r="K29" s="239" t="s">
        <v>260</v>
      </c>
      <c r="L29" s="239" t="s">
        <v>260</v>
      </c>
      <c r="M29" s="238" t="s">
        <v>400</v>
      </c>
      <c r="N29" s="238" t="s">
        <v>569</v>
      </c>
      <c r="O29" s="238" t="s">
        <v>570</v>
      </c>
      <c r="P29" s="240">
        <v>1922</v>
      </c>
      <c r="Q29" s="241" t="s">
        <v>402</v>
      </c>
      <c r="R29" s="240">
        <v>1922</v>
      </c>
      <c r="S29" s="238" t="s">
        <v>571</v>
      </c>
      <c r="T29" s="238" t="s">
        <v>571</v>
      </c>
      <c r="U29" s="238">
        <v>4</v>
      </c>
      <c r="V29" s="238">
        <v>4</v>
      </c>
      <c r="W29" s="238" t="s">
        <v>572</v>
      </c>
      <c r="X29" s="240">
        <v>1905</v>
      </c>
      <c r="Y29" s="242"/>
      <c r="Z29" s="238">
        <v>1</v>
      </c>
      <c r="AA29" s="240">
        <v>1905</v>
      </c>
      <c r="AB29" s="240">
        <v>1905</v>
      </c>
      <c r="AC29" s="238" t="s">
        <v>572</v>
      </c>
      <c r="AD29" s="240">
        <v>2286</v>
      </c>
      <c r="AE29" s="240">
        <v>0</v>
      </c>
      <c r="AF29" s="237" t="s">
        <v>573</v>
      </c>
      <c r="AG29" s="238" t="s">
        <v>574</v>
      </c>
      <c r="AH29" s="238" t="s">
        <v>575</v>
      </c>
      <c r="AI29" s="238" t="s">
        <v>576</v>
      </c>
      <c r="AJ29" s="238" t="s">
        <v>577</v>
      </c>
      <c r="AK29" s="238" t="s">
        <v>578</v>
      </c>
      <c r="AL29" s="242"/>
      <c r="AM29" s="242"/>
      <c r="AN29" s="242"/>
      <c r="AO29" s="242"/>
      <c r="AP29" s="238" t="s">
        <v>579</v>
      </c>
      <c r="AQ29" s="238" t="s">
        <v>580</v>
      </c>
      <c r="AR29" s="238" t="s">
        <v>581</v>
      </c>
      <c r="AS29" s="238" t="s">
        <v>580</v>
      </c>
      <c r="AT29" s="238" t="s">
        <v>582</v>
      </c>
      <c r="AU29" s="242"/>
      <c r="AV29" s="242"/>
    </row>
    <row r="30" spans="1:48" ht="30"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38" t="s">
        <v>583</v>
      </c>
      <c r="X30" s="240">
        <v>1922</v>
      </c>
      <c r="Y30" s="242"/>
      <c r="Z30" s="238"/>
      <c r="AA30" s="240">
        <v>1922</v>
      </c>
      <c r="AB30" s="242"/>
      <c r="AC30" s="242"/>
      <c r="AD30" s="242"/>
      <c r="AE30" s="242"/>
      <c r="AF30" s="242"/>
      <c r="AG30" s="242"/>
      <c r="AH30" s="242"/>
      <c r="AI30" s="242"/>
      <c r="AJ30" s="242"/>
      <c r="AK30" s="242"/>
      <c r="AL30" s="242"/>
      <c r="AM30" s="242"/>
      <c r="AN30" s="242"/>
      <c r="AO30" s="242"/>
      <c r="AP30" s="242"/>
      <c r="AQ30" s="242"/>
      <c r="AR30" s="242"/>
      <c r="AS30" s="242"/>
      <c r="AT30" s="242"/>
      <c r="AU30" s="242"/>
      <c r="AV30" s="242"/>
    </row>
    <row r="31" spans="1:48"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38" t="s">
        <v>584</v>
      </c>
      <c r="X31" s="240">
        <v>1918</v>
      </c>
      <c r="Y31" s="242"/>
      <c r="Z31" s="238"/>
      <c r="AA31" s="240">
        <v>1918</v>
      </c>
      <c r="AB31" s="242"/>
      <c r="AC31" s="242"/>
      <c r="AD31" s="242"/>
      <c r="AE31" s="242"/>
      <c r="AF31" s="242"/>
      <c r="AG31" s="242"/>
      <c r="AH31" s="242"/>
      <c r="AI31" s="242"/>
      <c r="AJ31" s="242"/>
      <c r="AK31" s="242"/>
      <c r="AL31" s="242"/>
      <c r="AM31" s="242"/>
      <c r="AN31" s="242"/>
      <c r="AO31" s="242"/>
      <c r="AP31" s="242"/>
      <c r="AQ31" s="242"/>
      <c r="AR31" s="242"/>
      <c r="AS31" s="242"/>
      <c r="AT31" s="242"/>
      <c r="AU31" s="242"/>
      <c r="AV31" s="242"/>
    </row>
    <row r="32" spans="1:48"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38" t="s">
        <v>585</v>
      </c>
      <c r="X32" s="240">
        <v>1922</v>
      </c>
      <c r="Y32" s="242"/>
      <c r="Z32" s="238"/>
      <c r="AA32" s="240">
        <v>1922</v>
      </c>
      <c r="AB32" s="242"/>
      <c r="AC32" s="242"/>
      <c r="AD32" s="242"/>
      <c r="AE32" s="242"/>
      <c r="AF32" s="242"/>
      <c r="AG32" s="242"/>
      <c r="AH32" s="242"/>
      <c r="AI32" s="242"/>
      <c r="AJ32" s="242"/>
      <c r="AK32" s="242"/>
      <c r="AL32" s="242"/>
      <c r="AM32" s="242"/>
      <c r="AN32" s="242"/>
      <c r="AO32" s="242"/>
      <c r="AP32" s="242"/>
      <c r="AQ32" s="242"/>
      <c r="AR32" s="242"/>
      <c r="AS32" s="242"/>
      <c r="AT32" s="242"/>
      <c r="AU32" s="242"/>
      <c r="AV32"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85" zoomScaleNormal="85" workbookViewId="0">
      <selection activeCell="I23" sqref="I23"/>
    </sheetView>
  </sheetViews>
  <sheetFormatPr defaultRowHeight="15" x14ac:dyDescent="0.25"/>
  <cols>
    <col min="1" max="1" width="58.7109375" style="188" customWidth="1"/>
    <col min="2" max="2" width="35.7109375" style="188" customWidth="1"/>
  </cols>
  <sheetData>
    <row r="1" spans="1:2" ht="18.75" x14ac:dyDescent="0.25">
      <c r="B1" s="189" t="s">
        <v>70</v>
      </c>
    </row>
    <row r="2" spans="1:2" ht="18.75" x14ac:dyDescent="0.3">
      <c r="B2" s="190" t="s">
        <v>11</v>
      </c>
    </row>
    <row r="3" spans="1:2" ht="18.75" x14ac:dyDescent="0.3">
      <c r="B3" s="190" t="s">
        <v>432</v>
      </c>
    </row>
    <row r="5" spans="1:2" ht="18.75" x14ac:dyDescent="0.3">
      <c r="A5" s="436" t="str">
        <f>'7. Паспорт отчет о закупке'!A5:AV5</f>
        <v>Год раскрытия информации: 2024 год</v>
      </c>
      <c r="B5" s="436"/>
    </row>
    <row r="6" spans="1:2" ht="18.75" x14ac:dyDescent="0.3">
      <c r="A6" s="187"/>
      <c r="B6" s="187"/>
    </row>
    <row r="7" spans="1:2" ht="18.75" x14ac:dyDescent="0.25">
      <c r="A7" s="437" t="s">
        <v>10</v>
      </c>
      <c r="B7" s="437"/>
    </row>
    <row r="8" spans="1:2" ht="18.75" x14ac:dyDescent="0.25">
      <c r="A8" s="191"/>
      <c r="B8" s="191"/>
    </row>
    <row r="9" spans="1:2" ht="15.75" x14ac:dyDescent="0.25">
      <c r="A9" s="438" t="str">
        <f>'7. Паспорт отчет о закупке'!A9:AV9</f>
        <v xml:space="preserve"> АО "Россети Тюмень" </v>
      </c>
      <c r="B9" s="438"/>
    </row>
    <row r="10" spans="1:2" ht="18.75" x14ac:dyDescent="0.25">
      <c r="A10" s="434" t="s">
        <v>9</v>
      </c>
      <c r="B10" s="434"/>
    </row>
    <row r="11" spans="1:2" ht="18.75" x14ac:dyDescent="0.25">
      <c r="A11" s="191"/>
      <c r="B11" s="191"/>
    </row>
    <row r="12" spans="1:2" ht="15.75" x14ac:dyDescent="0.25">
      <c r="A12" s="439" t="s">
        <v>448</v>
      </c>
      <c r="B12" s="439"/>
    </row>
    <row r="13" spans="1:2" ht="18.75" x14ac:dyDescent="0.25">
      <c r="A13" s="434" t="s">
        <v>8</v>
      </c>
      <c r="B13" s="434"/>
    </row>
    <row r="14" spans="1:2" ht="18.75" x14ac:dyDescent="0.25">
      <c r="A14" s="11"/>
      <c r="B14" s="11"/>
    </row>
    <row r="15" spans="1:2" ht="71.25" customHeight="1" x14ac:dyDescent="0.25">
      <c r="A15" s="433" t="str">
        <f>'7. Паспорт отчет о закупке'!A15:AV15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433"/>
    </row>
    <row r="16" spans="1:2" ht="18.75" x14ac:dyDescent="0.25">
      <c r="A16" s="434" t="s">
        <v>7</v>
      </c>
      <c r="B16" s="434"/>
    </row>
    <row r="17" spans="1:2" ht="15.75" x14ac:dyDescent="0.25">
      <c r="A17" s="118"/>
      <c r="B17" s="166"/>
    </row>
    <row r="18" spans="1:2" ht="30" customHeight="1" x14ac:dyDescent="0.25">
      <c r="A18" s="435" t="s">
        <v>374</v>
      </c>
      <c r="B18" s="435"/>
    </row>
    <row r="20" spans="1:2" s="206" customFormat="1" ht="15.75" thickBot="1" x14ac:dyDescent="0.3">
      <c r="A20" s="188"/>
      <c r="B20" s="188"/>
    </row>
    <row r="21" spans="1:2" ht="75" customHeight="1" x14ac:dyDescent="0.25">
      <c r="A21" s="167" t="s">
        <v>433</v>
      </c>
      <c r="B21" s="192" t="s">
        <v>434</v>
      </c>
    </row>
    <row r="22" spans="1:2" ht="28.5" x14ac:dyDescent="0.25">
      <c r="A22" s="168" t="s">
        <v>267</v>
      </c>
      <c r="B22" s="193" t="s">
        <v>530</v>
      </c>
    </row>
    <row r="23" spans="1:2" x14ac:dyDescent="0.25">
      <c r="A23" s="168" t="s">
        <v>248</v>
      </c>
      <c r="B23" s="194" t="s">
        <v>435</v>
      </c>
    </row>
    <row r="24" spans="1:2" x14ac:dyDescent="0.25">
      <c r="A24" s="168" t="s">
        <v>268</v>
      </c>
      <c r="B24" s="195" t="s">
        <v>545</v>
      </c>
    </row>
    <row r="25" spans="1:2" x14ac:dyDescent="0.25">
      <c r="A25" s="169" t="s">
        <v>269</v>
      </c>
      <c r="B25" s="193">
        <v>2026</v>
      </c>
    </row>
    <row r="26" spans="1:2" ht="28.5" x14ac:dyDescent="0.25">
      <c r="A26" s="169" t="s">
        <v>270</v>
      </c>
      <c r="B26" s="195" t="s">
        <v>543</v>
      </c>
    </row>
    <row r="27" spans="1:2" ht="28.5" x14ac:dyDescent="0.25">
      <c r="A27" s="159" t="s">
        <v>436</v>
      </c>
      <c r="B27" s="244">
        <v>39.6657010095077</v>
      </c>
    </row>
    <row r="28" spans="1:2" ht="30" x14ac:dyDescent="0.25">
      <c r="A28" s="158" t="s">
        <v>271</v>
      </c>
      <c r="B28" s="196" t="s">
        <v>531</v>
      </c>
    </row>
    <row r="29" spans="1:2" ht="28.5" x14ac:dyDescent="0.25">
      <c r="A29" s="247" t="s">
        <v>272</v>
      </c>
      <c r="B29" s="250">
        <v>3.077</v>
      </c>
    </row>
    <row r="30" spans="1:2" ht="28.5" x14ac:dyDescent="0.25">
      <c r="A30" s="248" t="s">
        <v>273</v>
      </c>
      <c r="B30" s="249">
        <v>3.077</v>
      </c>
    </row>
    <row r="31" spans="1:2" x14ac:dyDescent="0.25">
      <c r="A31" s="245" t="s">
        <v>274</v>
      </c>
      <c r="B31" s="246"/>
    </row>
    <row r="32" spans="1:2" ht="30" customHeight="1" thickBot="1" x14ac:dyDescent="0.3">
      <c r="A32" s="253" t="s">
        <v>416</v>
      </c>
      <c r="B32" s="254">
        <v>3.077</v>
      </c>
    </row>
    <row r="33" spans="1:2" s="170" customFormat="1" ht="45" customHeight="1" x14ac:dyDescent="0.25">
      <c r="A33" s="256" t="s">
        <v>417</v>
      </c>
      <c r="B33" s="257">
        <v>0.79100000000000004</v>
      </c>
    </row>
    <row r="34" spans="1:2" s="170" customFormat="1" x14ac:dyDescent="0.25">
      <c r="A34" s="252" t="s">
        <v>275</v>
      </c>
      <c r="B34" s="251">
        <v>3.35</v>
      </c>
    </row>
    <row r="35" spans="1:2" s="170" customFormat="1" x14ac:dyDescent="0.25">
      <c r="A35" s="252" t="s">
        <v>276</v>
      </c>
      <c r="B35" s="255">
        <v>0.79100000000000004</v>
      </c>
    </row>
    <row r="36" spans="1:2" s="170" customFormat="1" x14ac:dyDescent="0.25">
      <c r="A36" s="252" t="s">
        <v>277</v>
      </c>
      <c r="B36" s="255">
        <v>0.67</v>
      </c>
    </row>
    <row r="37" spans="1:2" s="243" customFormat="1" ht="45" customHeight="1" x14ac:dyDescent="0.25">
      <c r="A37" s="256" t="s">
        <v>586</v>
      </c>
      <c r="B37" s="257">
        <v>2.286</v>
      </c>
    </row>
    <row r="38" spans="1:2" s="243" customFormat="1" x14ac:dyDescent="0.25">
      <c r="A38" s="252" t="s">
        <v>275</v>
      </c>
      <c r="B38" s="251">
        <v>9.67</v>
      </c>
    </row>
    <row r="39" spans="1:2" s="243" customFormat="1" x14ac:dyDescent="0.25">
      <c r="A39" s="252" t="s">
        <v>276</v>
      </c>
      <c r="B39" s="255">
        <v>0</v>
      </c>
    </row>
    <row r="40" spans="1:2" s="243" customFormat="1" x14ac:dyDescent="0.25">
      <c r="A40" s="252" t="s">
        <v>277</v>
      </c>
      <c r="B40" s="255">
        <v>0</v>
      </c>
    </row>
    <row r="41" spans="1:2" ht="45" customHeight="1" thickBot="1" x14ac:dyDescent="0.3">
      <c r="A41" s="197" t="s">
        <v>418</v>
      </c>
      <c r="B41" s="198">
        <v>0</v>
      </c>
    </row>
    <row r="42" spans="1:2" s="170" customFormat="1" ht="30" customHeight="1" x14ac:dyDescent="0.25">
      <c r="A42" s="161" t="s">
        <v>419</v>
      </c>
      <c r="B42" s="160" t="s">
        <v>394</v>
      </c>
    </row>
    <row r="43" spans="1:2" s="170" customFormat="1" x14ac:dyDescent="0.25">
      <c r="A43" s="161" t="s">
        <v>275</v>
      </c>
      <c r="B43" s="160" t="s">
        <v>394</v>
      </c>
    </row>
    <row r="44" spans="1:2" s="170" customFormat="1" x14ac:dyDescent="0.25">
      <c r="A44" s="161" t="s">
        <v>276</v>
      </c>
      <c r="B44" s="160" t="s">
        <v>394</v>
      </c>
    </row>
    <row r="45" spans="1:2" s="170" customFormat="1" x14ac:dyDescent="0.25">
      <c r="A45" s="161" t="s">
        <v>277</v>
      </c>
      <c r="B45" s="160" t="s">
        <v>394</v>
      </c>
    </row>
    <row r="46" spans="1:2" ht="30" customHeight="1" thickBot="1" x14ac:dyDescent="0.3">
      <c r="A46" s="197" t="s">
        <v>420</v>
      </c>
      <c r="B46" s="198">
        <v>0</v>
      </c>
    </row>
    <row r="47" spans="1:2" s="170" customFormat="1" ht="30" customHeight="1" x14ac:dyDescent="0.25">
      <c r="A47" s="161" t="s">
        <v>419</v>
      </c>
      <c r="B47" s="160" t="s">
        <v>394</v>
      </c>
    </row>
    <row r="48" spans="1:2" s="170" customFormat="1" x14ac:dyDescent="0.25">
      <c r="A48" s="161" t="s">
        <v>275</v>
      </c>
      <c r="B48" s="160" t="s">
        <v>394</v>
      </c>
    </row>
    <row r="49" spans="1:2" s="170" customFormat="1" x14ac:dyDescent="0.25">
      <c r="A49" s="161" t="s">
        <v>276</v>
      </c>
      <c r="B49" s="160" t="s">
        <v>394</v>
      </c>
    </row>
    <row r="50" spans="1:2" s="170" customFormat="1" x14ac:dyDescent="0.25">
      <c r="A50" s="161" t="s">
        <v>277</v>
      </c>
      <c r="B50" s="160" t="s">
        <v>394</v>
      </c>
    </row>
    <row r="51" spans="1:2" ht="30" customHeight="1" thickBot="1" x14ac:dyDescent="0.3">
      <c r="A51" s="197" t="s">
        <v>278</v>
      </c>
      <c r="B51" s="199" t="s">
        <v>394</v>
      </c>
    </row>
    <row r="52" spans="1:2" s="170" customFormat="1" x14ac:dyDescent="0.25">
      <c r="A52" s="161" t="s">
        <v>274</v>
      </c>
      <c r="B52" s="160" t="s">
        <v>394</v>
      </c>
    </row>
    <row r="53" spans="1:2" s="170" customFormat="1" x14ac:dyDescent="0.25">
      <c r="A53" s="161" t="s">
        <v>421</v>
      </c>
      <c r="B53" s="160" t="s">
        <v>394</v>
      </c>
    </row>
    <row r="54" spans="1:2" s="170" customFormat="1" x14ac:dyDescent="0.25">
      <c r="A54" s="161" t="s">
        <v>422</v>
      </c>
      <c r="B54" s="160" t="s">
        <v>394</v>
      </c>
    </row>
    <row r="55" spans="1:2" s="170" customFormat="1" ht="30" customHeight="1" x14ac:dyDescent="0.25">
      <c r="A55" s="161" t="s">
        <v>423</v>
      </c>
      <c r="B55" s="160" t="s">
        <v>394</v>
      </c>
    </row>
    <row r="56" spans="1:2" ht="15.75" thickBot="1" x14ac:dyDescent="0.3">
      <c r="A56" s="197" t="s">
        <v>279</v>
      </c>
      <c r="B56" s="258">
        <v>3.35</v>
      </c>
    </row>
    <row r="57" spans="1:2" ht="15.75" thickBot="1" x14ac:dyDescent="0.3">
      <c r="A57" s="197" t="s">
        <v>280</v>
      </c>
      <c r="B57" s="260">
        <v>0.79100000000000004</v>
      </c>
    </row>
    <row r="58" spans="1:2" ht="15.75" thickBot="1" x14ac:dyDescent="0.3">
      <c r="A58" s="197" t="s">
        <v>281</v>
      </c>
      <c r="B58" s="258">
        <v>3.4</v>
      </c>
    </row>
    <row r="59" spans="1:2" ht="15.75" thickBot="1" x14ac:dyDescent="0.3">
      <c r="A59" s="197" t="s">
        <v>282</v>
      </c>
      <c r="B59" s="260">
        <v>0.67</v>
      </c>
    </row>
    <row r="60" spans="1:2" ht="15.75" thickBot="1" x14ac:dyDescent="0.3">
      <c r="A60" s="197" t="s">
        <v>283</v>
      </c>
      <c r="B60" s="258" t="s">
        <v>394</v>
      </c>
    </row>
    <row r="61" spans="1:2" s="170" customFormat="1" ht="30" customHeight="1" x14ac:dyDescent="0.25">
      <c r="A61" s="161" t="s">
        <v>284</v>
      </c>
      <c r="B61" s="259" t="s">
        <v>437</v>
      </c>
    </row>
    <row r="62" spans="1:2" s="170" customFormat="1" x14ac:dyDescent="0.25">
      <c r="A62" s="161" t="s">
        <v>285</v>
      </c>
      <c r="B62" s="259" t="s">
        <v>587</v>
      </c>
    </row>
    <row r="63" spans="1:2" s="170" customFormat="1" x14ac:dyDescent="0.25">
      <c r="A63" s="161" t="s">
        <v>286</v>
      </c>
      <c r="B63" s="160" t="s">
        <v>394</v>
      </c>
    </row>
    <row r="64" spans="1:2" s="170" customFormat="1" x14ac:dyDescent="0.25">
      <c r="A64" s="161" t="s">
        <v>542</v>
      </c>
      <c r="B64" s="160"/>
    </row>
    <row r="65" spans="1:2" s="170" customFormat="1" x14ac:dyDescent="0.25">
      <c r="A65" s="161" t="s">
        <v>287</v>
      </c>
      <c r="B65" s="160" t="s">
        <v>394</v>
      </c>
    </row>
    <row r="66" spans="1:2" ht="30" customHeight="1" thickBot="1" x14ac:dyDescent="0.3">
      <c r="A66" s="197" t="s">
        <v>288</v>
      </c>
      <c r="B66" s="200" t="s">
        <v>546</v>
      </c>
    </row>
    <row r="67" spans="1:2" ht="30" customHeight="1" thickBot="1" x14ac:dyDescent="0.3">
      <c r="A67" s="197" t="s">
        <v>289</v>
      </c>
      <c r="B67" s="200" t="s">
        <v>546</v>
      </c>
    </row>
    <row r="68" spans="1:2" s="170" customFormat="1" x14ac:dyDescent="0.25">
      <c r="A68" s="161" t="s">
        <v>274</v>
      </c>
      <c r="B68" s="160"/>
    </row>
    <row r="69" spans="1:2" s="170" customFormat="1" x14ac:dyDescent="0.25">
      <c r="A69" s="161" t="s">
        <v>438</v>
      </c>
      <c r="B69" s="160" t="s">
        <v>260</v>
      </c>
    </row>
    <row r="70" spans="1:2" s="170" customFormat="1" x14ac:dyDescent="0.25">
      <c r="A70" s="161" t="s">
        <v>439</v>
      </c>
      <c r="B70" s="160" t="s">
        <v>260</v>
      </c>
    </row>
    <row r="71" spans="1:2" ht="15.75" thickBot="1" x14ac:dyDescent="0.3">
      <c r="A71" s="197" t="s">
        <v>290</v>
      </c>
      <c r="B71" s="200" t="s">
        <v>546</v>
      </c>
    </row>
    <row r="72" spans="1:2" ht="15.75" thickBot="1" x14ac:dyDescent="0.3">
      <c r="A72" s="197" t="s">
        <v>291</v>
      </c>
      <c r="B72" s="200" t="s">
        <v>546</v>
      </c>
    </row>
    <row r="73" spans="1:2" s="170" customFormat="1" x14ac:dyDescent="0.25">
      <c r="A73" s="161" t="s">
        <v>440</v>
      </c>
      <c r="B73" s="160" t="s">
        <v>260</v>
      </c>
    </row>
    <row r="74" spans="1:2" s="170" customFormat="1" x14ac:dyDescent="0.25">
      <c r="A74" s="161" t="s">
        <v>441</v>
      </c>
      <c r="B74" s="160" t="s">
        <v>260</v>
      </c>
    </row>
    <row r="75" spans="1:2" s="170" customFormat="1" x14ac:dyDescent="0.25">
      <c r="A75" s="161" t="s">
        <v>442</v>
      </c>
      <c r="B75" s="160" t="s">
        <v>260</v>
      </c>
    </row>
    <row r="76" spans="1:2" ht="30" customHeight="1" thickBot="1" x14ac:dyDescent="0.3">
      <c r="A76" s="197" t="s">
        <v>292</v>
      </c>
      <c r="B76" s="201" t="s">
        <v>532</v>
      </c>
    </row>
    <row r="77" spans="1:2" ht="30" customHeight="1" thickBot="1" x14ac:dyDescent="0.3">
      <c r="A77" s="197" t="s">
        <v>293</v>
      </c>
      <c r="B77" s="200"/>
    </row>
    <row r="78" spans="1:2" s="170" customFormat="1" x14ac:dyDescent="0.25">
      <c r="A78" s="161" t="s">
        <v>443</v>
      </c>
      <c r="B78" s="160"/>
    </row>
    <row r="79" spans="1:2" s="170" customFormat="1" ht="30" customHeight="1" x14ac:dyDescent="0.25">
      <c r="A79" s="161" t="s">
        <v>444</v>
      </c>
      <c r="B79" s="160"/>
    </row>
    <row r="80" spans="1:2" s="170" customFormat="1" x14ac:dyDescent="0.25">
      <c r="A80" s="161" t="s">
        <v>445</v>
      </c>
      <c r="B80" s="160"/>
    </row>
    <row r="81" spans="1:2" s="170" customFormat="1" x14ac:dyDescent="0.25">
      <c r="A81" s="161" t="s">
        <v>446</v>
      </c>
      <c r="B81" s="160"/>
    </row>
    <row r="82" spans="1:2" s="170" customFormat="1" x14ac:dyDescent="0.25">
      <c r="A82" s="161" t="s">
        <v>447</v>
      </c>
      <c r="B82"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ввод'!LINE32</vt:lpstr>
      <vt:lpstr>'8. Общие сведения'!LINE32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2024-11-03T07:45:03Z</dcterms:modified>
</cp:coreProperties>
</file>