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S.0055\"/>
    </mc:Choice>
  </mc:AlternateContent>
  <bookViews>
    <workbookView xWindow="0" yWindow="0" windowWidth="28800" windowHeight="12300" tabRatio="94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AK25" i="23" l="1"/>
  <c r="C49" i="7" l="1"/>
  <c r="C48" i="7"/>
  <c r="C40" i="7" l="1"/>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<sst xmlns="http://schemas.openxmlformats.org/spreadsheetml/2006/main" count="2253" uniqueCount="654">
  <si>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</si>
  <si>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</si>
  <si>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</si>
  <si>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</si>
  <si>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</si>
  <si>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</si>
  <si>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</si>
  <si>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</si>
  <si>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</si>
  <si>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</si>
  <si>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</si>
  <si>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</si>
  <si>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</si>
  <si>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</si>
  <si>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</si>
  <si>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</si>
  <si>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</si>
  <si>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</si>
  <si>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</si>
  <si>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</si>
  <si>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</si>
  <si>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</si>
  <si>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</si>
  <si>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</si>
  <si>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</si>
  <si>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</si>
  <si>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</si>
  <si>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</si>
  <si>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</si>
  <si>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</si>
  <si>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</si>
  <si>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</si>
  <si>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</si>
  <si>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</si>
  <si>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</si>
  <si>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</si>
  <si>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</si>
  <si>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</si>
  <si>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</si>
  <si>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</si>
  <si>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</si>
  <si>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</si>
  <si>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</si>
  <si>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</si>
  <si>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</si>
  <si>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</si>
  <si>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</si>
  <si>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</si>
  <si>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</si>
  <si>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</si>
  <si>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</si>
  <si>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</si>
  <si>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</si>
  <si>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</si>
  <si>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</si>
  <si>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</si>
  <si>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</si>
  <si>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</si>
  <si>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</si>
  <si>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</si>
  <si>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</si>
  <si>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</si>
  <si>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</si>
  <si>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</si>
  <si>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</si>
  <si>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</si>
  <si>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</si>
  <si>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</si>
  <si>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</si>
  <si>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</si>
  <si>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</si>
  <si>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</si>
  <si>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</si>
  <si>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</si>
  <si>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</si>
  <si>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</si>
  <si>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</si>
  <si>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</si>
  <si>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</si>
  <si>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</si>
  <si>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</si>
  <si>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</si>
  <si>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</si>
  <si>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</si>
  <si>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</si>
  <si>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</si>
  <si>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</si>
  <si>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</si>
  <si>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</si>
  <si>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</si>
  <si>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</si>
  <si>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</si>
  <si>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</si>
  <si>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</si>
  <si>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</si>
  <si>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</si>
  <si>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</si>
  <si>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</si>
  <si>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</si>
  <si>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</si>
  <si>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</si>
  <si>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</si>
  <si>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</si>
  <si>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</si>
  <si>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</si>
  <si>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</si>
  <si>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</si>
  <si>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</si>
  <si>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</si>
  <si>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</si>
  <si>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</si>
  <si>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</si>
  <si>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</si>
  <si>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</si>
  <si>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</si>
  <si>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</si>
  <si>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</si>
  <si>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</si>
  <si>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</si>
  <si>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</si>
  <si>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</si>
  <si>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</si>
  <si>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</si>
  <si>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</si>
  <si>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</si>
  <si>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</si>
  <si>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</si>
  <si>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</si>
  <si>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</si>
  <si>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</si>
  <si>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</si>
  <si>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</si>
  <si>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</si>
  <si>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</si>
  <si>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</si>
  <si>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</si>
  <si>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</si>
  <si>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</si>
  <si>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</si>
  <si>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</si>
  <si>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</si>
  <si>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</si>
  <si>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</si>
  <si>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</si>
  <si>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</si>
  <si>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</si>
  <si>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</si>
  <si>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</si>
  <si>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</si>
  <si>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</si>
  <si>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</si>
  <si>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</si>
  <si>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</si>
  <si>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</si>
  <si>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</si>
  <si>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</si>
  <si>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</si>
  <si>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</si>
  <si>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</si>
  <si>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</si>
  <si>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</si>
  <si>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</si>
  <si>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</si>
  <si>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</si>
  <si>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</si>
  <si>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</si>
  <si>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</si>
  <si>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</si>
  <si>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</si>
  <si>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</si>
  <si>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</si>
  <si>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</si>
  <si>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</si>
  <si>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</si>
  <si>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</si>
  <si>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</si>
  <si>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</si>
  <si>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</si>
  <si>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</si>
  <si>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</si>
  <si>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</si>
  <si>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</si>
  <si>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</si>
  <si>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</si>
  <si>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</si>
  <si>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</si>
  <si>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</si>
  <si>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</si>
  <si>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</si>
  <si>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</si>
  <si>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</si>
  <si>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</si>
  <si>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</si>
  <si>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</si>
  <si>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</si>
  <si>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</si>
  <si>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</si>
  <si>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</si>
  <si>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</si>
  <si>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</si>
  <si>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</si>
  <si>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</si>
  <si>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</si>
  <si>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</si>
  <si>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</si>
  <si>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</si>
  <si>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</si>
  <si>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</si>
  <si>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</si>
  <si>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</si>
  <si>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</si>
  <si>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</si>
  <si>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</si>
  <si>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</si>
  <si>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</si>
  <si>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</si>
  <si>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</si>
  <si>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</si>
  <si>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</si>
  <si>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</si>
  <si>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</si>
  <si>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</si>
  <si>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</si>
  <si>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</si>
  <si>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</si>
  <si>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</si>
  <si>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</si>
  <si>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</si>
  <si>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</si>
  <si>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</si>
  <si>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</si>
  <si>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</si>
  <si>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</si>
  <si>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</si>
  <si>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</si>
  <si>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</si>
  <si>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</si>
  <si>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</si>
  <si>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</si>
  <si>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</si>
  <si>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</si>
  <si>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</si>
  <si>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</si>
  <si>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</si>
  <si>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</si>
  <si>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</si>
  <si>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</si>
  <si>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</si>
  <si>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</si>
  <si>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</si>
  <si>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</si>
  <si>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</si>
  <si>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</si>
  <si>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</si>
  <si>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</si>
  <si>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</si>
  <si>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</si>
  <si>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</si>
  <si>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</si>
  <si>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</si>
  <si>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</si>
  <si>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</si>
  <si>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</si>
  <si>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</si>
  <si>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</si>
  <si>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</si>
  <si>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</si>
  <si>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</si>
  <si>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</si>
  <si>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</si>
  <si>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</si>
  <si>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</si>
  <si>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</si>
  <si>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</si>
  <si>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</si>
  <si>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</si>
  <si>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</si>
  <si>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</si>
  <si>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</si>
  <si>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</si>
  <si>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</si>
  <si>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</si>
  <si>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</si>
  <si>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</si>
  <si>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</si>
  <si>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</si>
  <si>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</si>
  <si>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</si>
  <si>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</si>
  <si>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</si>
  <si>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</si>
  <si>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</si>
  <si>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</si>
  <si>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</si>
  <si>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</si>
  <si>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</si>
  <si>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</si>
  <si>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</si>
  <si>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</si>
  <si>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</si>
  <si>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</si>
  <si>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</si>
  <si>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</si>
  <si>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</si>
  <si>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</si>
  <si>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</si>
  <si>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</si>
  <si>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</si>
  <si>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</si>
  <si>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</si>
  <si>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</si>
  <si>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</si>
  <si>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</si>
  <si>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</si>
  <si>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</si>
  <si>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</si>
  <si>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</si>
  <si>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</si>
  <si>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</si>
  <si>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</si>
  <si>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</si>
  <si>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</si>
  <si>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</si>
  <si>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</si>
  <si>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</si>
  <si>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</si>
  <si>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</si>
  <si>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</si>
  <si>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</si>
  <si>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</si>
  <si>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</si>
  <si>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</si>
  <si>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</si>
  <si>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</si>
  <si>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</si>
  <si>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</si>
  <si>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</si>
  <si>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</si>
  <si>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</si>
  <si>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</si>
  <si>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</si>
  <si>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</si>
  <si>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</si>
  <si>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</si>
  <si>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</si>
  <si>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</si>
  <si>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</si>
  <si>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</si>
  <si>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</si>
  <si>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</si>
  <si>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</si>
  <si>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</si>
  <si>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</si>
  <si>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</si>
  <si>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</si>
  <si>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</si>
  <si>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</si>
  <si>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</si>
  <si>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</si>
  <si>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</si>
  <si>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</si>
  <si>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</si>
  <si>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</si>
  <si>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</si>
  <si>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</si>
  <si>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</si>
  <si>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</si>
  <si>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</si>
  <si>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</si>
  <si>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</si>
  <si>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</si>
  <si>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</si>
  <si>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</si>
  <si>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</si>
  <si>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</si>
  <si>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</si>
  <si>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</si>
  <si>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</si>
  <si>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</si>
  <si>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</si>
  <si>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</si>
  <si>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</si>
  <si>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</si>
  <si>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</si>
  <si>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</si>
  <si>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</si>
  <si>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</si>
  <si>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</si>
  <si>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</si>
  <si>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</si>
  <si>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</si>
  <si>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</si>
  <si>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</si>
  <si>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</si>
  <si>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</si>
  <si>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</si>
  <si>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</si>
  <si>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</si>
  <si>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</si>
  <si>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</si>
  <si>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</si>
  <si>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</si>
  <si>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</si>
  <si>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</si>
  <si>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</si>
  <si>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</si>
  <si>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</si>
  <si>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</si>
  <si>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</si>
  <si>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</si>
  <si>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</si>
  <si>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</si>
  <si>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</si>
  <si>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</si>
  <si>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</si>
  <si>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</si>
  <si>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</si>
  <si>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</si>
  <si>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</si>
  <si>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</si>
  <si>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</si>
  <si>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</si>
  <si>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</si>
  <si>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</si>
  <si>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</si>
  <si>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</si>
  <si>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</si>
  <si>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</si>
  <si>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</si>
  <si>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</si>
  <si>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</si>
  <si>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</si>
  <si>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</si>
  <si>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</si>
  <si>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</si>
  <si>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</si>
  <si>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</si>
  <si>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</si>
  <si>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</si>
  <si>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</si>
  <si>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</si>
  <si>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</si>
  <si>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</si>
  <si>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</si>
  <si>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</si>
  <si>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</si>
  <si>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</si>
  <si>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</si>
  <si>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</si>
  <si>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</si>
  <si>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</si>
  <si>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</si>
  <si>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</si>
  <si>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</si>
  <si>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</si>
  <si>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</si>
  <si>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</si>
  <si>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</si>
  <si>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</si>
  <si>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</si>
  <si>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</si>
  <si>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</si>
  <si>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</si>
  <si>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</si>
  <si>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</si>
  <si>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</si>
  <si>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</si>
  <si>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</si>
  <si>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</si>
  <si>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</si>
  <si>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</si>
  <si>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</si>
  <si>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</si>
  <si>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</si>
  <si>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</si>
  <si>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</si>
  <si>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</si>
  <si>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</si>
  <si>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</si>
  <si>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</si>
  <si>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</si>
  <si>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</si>
  <si>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</si>
  <si>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</si>
  <si>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</si>
  <si>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</si>
  <si>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</si>
  <si>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</si>
  <si>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</si>
  <si>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</si>
  <si>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</si>
  <si>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</si>
  <si>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</si>
  <si>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</si>
  <si>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</si>
  <si>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</si>
  <si>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</si>
  <si>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</si>
  <si>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</si>
  <si>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</si>
  <si>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</si>
  <si>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</si>
  <si>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</si>
  <si>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</si>
  <si>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</si>
  <si>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</si>
  <si>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</si>
  <si>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</si>
  <si>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</si>
  <si>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</si>
  <si>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</si>
  <si>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</si>
  <si>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</si>
  <si>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</si>
  <si>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</si>
  <si>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</si>
  <si>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</si>
  <si>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</si>
  <si>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</si>
  <si>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</si>
  <si>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</si>
  <si>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</si>
  <si>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</si>
  <si>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</si>
  <si>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</si>
  <si>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</si>
  <si>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</si>
  <si>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</si>
  <si>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</si>
  <si>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</si>
  <si>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</si>
  <si>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</si>
  <si>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</si>
  <si>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</si>
  <si>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</si>
  <si>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</si>
  <si>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</si>
  <si>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</si>
  <si>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</si>
  <si>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</si>
  <si>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</si>
  <si>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</si>
  <si>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</si>
  <si>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</si>
  <si>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</si>
  <si>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</si>
  <si>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</si>
  <si>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</si>
  <si>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</si>
  <si>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</si>
  <si>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</si>
  <si>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</si>
  <si>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</si>
  <si>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</si>
  <si>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</si>
  <si>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</si>
  <si>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</si>
  <si>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</si>
  <si>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</si>
  <si>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</si>
  <si>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</si>
  <si>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</si>
  <si>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</si>
  <si>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</si>
  <si>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</si>
  <si>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</si>
  <si>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</si>
  <si>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</si>
  <si>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</si>
  <si>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</si>
  <si>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</si>
  <si>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</si>
  <si>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</si>
  <si>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</si>
  <si>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</si>
  <si>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</si>
  <si>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</si>
  <si>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</si>
  <si>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</si>
  <si>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</si>
  <si>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</si>
  <si>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</si>
  <si>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</si>
  <si>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</si>
  <si>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</si>
  <si>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</si>
  <si>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</si>
  <si>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</si>
  <si>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</si>
  <si>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</si>
  <si>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</si>
  <si>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</si>
  <si>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</si>
  <si>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</si>
  <si>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</si>
  <si>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</si>
  <si>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</si>
  <si>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</si>
  <si>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</si>
  <si>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</si>
  <si>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</si>
  <si>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</si>
  <si>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</si>
  <si>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</si>
  <si>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</si>
  <si>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не относится</t>
  </si>
  <si>
    <t>1.12.</t>
  </si>
  <si>
    <t>Год 2024</t>
  </si>
  <si>
    <t>Год 2025</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</si>
  <si>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</si>
  <si>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</si>
  <si>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</si>
  <si>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</si>
  <si>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</si>
  <si>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</si>
  <si>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</si>
  <si>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</si>
  <si>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</si>
  <si>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</si>
  <si>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</si>
  <si>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</si>
  <si>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</si>
  <si>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</si>
  <si>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</si>
  <si>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</si>
  <si>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</si>
  <si>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</si>
  <si>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</si>
  <si>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</si>
  <si>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</si>
  <si>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</si>
  <si>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</si>
  <si>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</si>
  <si>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</si>
  <si>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</si>
  <si>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</si>
  <si>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</si>
  <si>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</si>
  <si>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</si>
  <si>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</si>
  <si>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</si>
  <si>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</si>
  <si>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</si>
  <si>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</si>
  <si>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</si>
  <si>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Сметная стоимость прогнозном уровне цен с НДС, млн. руб.</t>
  </si>
  <si>
    <t>Проектирование реконструкции</t>
  </si>
  <si>
    <t>ПИР</t>
  </si>
  <si>
    <t>35,02 млн. руб. без НДС за шт.</t>
  </si>
  <si>
    <t>1.6 Прочие инвестиционные проекты</t>
  </si>
  <si>
    <t>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</si>
  <si>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Проектирование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</si>
  <si>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</si>
  <si>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H_TP1100.PS.0055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</si>
</sst>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_(* #,##0_);_(* \(#,##0\);_(* &quot;-&quot;_);_(@_)"/>
    <numFmt numFmtId="172" formatCode="#,##0.000"/>
    <numFmt numFmtId="173" formatCode="0.0%"/>
    <numFmt numFmtId="174"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Fill="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0"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4" fontId="11" fillId="24"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0" borderId="0" xfId="0" applyFont="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171" fontId="42" fillId="0" borderId="47"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72" fontId="41" fillId="0" borderId="1" xfId="0" applyNumberFormat="1" applyFont="1" applyBorder="1" applyAlignment="1">
      <alignment horizontal="center" vertical="center"/>
    </xf>
    <xf numFmtId="172"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3"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47" xfId="0" applyNumberFormat="1" applyFont="1" applyFill="1" applyBorder="1" applyAlignment="1">
      <alignment vertical="center"/>
    </xf>
    <xf numFmtId="171" fontId="11" fillId="0" borderId="0" xfId="0" applyNumberFormat="1" applyFont="1" applyAlignment="1">
      <alignment vertical="center"/>
    </xf>
    <xf numFmtId="0" fontId="41" fillId="0" borderId="31" xfId="2" applyFont="1" applyFill="1" applyBorder="1" applyAlignment="1">
      <alignment horizontal="justify" wrapText="1"/>
    </xf>
    <xf numFmtId="1" fontId="43" fillId="0" borderId="27"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40" xfId="0" applyNumberFormat="1" applyFont="1" applyFill="1" applyBorder="1" applyAlignment="1">
      <alignment horizontal="center" vertical="center"/>
    </xf>
    <xf numFmtId="174"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4"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25"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52" xfId="0" applyNumberFormat="1" applyFont="1" applyFill="1" applyBorder="1" applyAlignment="1">
      <alignment horizontal="center" vertical="center"/>
    </xf>
    <xf numFmtId="4" fontId="41" fillId="0" borderId="39"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51" xfId="0" applyNumberFormat="1" applyFont="1" applyFill="1" applyBorder="1" applyAlignment="1">
      <alignment horizontal="center" vertical="center"/>
    </xf>
    <xf numFmtId="3" fontId="11" fillId="0" borderId="38" xfId="0" applyNumberFormat="1" applyFont="1" applyFill="1" applyBorder="1" applyAlignment="1">
      <alignment horizontal="center" vertical="center"/>
    </xf>
    <xf numFmtId="10" fontId="41" fillId="0" borderId="25"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52" xfId="0" applyNumberFormat="1" applyFont="1" applyBorder="1" applyAlignment="1">
      <alignment horizontal="center" vertical="center"/>
    </xf>
    <xf numFmtId="10" fontId="41" fillId="0" borderId="53"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wrapText="1"/>
      <protection locked="0"/>
    </xf>
    <xf numFmtId="0" fontId="11" fillId="0" borderId="0" xfId="2" applyFont="1" applyFill="1" applyAlignment="1" applyProtection="1">
      <alignment horizont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marker>
            <c:symbol val="none"/>
          </c:marker>
          <c:val>
            <c:numRef>
              <c:f>#REF!</c:f>
              <c:numCache>
                <c:formatCode>General</c:formatCode>
                <c:ptCount val="11"/>
                <c:pt idx="0">
                  <c:v>-490940641.61997706</c:v>
                </c:pt>
                <c:pt idx="1">
                  <c:v>-497543455.27136832</c:v>
                </c:pt>
                <c:pt idx="2">
                  <c:v>-503239715.21291363</c:v>
                </c:pt>
                <c:pt idx="3">
                  <c:v>-508151664.92349726</c:v>
                </c:pt>
                <c:pt idx="4">
                  <c:v>-512385293.28925598</c:v>
                </c:pt>
                <c:pt idx="5">
                  <c:v>-516032471.9107613</c:v>
                </c:pt>
                <c:pt idx="6">
                  <c:v>-519172813.93568581</c:v>
                </c:pt>
                <c:pt idx="7">
                  <c:v>-521875290.42471004</c:v>
                </c:pt>
                <c:pt idx="8">
                  <c:v>-524199635.6323877</c:v>
                </c:pt>
                <c:pt idx="9">
                  <c:v>-526197568.54969954</c:v>
                </c:pt>
                <c:pt idx="10">
                  <c:v>-527913854.53593659</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Чистая приведённая стоимость без учета продажи (NPV) </c:v>
                      </c:pt>
                    </c:strCache>
                  </c:strRef>
                </c15:tx>
              </c15:filteredSeriesTitle>
            </c:ext>
            <c:ext xmlns:c16="http://schemas.microsoft.com/office/drawing/2014/chart" uri="{C3380CC4-5D6E-409C-BE32-E72D297353CC}">
              <c16:uniqueId val="{00000000-5743-4E7B-A275-CED5E15E0FD4}"/>
            </c:ext>
          </c:extLst>
        </c:ser>
        <c:ser>
          <c:idx val="0"/>
          <c:order val="1"/>
          <c:marker>
            <c:symbol val="none"/>
          </c:marker>
          <c:val>
            <c:numRef>
              <c:f>#REF!</c:f>
              <c:numCache>
                <c:formatCode>General</c:formatCode>
                <c:ptCount val="11"/>
                <c:pt idx="0">
                  <c:v>-491973435.1609143</c:v>
                </c:pt>
                <c:pt idx="1">
                  <c:v>-500479344.77697778</c:v>
                </c:pt>
                <c:pt idx="2">
                  <c:v>-508808047.94270658</c:v>
                </c:pt>
                <c:pt idx="3">
                  <c:v>-516959544.65810078</c:v>
                </c:pt>
                <c:pt idx="4">
                  <c:v>-524933834.92316031</c:v>
                </c:pt>
                <c:pt idx="5">
                  <c:v>-532730918.73788518</c:v>
                </c:pt>
                <c:pt idx="6">
                  <c:v>-540350796.10227537</c:v>
                </c:pt>
                <c:pt idx="7">
                  <c:v>-547793467.01633096</c:v>
                </c:pt>
                <c:pt idx="8">
                  <c:v>-555058931.48005188</c:v>
                </c:pt>
                <c:pt idx="9">
                  <c:v>-562147189.49343812</c:v>
                </c:pt>
                <c:pt idx="10">
                  <c:v>-569058241.05648971</c:v>
                </c:pt>
              </c:numCache>
            </c:numRef>
          </c:val>
          <c:smooth val="0"/>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Накопленный чистый денежный поток</c:v>
                      </c:pt>
                    </c:strCache>
                  </c:strRef>
                </c15:tx>
              </c15:filteredSeriesTitle>
            </c:ext>
            <c:ext xmlns:c16="http://schemas.microsoft.com/office/drawing/2014/chart" uri="{C3380CC4-5D6E-409C-BE32-E72D297353CC}">
              <c16:uniqueId val="{00000001-5743-4E7B-A275-CED5E15E0F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85" zoomScaleNormal="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08" t="s">
        <v>626</v>
      </c>
      <c r="B5" s="308"/>
      <c r="C5" s="308"/>
      <c r="D5" s="144"/>
      <c r="E5" s="144"/>
      <c r="F5" s="144"/>
      <c r="G5" s="144"/>
      <c r="H5" s="144"/>
    </row>
    <row r="6" spans="1:20" s="12" customFormat="1" ht="18.75" x14ac:dyDescent="0.3">
      <c r="A6" s="17"/>
      <c r="F6" s="15"/>
    </row>
    <row r="7" spans="1:20" s="12" customFormat="1" ht="18.75" x14ac:dyDescent="0.2">
      <c r="A7" s="312" t="s">
        <v>9</v>
      </c>
      <c r="B7" s="312"/>
      <c r="C7" s="31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13" t="s">
        <v>563</v>
      </c>
      <c r="B9" s="313"/>
      <c r="C9" s="313"/>
      <c r="D9" s="8"/>
      <c r="E9" s="8"/>
      <c r="F9" s="8"/>
      <c r="G9" s="13"/>
      <c r="H9" s="13"/>
      <c r="I9" s="13"/>
      <c r="J9" s="13"/>
      <c r="K9" s="13"/>
      <c r="L9" s="13"/>
      <c r="M9" s="13"/>
      <c r="N9" s="13"/>
      <c r="O9" s="13"/>
      <c r="P9" s="13"/>
      <c r="Q9" s="13"/>
      <c r="R9" s="13"/>
      <c r="S9" s="13"/>
      <c r="T9" s="13"/>
    </row>
    <row r="10" spans="1:20" s="12" customFormat="1" ht="18.75" x14ac:dyDescent="0.2">
      <c r="A10" s="309" t="s">
        <v>8</v>
      </c>
      <c r="B10" s="309"/>
      <c r="C10" s="30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653</v>
      </c>
      <c r="B12" s="314"/>
      <c r="C12" s="314"/>
      <c r="D12" s="8"/>
      <c r="E12" s="8"/>
      <c r="F12" s="8"/>
      <c r="G12" s="13"/>
      <c r="H12" s="13"/>
      <c r="I12" s="13"/>
      <c r="J12" s="13"/>
      <c r="K12" s="13"/>
      <c r="L12" s="13"/>
      <c r="M12" s="13"/>
      <c r="N12" s="13"/>
      <c r="O12" s="13"/>
      <c r="P12" s="13"/>
      <c r="Q12" s="13"/>
      <c r="R12" s="13"/>
      <c r="S12" s="13"/>
      <c r="T12" s="13"/>
    </row>
    <row r="13" spans="1:20" s="12" customFormat="1" ht="18.75" x14ac:dyDescent="0.2">
      <c r="A13" s="309" t="s">
        <v>7</v>
      </c>
      <c r="B13" s="309"/>
      <c r="C13" s="30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1.75" customHeight="1" x14ac:dyDescent="0.2">
      <c r="A15" s="315" t="s">
        <v>650</v>
      </c>
      <c r="B15" s="315"/>
      <c r="C15" s="315"/>
      <c r="D15" s="8"/>
      <c r="E15" s="8"/>
      <c r="F15" s="8"/>
      <c r="G15" s="8"/>
      <c r="H15" s="8"/>
      <c r="I15" s="8"/>
      <c r="J15" s="8"/>
      <c r="K15" s="8"/>
      <c r="L15" s="8"/>
      <c r="M15" s="8"/>
      <c r="N15" s="8"/>
      <c r="O15" s="8"/>
      <c r="P15" s="8"/>
      <c r="Q15" s="8"/>
      <c r="R15" s="8"/>
      <c r="S15" s="8"/>
      <c r="T15" s="8"/>
    </row>
    <row r="16" spans="1:20" s="3" customFormat="1" ht="15" customHeight="1" x14ac:dyDescent="0.2">
      <c r="A16" s="309" t="s">
        <v>6</v>
      </c>
      <c r="B16" s="309"/>
      <c r="C16" s="30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0" t="s">
        <v>494</v>
      </c>
      <c r="B18" s="311"/>
      <c r="C18" s="31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331</v>
      </c>
      <c r="C22" s="29" t="s">
        <v>649</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560</v>
      </c>
      <c r="C23" s="223" t="s">
        <v>651</v>
      </c>
      <c r="D23" s="33"/>
      <c r="E23" s="33"/>
      <c r="F23" s="33"/>
      <c r="G23" s="32"/>
      <c r="H23" s="32"/>
      <c r="I23" s="32"/>
      <c r="J23" s="32"/>
      <c r="K23" s="32"/>
      <c r="L23" s="32"/>
      <c r="M23" s="32"/>
      <c r="N23" s="32"/>
      <c r="O23" s="32"/>
      <c r="P23" s="32"/>
      <c r="Q23" s="32"/>
      <c r="R23" s="31"/>
      <c r="S23" s="31"/>
      <c r="T23" s="31"/>
    </row>
    <row r="24" spans="1:20" s="3" customFormat="1" ht="22.5" customHeight="1" x14ac:dyDescent="0.2">
      <c r="A24" s="305"/>
      <c r="B24" s="306"/>
      <c r="C24" s="307"/>
      <c r="D24" s="33"/>
      <c r="E24" s="33"/>
      <c r="F24" s="33"/>
      <c r="G24" s="32"/>
      <c r="H24" s="32"/>
      <c r="I24" s="32"/>
      <c r="J24" s="32"/>
      <c r="K24" s="32"/>
      <c r="L24" s="32"/>
      <c r="M24" s="32"/>
      <c r="N24" s="32"/>
      <c r="O24" s="32"/>
      <c r="P24" s="32"/>
      <c r="Q24" s="32"/>
      <c r="R24" s="31"/>
      <c r="S24" s="31"/>
      <c r="T24" s="31"/>
    </row>
    <row r="25" spans="1:20" s="230" customFormat="1" ht="58.5" customHeight="1" x14ac:dyDescent="0.2">
      <c r="A25" s="28" t="s">
        <v>62</v>
      </c>
      <c r="B25" s="141" t="s">
        <v>441</v>
      </c>
      <c r="C25" s="151" t="s">
        <v>559</v>
      </c>
      <c r="D25" s="170"/>
      <c r="E25" s="170"/>
      <c r="F25" s="229"/>
      <c r="G25" s="229"/>
      <c r="H25" s="229"/>
      <c r="I25" s="229"/>
      <c r="J25" s="229"/>
      <c r="K25" s="229"/>
      <c r="L25" s="229"/>
      <c r="M25" s="229"/>
      <c r="N25" s="229"/>
      <c r="O25" s="229"/>
      <c r="P25" s="229"/>
      <c r="Q25" s="171"/>
      <c r="R25" s="171"/>
      <c r="S25" s="171"/>
      <c r="T25" s="171"/>
    </row>
    <row r="26" spans="1:20" s="230" customFormat="1" ht="42.75" customHeight="1" x14ac:dyDescent="0.2">
      <c r="A26" s="28" t="s">
        <v>61</v>
      </c>
      <c r="B26" s="141" t="s">
        <v>74</v>
      </c>
      <c r="C26" s="151" t="s">
        <v>603</v>
      </c>
      <c r="D26" s="170"/>
      <c r="E26" s="170"/>
      <c r="F26" s="229"/>
      <c r="G26" s="229"/>
      <c r="H26" s="229"/>
      <c r="I26" s="229"/>
      <c r="J26" s="229"/>
      <c r="K26" s="229"/>
      <c r="L26" s="229"/>
      <c r="M26" s="229"/>
      <c r="N26" s="229"/>
      <c r="O26" s="229"/>
      <c r="P26" s="229"/>
      <c r="Q26" s="171"/>
      <c r="R26" s="171"/>
      <c r="S26" s="171"/>
      <c r="T26" s="171"/>
    </row>
    <row r="27" spans="1:20" s="230" customFormat="1" ht="51.75" customHeight="1" x14ac:dyDescent="0.2">
      <c r="A27" s="28" t="s">
        <v>59</v>
      </c>
      <c r="B27" s="141" t="s">
        <v>73</v>
      </c>
      <c r="C27" s="151" t="s">
        <v>521</v>
      </c>
      <c r="D27" s="170"/>
      <c r="E27" s="170"/>
      <c r="F27" s="229"/>
      <c r="G27" s="229"/>
      <c r="H27" s="229"/>
      <c r="I27" s="229"/>
      <c r="J27" s="229"/>
      <c r="K27" s="229"/>
      <c r="L27" s="229"/>
      <c r="M27" s="229"/>
      <c r="N27" s="229"/>
      <c r="O27" s="229"/>
      <c r="P27" s="229"/>
      <c r="Q27" s="171"/>
      <c r="R27" s="171"/>
      <c r="S27" s="171"/>
      <c r="T27" s="171"/>
    </row>
    <row r="28" spans="1:20" s="230" customFormat="1" ht="42.75" customHeight="1" x14ac:dyDescent="0.2">
      <c r="A28" s="28" t="s">
        <v>58</v>
      </c>
      <c r="B28" s="141" t="s">
        <v>442</v>
      </c>
      <c r="C28" s="151" t="s">
        <v>524</v>
      </c>
      <c r="D28" s="170"/>
      <c r="E28" s="170"/>
      <c r="F28" s="229"/>
      <c r="G28" s="229"/>
      <c r="H28" s="229"/>
      <c r="I28" s="229"/>
      <c r="J28" s="229"/>
      <c r="K28" s="229"/>
      <c r="L28" s="229"/>
      <c r="M28" s="229"/>
      <c r="N28" s="229"/>
      <c r="O28" s="229"/>
      <c r="P28" s="229"/>
      <c r="Q28" s="171"/>
      <c r="R28" s="171"/>
      <c r="S28" s="171"/>
      <c r="T28" s="171"/>
    </row>
    <row r="29" spans="1:20" s="230" customFormat="1" ht="51.75" customHeight="1" x14ac:dyDescent="0.2">
      <c r="A29" s="28" t="s">
        <v>56</v>
      </c>
      <c r="B29" s="141" t="s">
        <v>443</v>
      </c>
      <c r="C29" s="151" t="s">
        <v>524</v>
      </c>
      <c r="D29" s="170"/>
      <c r="E29" s="170"/>
      <c r="F29" s="229"/>
      <c r="G29" s="229"/>
      <c r="H29" s="229"/>
      <c r="I29" s="229"/>
      <c r="J29" s="229"/>
      <c r="K29" s="229"/>
      <c r="L29" s="229"/>
      <c r="M29" s="229"/>
      <c r="N29" s="229"/>
      <c r="O29" s="229"/>
      <c r="P29" s="229"/>
      <c r="Q29" s="171"/>
      <c r="R29" s="171"/>
      <c r="S29" s="171"/>
      <c r="T29" s="171"/>
    </row>
    <row r="30" spans="1:20" s="230" customFormat="1" ht="51.75" customHeight="1" x14ac:dyDescent="0.2">
      <c r="A30" s="28" t="s">
        <v>54</v>
      </c>
      <c r="B30" s="141" t="s">
        <v>444</v>
      </c>
      <c r="C30" s="151" t="s">
        <v>524</v>
      </c>
      <c r="D30" s="170"/>
      <c r="E30" s="170"/>
      <c r="F30" s="229"/>
      <c r="G30" s="229"/>
      <c r="H30" s="229"/>
      <c r="I30" s="229"/>
      <c r="J30" s="229"/>
      <c r="K30" s="229"/>
      <c r="L30" s="229"/>
      <c r="M30" s="229"/>
      <c r="N30" s="229"/>
      <c r="O30" s="229"/>
      <c r="P30" s="229"/>
      <c r="Q30" s="171"/>
      <c r="R30" s="171"/>
      <c r="S30" s="171"/>
      <c r="T30" s="171"/>
    </row>
    <row r="31" spans="1:20" s="230" customFormat="1" ht="51.75" customHeight="1" x14ac:dyDescent="0.2">
      <c r="A31" s="28" t="s">
        <v>72</v>
      </c>
      <c r="B31" s="141" t="s">
        <v>445</v>
      </c>
      <c r="C31" s="151" t="s">
        <v>524</v>
      </c>
      <c r="D31" s="170"/>
      <c r="E31" s="170"/>
      <c r="F31" s="229"/>
      <c r="G31" s="229"/>
      <c r="H31" s="229"/>
      <c r="I31" s="229"/>
      <c r="J31" s="229"/>
      <c r="K31" s="229"/>
      <c r="L31" s="229"/>
      <c r="M31" s="229"/>
      <c r="N31" s="229"/>
      <c r="O31" s="229"/>
      <c r="P31" s="229"/>
      <c r="Q31" s="171"/>
      <c r="R31" s="171"/>
      <c r="S31" s="171"/>
      <c r="T31" s="171"/>
    </row>
    <row r="32" spans="1:20" s="230" customFormat="1" ht="51.75" customHeight="1" x14ac:dyDescent="0.2">
      <c r="A32" s="28" t="s">
        <v>70</v>
      </c>
      <c r="B32" s="141" t="s">
        <v>446</v>
      </c>
      <c r="C32" s="151" t="s">
        <v>524</v>
      </c>
      <c r="D32" s="170"/>
      <c r="E32" s="170"/>
      <c r="F32" s="229"/>
      <c r="G32" s="229"/>
      <c r="H32" s="229"/>
      <c r="I32" s="229"/>
      <c r="J32" s="229"/>
      <c r="K32" s="229"/>
      <c r="L32" s="229"/>
      <c r="M32" s="229"/>
      <c r="N32" s="229"/>
      <c r="O32" s="229"/>
      <c r="P32" s="229"/>
      <c r="Q32" s="171"/>
      <c r="R32" s="171"/>
      <c r="S32" s="171"/>
      <c r="T32" s="171"/>
    </row>
    <row r="33" spans="1:20" s="230" customFormat="1" ht="101.25" customHeight="1" x14ac:dyDescent="0.2">
      <c r="A33" s="28" t="s">
        <v>69</v>
      </c>
      <c r="B33" s="141" t="s">
        <v>447</v>
      </c>
      <c r="C33" s="151" t="s">
        <v>605</v>
      </c>
      <c r="D33" s="170"/>
      <c r="E33" s="170"/>
      <c r="F33" s="229"/>
      <c r="G33" s="229"/>
      <c r="H33" s="229"/>
      <c r="I33" s="229"/>
      <c r="J33" s="229"/>
      <c r="K33" s="229"/>
      <c r="L33" s="229"/>
      <c r="M33" s="229"/>
      <c r="N33" s="229"/>
      <c r="O33" s="229"/>
      <c r="P33" s="229"/>
      <c r="Q33" s="171"/>
      <c r="R33" s="171"/>
      <c r="S33" s="171"/>
      <c r="T33" s="171"/>
    </row>
    <row r="34" spans="1:20" ht="111" customHeight="1" x14ac:dyDescent="0.25">
      <c r="A34" s="28" t="s">
        <v>463</v>
      </c>
      <c r="B34" s="141" t="s">
        <v>448</v>
      </c>
      <c r="C34" s="151" t="s">
        <v>524</v>
      </c>
      <c r="D34" s="27"/>
      <c r="E34" s="27"/>
      <c r="F34" s="27"/>
      <c r="G34" s="27"/>
      <c r="H34" s="27"/>
      <c r="I34" s="27"/>
      <c r="J34" s="27"/>
      <c r="K34" s="27"/>
      <c r="L34" s="27"/>
      <c r="M34" s="27"/>
      <c r="N34" s="27"/>
      <c r="O34" s="27"/>
      <c r="P34" s="27"/>
      <c r="Q34" s="27"/>
      <c r="R34" s="27"/>
      <c r="S34" s="27"/>
      <c r="T34" s="27"/>
    </row>
    <row r="35" spans="1:20" ht="58.5" customHeight="1" x14ac:dyDescent="0.25">
      <c r="A35" s="28" t="s">
        <v>451</v>
      </c>
      <c r="B35" s="141" t="s">
        <v>71</v>
      </c>
      <c r="C35" s="151" t="s">
        <v>524</v>
      </c>
      <c r="D35" s="27"/>
      <c r="E35" s="27"/>
      <c r="F35" s="27"/>
      <c r="G35" s="27"/>
      <c r="H35" s="27"/>
      <c r="I35" s="27"/>
      <c r="J35" s="27"/>
      <c r="K35" s="27"/>
      <c r="L35" s="27"/>
      <c r="M35" s="27"/>
      <c r="N35" s="27"/>
      <c r="O35" s="27"/>
      <c r="P35" s="27"/>
      <c r="Q35" s="27"/>
      <c r="R35" s="27"/>
      <c r="S35" s="27"/>
      <c r="T35" s="27"/>
    </row>
    <row r="36" spans="1:20" ht="51.75" customHeight="1" x14ac:dyDescent="0.25">
      <c r="A36" s="28" t="s">
        <v>464</v>
      </c>
      <c r="B36" s="141" t="s">
        <v>449</v>
      </c>
      <c r="C36" s="151" t="s">
        <v>357</v>
      </c>
      <c r="D36" s="27"/>
      <c r="E36" s="27"/>
      <c r="F36" s="27"/>
      <c r="G36" s="27"/>
      <c r="H36" s="27"/>
      <c r="I36" s="27"/>
      <c r="J36" s="27"/>
      <c r="K36" s="27"/>
      <c r="L36" s="27"/>
      <c r="M36" s="27"/>
      <c r="N36" s="27"/>
      <c r="O36" s="27"/>
      <c r="P36" s="27"/>
      <c r="Q36" s="27"/>
      <c r="R36" s="27"/>
      <c r="S36" s="27"/>
      <c r="T36" s="27"/>
    </row>
    <row r="37" spans="1:20" ht="43.5" customHeight="1" x14ac:dyDescent="0.25">
      <c r="A37" s="28" t="s">
        <v>452</v>
      </c>
      <c r="B37" s="141" t="s">
        <v>450</v>
      </c>
      <c r="C37" s="151" t="s">
        <v>357</v>
      </c>
      <c r="D37" s="27"/>
      <c r="E37" s="27"/>
      <c r="F37" s="27"/>
      <c r="G37" s="27"/>
      <c r="H37" s="27"/>
      <c r="I37" s="27"/>
      <c r="J37" s="27"/>
      <c r="K37" s="27"/>
      <c r="L37" s="27"/>
      <c r="M37" s="27"/>
      <c r="N37" s="27"/>
      <c r="O37" s="27"/>
      <c r="P37" s="27"/>
      <c r="Q37" s="27"/>
      <c r="R37" s="27"/>
      <c r="S37" s="27"/>
      <c r="T37" s="27"/>
    </row>
    <row r="38" spans="1:20" ht="43.5" customHeight="1" x14ac:dyDescent="0.25">
      <c r="A38" s="28" t="s">
        <v>465</v>
      </c>
      <c r="B38" s="141" t="s">
        <v>237</v>
      </c>
      <c r="C38" s="151" t="s">
        <v>524</v>
      </c>
      <c r="D38" s="27"/>
      <c r="E38" s="27"/>
      <c r="F38" s="27"/>
      <c r="G38" s="27"/>
      <c r="H38" s="27"/>
      <c r="I38" s="27"/>
      <c r="J38" s="27"/>
      <c r="K38" s="27"/>
      <c r="L38" s="27"/>
      <c r="M38" s="27"/>
      <c r="N38" s="27"/>
      <c r="O38" s="27"/>
      <c r="P38" s="27"/>
      <c r="Q38" s="27"/>
      <c r="R38" s="27"/>
      <c r="S38" s="27"/>
      <c r="T38" s="27"/>
    </row>
    <row r="39" spans="1:20" ht="23.25" customHeight="1" x14ac:dyDescent="0.25">
      <c r="A39" s="305"/>
      <c r="B39" s="306"/>
      <c r="C39" s="307"/>
      <c r="D39" s="27"/>
      <c r="E39" s="27"/>
      <c r="F39" s="27"/>
      <c r="G39" s="27"/>
      <c r="H39" s="27"/>
      <c r="I39" s="27"/>
      <c r="J39" s="27"/>
      <c r="K39" s="27"/>
      <c r="L39" s="27"/>
      <c r="M39" s="27"/>
      <c r="N39" s="27"/>
      <c r="O39" s="27"/>
      <c r="P39" s="27"/>
      <c r="Q39" s="27"/>
      <c r="R39" s="27"/>
      <c r="S39" s="27"/>
      <c r="T39" s="27"/>
    </row>
    <row r="40" spans="1:20" ht="63" x14ac:dyDescent="0.25">
      <c r="A40" s="28" t="s">
        <v>453</v>
      </c>
      <c r="B40" s="141" t="s">
        <v>507</v>
      </c>
      <c r="C40" s="220" t="str">
        <f>IF(C48=0,"нд",CONCATENATE((ROUND(C48,2))," ","млн. руб."))</f>
        <v>39,27 млн. руб.</v>
      </c>
      <c r="D40" s="27"/>
      <c r="E40" s="27"/>
      <c r="F40" s="27"/>
      <c r="G40" s="27"/>
      <c r="H40" s="27"/>
      <c r="I40" s="27"/>
      <c r="J40" s="27"/>
      <c r="K40" s="27"/>
      <c r="L40" s="27"/>
      <c r="M40" s="27"/>
      <c r="N40" s="27"/>
      <c r="O40" s="27"/>
      <c r="P40" s="27"/>
      <c r="Q40" s="27"/>
      <c r="R40" s="27"/>
      <c r="S40" s="27"/>
      <c r="T40" s="27"/>
    </row>
    <row r="41" spans="1:20" ht="105.75" customHeight="1" x14ac:dyDescent="0.25">
      <c r="A41" s="28" t="s">
        <v>466</v>
      </c>
      <c r="B41" s="141" t="s">
        <v>489</v>
      </c>
      <c r="C41" s="151" t="s">
        <v>512</v>
      </c>
      <c r="D41" s="27"/>
      <c r="E41" s="27"/>
      <c r="F41" s="27"/>
      <c r="G41" s="27"/>
      <c r="H41" s="27"/>
      <c r="I41" s="27"/>
      <c r="J41" s="27"/>
      <c r="K41" s="27"/>
      <c r="L41" s="27"/>
      <c r="M41" s="27"/>
      <c r="N41" s="27"/>
      <c r="O41" s="27"/>
      <c r="P41" s="27"/>
      <c r="Q41" s="27"/>
      <c r="R41" s="27"/>
      <c r="S41" s="27"/>
      <c r="T41" s="27"/>
    </row>
    <row r="42" spans="1:20" ht="83.25" customHeight="1" x14ac:dyDescent="0.25">
      <c r="A42" s="28" t="s">
        <v>454</v>
      </c>
      <c r="B42" s="141" t="s">
        <v>504</v>
      </c>
      <c r="C42" s="151" t="s">
        <v>512</v>
      </c>
      <c r="D42" s="27"/>
      <c r="E42" s="27"/>
      <c r="F42" s="27"/>
      <c r="G42" s="27"/>
      <c r="H42" s="27"/>
      <c r="I42" s="27"/>
      <c r="J42" s="27"/>
      <c r="K42" s="27"/>
      <c r="L42" s="27"/>
      <c r="M42" s="27"/>
      <c r="N42" s="27"/>
      <c r="O42" s="27"/>
      <c r="P42" s="27"/>
      <c r="Q42" s="27"/>
      <c r="R42" s="27"/>
      <c r="S42" s="27"/>
      <c r="T42" s="27"/>
    </row>
    <row r="43" spans="1:20" ht="186" customHeight="1" x14ac:dyDescent="0.25">
      <c r="A43" s="28" t="s">
        <v>469</v>
      </c>
      <c r="B43" s="141" t="s">
        <v>470</v>
      </c>
      <c r="C43" s="151" t="s">
        <v>512</v>
      </c>
      <c r="D43" s="27"/>
      <c r="E43" s="27"/>
      <c r="F43" s="27"/>
      <c r="G43" s="27"/>
      <c r="H43" s="27"/>
      <c r="I43" s="27"/>
      <c r="J43" s="27"/>
      <c r="K43" s="27"/>
      <c r="L43" s="27"/>
      <c r="M43" s="27"/>
      <c r="N43" s="27"/>
      <c r="O43" s="27"/>
      <c r="P43" s="27"/>
      <c r="Q43" s="27"/>
      <c r="R43" s="27"/>
      <c r="S43" s="27"/>
      <c r="T43" s="27"/>
    </row>
    <row r="44" spans="1:20" ht="111" customHeight="1" x14ac:dyDescent="0.25">
      <c r="A44" s="28" t="s">
        <v>455</v>
      </c>
      <c r="B44" s="141" t="s">
        <v>495</v>
      </c>
      <c r="C44" s="151" t="s">
        <v>512</v>
      </c>
      <c r="D44" s="27"/>
      <c r="E44" s="27"/>
      <c r="F44" s="27"/>
      <c r="G44" s="27"/>
      <c r="H44" s="27"/>
      <c r="I44" s="27"/>
      <c r="J44" s="27"/>
      <c r="K44" s="27"/>
      <c r="L44" s="27"/>
      <c r="M44" s="27"/>
      <c r="N44" s="27"/>
      <c r="O44" s="27"/>
      <c r="P44" s="27"/>
      <c r="Q44" s="27"/>
      <c r="R44" s="27"/>
      <c r="S44" s="27"/>
      <c r="T44" s="27"/>
    </row>
    <row r="45" spans="1:20" ht="120" customHeight="1" x14ac:dyDescent="0.25">
      <c r="A45" s="28" t="s">
        <v>490</v>
      </c>
      <c r="B45" s="141" t="s">
        <v>496</v>
      </c>
      <c r="C45" s="151" t="s">
        <v>512</v>
      </c>
      <c r="D45" s="27"/>
      <c r="E45" s="27"/>
      <c r="F45" s="27"/>
      <c r="G45" s="27"/>
      <c r="H45" s="27"/>
      <c r="I45" s="27"/>
      <c r="J45" s="27"/>
      <c r="K45" s="27"/>
      <c r="L45" s="27"/>
      <c r="M45" s="27"/>
      <c r="N45" s="27"/>
      <c r="O45" s="27"/>
      <c r="P45" s="27"/>
      <c r="Q45" s="27"/>
      <c r="R45" s="27"/>
      <c r="S45" s="27"/>
      <c r="T45" s="27"/>
    </row>
    <row r="46" spans="1:20" ht="101.25" customHeight="1" x14ac:dyDescent="0.25">
      <c r="A46" s="28" t="s">
        <v>456</v>
      </c>
      <c r="B46" s="141" t="s">
        <v>497</v>
      </c>
      <c r="C46" s="151">
        <v>24.7</v>
      </c>
      <c r="D46" s="27"/>
      <c r="E46" s="27"/>
      <c r="F46" s="27"/>
      <c r="G46" s="27"/>
      <c r="H46" s="27"/>
      <c r="I46" s="27"/>
      <c r="J46" s="27"/>
      <c r="K46" s="27"/>
      <c r="L46" s="27"/>
      <c r="M46" s="27"/>
      <c r="N46" s="27"/>
      <c r="O46" s="27"/>
      <c r="P46" s="27"/>
      <c r="Q46" s="27"/>
      <c r="R46" s="27"/>
      <c r="S46" s="27"/>
      <c r="T46" s="27"/>
    </row>
    <row r="47" spans="1:20" ht="18.75" customHeight="1" x14ac:dyDescent="0.25">
      <c r="A47" s="305"/>
      <c r="B47" s="306"/>
      <c r="C47" s="307"/>
      <c r="D47" s="27"/>
      <c r="E47" s="27"/>
      <c r="F47" s="27"/>
      <c r="G47" s="27"/>
      <c r="H47" s="27"/>
      <c r="I47" s="27"/>
      <c r="J47" s="27"/>
      <c r="K47" s="27"/>
      <c r="L47" s="27"/>
      <c r="M47" s="27"/>
      <c r="N47" s="27"/>
      <c r="O47" s="27"/>
      <c r="P47" s="27"/>
      <c r="Q47" s="27"/>
      <c r="R47" s="27"/>
      <c r="S47" s="27"/>
      <c r="T47" s="27"/>
    </row>
    <row r="48" spans="1:20" ht="75.75" customHeight="1" x14ac:dyDescent="0.25">
      <c r="A48" s="28" t="s">
        <v>491</v>
      </c>
      <c r="B48" s="141" t="s">
        <v>505</v>
      </c>
      <c r="C48" s="231">
        <f>'6.2. Паспорт фин осв ввод'!AC24</f>
        <v>39.272858399999997</v>
      </c>
      <c r="D48" s="27"/>
      <c r="E48" s="27"/>
      <c r="F48" s="27"/>
      <c r="G48" s="27"/>
      <c r="H48" s="27"/>
      <c r="I48" s="27"/>
      <c r="J48" s="27"/>
      <c r="K48" s="27"/>
      <c r="L48" s="27"/>
      <c r="M48" s="27"/>
      <c r="N48" s="27"/>
      <c r="O48" s="27"/>
      <c r="P48" s="27"/>
      <c r="Q48" s="27"/>
      <c r="R48" s="27"/>
      <c r="S48" s="27"/>
      <c r="T48" s="27"/>
    </row>
    <row r="49" spans="1:20" ht="71.25" customHeight="1" x14ac:dyDescent="0.25">
      <c r="A49" s="28" t="s">
        <v>457</v>
      </c>
      <c r="B49" s="40" t="s">
        <v>506</v>
      </c>
      <c r="C49" s="231">
        <f>'6.2. Паспорт фин осв ввод'!AC30</f>
        <v>32.727381999999999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H_TP1100.PS.0055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39" customHeight="1" x14ac:dyDescent="0.2">
      <c r="A14" s="316"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0" t="s">
        <v>468</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5</v>
      </c>
      <c r="B19" s="320" t="s">
        <v>107</v>
      </c>
      <c r="C19" s="321" t="s">
        <v>363</v>
      </c>
      <c r="D19" s="320" t="s">
        <v>362</v>
      </c>
      <c r="E19" s="320" t="s">
        <v>106</v>
      </c>
      <c r="F19" s="320" t="s">
        <v>105</v>
      </c>
      <c r="G19" s="320" t="s">
        <v>358</v>
      </c>
      <c r="H19" s="320" t="s">
        <v>104</v>
      </c>
      <c r="I19" s="320" t="s">
        <v>103</v>
      </c>
      <c r="J19" s="320" t="s">
        <v>102</v>
      </c>
      <c r="K19" s="320" t="s">
        <v>101</v>
      </c>
      <c r="L19" s="320" t="s">
        <v>100</v>
      </c>
      <c r="M19" s="320" t="s">
        <v>99</v>
      </c>
      <c r="N19" s="320" t="s">
        <v>98</v>
      </c>
      <c r="O19" s="320" t="s">
        <v>97</v>
      </c>
      <c r="P19" s="320" t="s">
        <v>96</v>
      </c>
      <c r="Q19" s="320" t="s">
        <v>361</v>
      </c>
      <c r="R19" s="320"/>
      <c r="S19" s="323" t="s">
        <v>460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2" t="s">
        <v>359</v>
      </c>
      <c r="R20" s="43" t="s">
        <v>360</v>
      </c>
      <c r="S20" s="323"/>
      <c r="T20" s="32"/>
      <c r="U20" s="32"/>
      <c r="V20" s="32"/>
      <c r="W20" s="32"/>
      <c r="X20" s="32"/>
      <c r="Y20" s="32"/>
      <c r="Z20" s="31"/>
      <c r="AA20" s="31"/>
      <c r="AB20" s="31"/>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461</v>
      </c>
      <c r="H22" s="47"/>
      <c r="I22" s="47"/>
      <c r="J22" s="47"/>
      <c r="K22" s="47"/>
      <c r="L22" s="47"/>
      <c r="M22" s="47"/>
      <c r="N22" s="47"/>
      <c r="O22" s="47"/>
      <c r="P22" s="47"/>
      <c r="Q22" s="38"/>
      <c r="R22" s="5"/>
      <c r="S22" s="134"/>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6"/>
      <c r="B25" s="47" t="s">
        <v>91</v>
      </c>
      <c r="C25" s="47"/>
      <c r="D25" s="47"/>
      <c r="E25" s="47" t="s">
        <v>90</v>
      </c>
      <c r="F25" s="47" t="s">
        <v>89</v>
      </c>
      <c r="G25" s="47" t="s">
        <v>462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103"/>
      <c r="B29" s="47" t="s">
        <v>356</v>
      </c>
      <c r="C29" s="47"/>
      <c r="D29" s="47"/>
      <c r="E29" s="103" t="s">
        <v>357</v>
      </c>
      <c r="F29" s="103" t="s">
        <v>357</v>
      </c>
      <c r="G29" s="103" t="s">
        <v>357</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 xml:space="preserve">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H_TP1100.PS.0055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38.25" customHeight="1" x14ac:dyDescent="0.2">
      <c r="A16" s="316"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11" t="s">
        <v>473</v>
      </c>
      <c r="B19" s="311"/>
      <c r="C19" s="311"/>
      <c r="D19" s="311"/>
      <c r="E19" s="311"/>
      <c r="F19" s="311"/>
      <c r="G19" s="311"/>
      <c r="H19" s="311"/>
      <c r="I19" s="311"/>
      <c r="J19" s="311"/>
      <c r="K19" s="311"/>
      <c r="L19" s="311"/>
      <c r="M19" s="311"/>
      <c r="N19" s="311"/>
      <c r="O19" s="311"/>
      <c r="P19" s="311"/>
      <c r="Q19" s="311"/>
      <c r="R19" s="311"/>
      <c r="S19" s="311"/>
      <c r="T19" s="31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228</v>
      </c>
      <c r="C21" s="332"/>
      <c r="D21" s="335" t="s">
        <v>129</v>
      </c>
      <c r="E21" s="331" t="s">
        <v>502</v>
      </c>
      <c r="F21" s="332"/>
      <c r="G21" s="331" t="s">
        <v>278</v>
      </c>
      <c r="H21" s="332"/>
      <c r="I21" s="331" t="s">
        <v>128</v>
      </c>
      <c r="J21" s="332"/>
      <c r="K21" s="335" t="s">
        <v>127</v>
      </c>
      <c r="L21" s="331" t="s">
        <v>126</v>
      </c>
      <c r="M21" s="332"/>
      <c r="N21" s="331" t="s">
        <v>498</v>
      </c>
      <c r="O21" s="332"/>
      <c r="P21" s="335" t="s">
        <v>125</v>
      </c>
      <c r="Q21" s="324" t="s">
        <v>124</v>
      </c>
      <c r="R21" s="325"/>
      <c r="S21" s="324" t="s">
        <v>123</v>
      </c>
      <c r="T21" s="326"/>
    </row>
    <row r="22" spans="1:20" ht="204.75" customHeight="1" x14ac:dyDescent="0.25">
      <c r="A22" s="329"/>
      <c r="B22" s="333"/>
      <c r="C22" s="334"/>
      <c r="D22" s="338"/>
      <c r="E22" s="333"/>
      <c r="F22" s="334"/>
      <c r="G22" s="333"/>
      <c r="H22" s="334"/>
      <c r="I22" s="333"/>
      <c r="J22" s="334"/>
      <c r="K22" s="336"/>
      <c r="L22" s="333"/>
      <c r="M22" s="334"/>
      <c r="N22" s="333"/>
      <c r="O22" s="334"/>
      <c r="P22" s="336"/>
      <c r="Q22" s="90" t="s">
        <v>122</v>
      </c>
      <c r="R22" s="90" t="s">
        <v>472</v>
      </c>
      <c r="S22" s="90" t="s">
        <v>121</v>
      </c>
      <c r="T22" s="90" t="s">
        <v>120</v>
      </c>
    </row>
    <row r="23" spans="1:20" ht="51.75" customHeight="1" x14ac:dyDescent="0.25">
      <c r="A23" s="330"/>
      <c r="B23" s="142" t="s">
        <v>118</v>
      </c>
      <c r="C23" s="142" t="s">
        <v>119</v>
      </c>
      <c r="D23" s="336"/>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199">
        <v>1</v>
      </c>
      <c r="B25" s="200" t="s">
        <v>529</v>
      </c>
      <c r="C25" s="200" t="s">
        <v>529</v>
      </c>
      <c r="D25" s="200" t="s">
        <v>471</v>
      </c>
      <c r="E25" s="200" t="s">
        <v>530</v>
      </c>
      <c r="F25" s="201" t="s">
        <v>357</v>
      </c>
      <c r="G25" s="200" t="s">
        <v>531</v>
      </c>
      <c r="H25" s="200" t="s">
        <v>532</v>
      </c>
      <c r="I25" s="202">
        <v>1991</v>
      </c>
      <c r="J25" s="201" t="s">
        <v>357</v>
      </c>
      <c r="K25" s="202">
        <v>1991</v>
      </c>
      <c r="L25" s="203">
        <v>110</v>
      </c>
      <c r="M25" s="201">
        <v>110</v>
      </c>
      <c r="N25" s="201" t="s">
        <v>357</v>
      </c>
      <c r="O25" s="201" t="s">
        <v>357</v>
      </c>
      <c r="P25" s="201" t="s">
        <v>357</v>
      </c>
      <c r="Q25" s="204" t="s">
        <v>533</v>
      </c>
      <c r="R25" s="205" t="s">
        <v>534</v>
      </c>
      <c r="S25" s="201" t="s">
        <v>357</v>
      </c>
      <c r="T25" s="201" t="s">
        <v>357</v>
      </c>
    </row>
    <row r="26" spans="1:20" ht="46.5" customHeight="1" x14ac:dyDescent="0.25">
      <c r="A26" s="199">
        <v>2</v>
      </c>
      <c r="B26" s="200" t="s">
        <v>529</v>
      </c>
      <c r="C26" s="200" t="s">
        <v>529</v>
      </c>
      <c r="D26" s="200" t="s">
        <v>471</v>
      </c>
      <c r="E26" s="200" t="s">
        <v>535</v>
      </c>
      <c r="F26" s="201" t="s">
        <v>357</v>
      </c>
      <c r="G26" s="200" t="s">
        <v>536</v>
      </c>
      <c r="H26" s="200" t="s">
        <v>537</v>
      </c>
      <c r="I26" s="202">
        <v>1986</v>
      </c>
      <c r="J26" s="201" t="s">
        <v>357</v>
      </c>
      <c r="K26" s="202">
        <v>1986</v>
      </c>
      <c r="L26" s="203">
        <v>110</v>
      </c>
      <c r="M26" s="201">
        <v>110</v>
      </c>
      <c r="N26" s="201" t="s">
        <v>357</v>
      </c>
      <c r="O26" s="201" t="s">
        <v>357</v>
      </c>
      <c r="P26" s="201" t="s">
        <v>357</v>
      </c>
      <c r="Q26" s="204" t="s">
        <v>533</v>
      </c>
      <c r="R26" s="205" t="s">
        <v>534</v>
      </c>
      <c r="S26" s="201" t="s">
        <v>357</v>
      </c>
      <c r="T26" s="201" t="s">
        <v>357</v>
      </c>
    </row>
    <row r="27" spans="1:20" ht="46.5" customHeight="1" x14ac:dyDescent="0.25">
      <c r="A27" s="199">
        <v>3</v>
      </c>
      <c r="B27" s="200" t="s">
        <v>529</v>
      </c>
      <c r="C27" s="200" t="s">
        <v>529</v>
      </c>
      <c r="D27" s="200" t="s">
        <v>471</v>
      </c>
      <c r="E27" s="200" t="s">
        <v>538</v>
      </c>
      <c r="F27" s="201" t="s">
        <v>357</v>
      </c>
      <c r="G27" s="200" t="s">
        <v>539</v>
      </c>
      <c r="H27" s="200" t="s">
        <v>540</v>
      </c>
      <c r="I27" s="203">
        <v>1982</v>
      </c>
      <c r="J27" s="201" t="s">
        <v>357</v>
      </c>
      <c r="K27" s="203">
        <v>1982</v>
      </c>
      <c r="L27" s="203">
        <v>35</v>
      </c>
      <c r="M27" s="203">
        <v>35</v>
      </c>
      <c r="N27" s="201" t="s">
        <v>357</v>
      </c>
      <c r="O27" s="201" t="s">
        <v>357</v>
      </c>
      <c r="P27" s="201" t="s">
        <v>357</v>
      </c>
      <c r="Q27" s="204" t="s">
        <v>533</v>
      </c>
      <c r="R27" s="205" t="s">
        <v>534</v>
      </c>
      <c r="S27" s="201" t="s">
        <v>357</v>
      </c>
      <c r="T27" s="201" t="s">
        <v>357</v>
      </c>
    </row>
    <row r="28" spans="1:20" ht="46.5" customHeight="1" x14ac:dyDescent="0.25">
      <c r="A28" s="199">
        <v>4</v>
      </c>
      <c r="B28" s="200" t="s">
        <v>529</v>
      </c>
      <c r="C28" s="200" t="s">
        <v>529</v>
      </c>
      <c r="D28" s="200" t="s">
        <v>471</v>
      </c>
      <c r="E28" s="200" t="s">
        <v>538</v>
      </c>
      <c r="F28" s="201" t="s">
        <v>357</v>
      </c>
      <c r="G28" s="200" t="s">
        <v>541</v>
      </c>
      <c r="H28" s="200" t="s">
        <v>542</v>
      </c>
      <c r="I28" s="203">
        <v>1982</v>
      </c>
      <c r="J28" s="201" t="s">
        <v>357</v>
      </c>
      <c r="K28" s="203">
        <v>1982</v>
      </c>
      <c r="L28" s="203">
        <v>35</v>
      </c>
      <c r="M28" s="203">
        <v>35</v>
      </c>
      <c r="N28" s="201" t="s">
        <v>357</v>
      </c>
      <c r="O28" s="201" t="s">
        <v>357</v>
      </c>
      <c r="P28" s="201" t="s">
        <v>357</v>
      </c>
      <c r="Q28" s="204" t="s">
        <v>533</v>
      </c>
      <c r="R28" s="205" t="s">
        <v>534</v>
      </c>
      <c r="S28" s="201" t="s">
        <v>357</v>
      </c>
      <c r="T28" s="201" t="s">
        <v>357</v>
      </c>
    </row>
    <row r="29" spans="1:20" ht="46.5" customHeight="1" x14ac:dyDescent="0.25">
      <c r="A29" s="199">
        <v>5</v>
      </c>
      <c r="B29" s="200" t="s">
        <v>529</v>
      </c>
      <c r="C29" s="200" t="s">
        <v>529</v>
      </c>
      <c r="D29" s="200" t="s">
        <v>471</v>
      </c>
      <c r="E29" s="200" t="s">
        <v>538</v>
      </c>
      <c r="F29" s="201" t="s">
        <v>357</v>
      </c>
      <c r="G29" s="200" t="s">
        <v>543</v>
      </c>
      <c r="H29" s="200" t="s">
        <v>544</v>
      </c>
      <c r="I29" s="203">
        <v>1982</v>
      </c>
      <c r="J29" s="201" t="s">
        <v>357</v>
      </c>
      <c r="K29" s="203">
        <v>1982</v>
      </c>
      <c r="L29" s="203">
        <v>35</v>
      </c>
      <c r="M29" s="203">
        <v>35</v>
      </c>
      <c r="N29" s="201" t="s">
        <v>357</v>
      </c>
      <c r="O29" s="201" t="s">
        <v>357</v>
      </c>
      <c r="P29" s="201" t="s">
        <v>357</v>
      </c>
      <c r="Q29" s="204" t="s">
        <v>533</v>
      </c>
      <c r="R29" s="205" t="s">
        <v>534</v>
      </c>
      <c r="S29" s="201" t="s">
        <v>357</v>
      </c>
      <c r="T29" s="201" t="s">
        <v>357</v>
      </c>
    </row>
    <row r="30" spans="1:20" ht="46.5" customHeight="1" x14ac:dyDescent="0.25">
      <c r="A30" s="199">
        <v>6</v>
      </c>
      <c r="B30" s="200" t="s">
        <v>529</v>
      </c>
      <c r="C30" s="200" t="s">
        <v>529</v>
      </c>
      <c r="D30" s="200" t="s">
        <v>471</v>
      </c>
      <c r="E30" s="200" t="s">
        <v>538</v>
      </c>
      <c r="F30" s="201" t="s">
        <v>357</v>
      </c>
      <c r="G30" s="200" t="s">
        <v>545</v>
      </c>
      <c r="H30" s="200" t="s">
        <v>546</v>
      </c>
      <c r="I30" s="203">
        <v>1982</v>
      </c>
      <c r="J30" s="201" t="s">
        <v>357</v>
      </c>
      <c r="K30" s="203">
        <v>1982</v>
      </c>
      <c r="L30" s="203">
        <v>35</v>
      </c>
      <c r="M30" s="203">
        <v>35</v>
      </c>
      <c r="N30" s="201" t="s">
        <v>357</v>
      </c>
      <c r="O30" s="201" t="s">
        <v>357</v>
      </c>
      <c r="P30" s="201" t="s">
        <v>357</v>
      </c>
      <c r="Q30" s="204" t="s">
        <v>533</v>
      </c>
      <c r="R30" s="205" t="s">
        <v>534</v>
      </c>
      <c r="S30" s="201" t="s">
        <v>357</v>
      </c>
      <c r="T30" s="201" t="s">
        <v>357</v>
      </c>
    </row>
    <row r="31" spans="1:20" ht="29.25" customHeight="1" x14ac:dyDescent="0.25">
      <c r="A31" s="199">
        <v>7</v>
      </c>
      <c r="B31" s="200" t="s">
        <v>529</v>
      </c>
      <c r="C31" s="200" t="s">
        <v>529</v>
      </c>
      <c r="D31" s="200" t="s">
        <v>471</v>
      </c>
      <c r="E31" s="200" t="s">
        <v>538</v>
      </c>
      <c r="F31" s="201" t="s">
        <v>357</v>
      </c>
      <c r="G31" s="200" t="s">
        <v>547</v>
      </c>
      <c r="H31" s="200" t="s">
        <v>548</v>
      </c>
      <c r="I31" s="203">
        <v>1982</v>
      </c>
      <c r="J31" s="201" t="s">
        <v>357</v>
      </c>
      <c r="K31" s="203">
        <v>1982</v>
      </c>
      <c r="L31" s="203">
        <v>35</v>
      </c>
      <c r="M31" s="203">
        <v>35</v>
      </c>
      <c r="N31" s="201" t="s">
        <v>357</v>
      </c>
      <c r="O31" s="201" t="s">
        <v>357</v>
      </c>
      <c r="P31" s="201" t="s">
        <v>357</v>
      </c>
      <c r="Q31" s="204" t="s">
        <v>533</v>
      </c>
      <c r="R31" s="205" t="s">
        <v>534</v>
      </c>
      <c r="S31" s="201" t="s">
        <v>357</v>
      </c>
      <c r="T31" s="201" t="s">
        <v>357</v>
      </c>
    </row>
    <row r="32" spans="1:20" ht="29.25" customHeight="1" x14ac:dyDescent="0.25">
      <c r="A32" s="199">
        <v>8</v>
      </c>
      <c r="B32" s="200" t="s">
        <v>529</v>
      </c>
      <c r="C32" s="200" t="s">
        <v>529</v>
      </c>
      <c r="D32" s="200" t="s">
        <v>471</v>
      </c>
      <c r="E32" s="200" t="s">
        <v>538</v>
      </c>
      <c r="F32" s="201" t="s">
        <v>357</v>
      </c>
      <c r="G32" s="200" t="s">
        <v>549</v>
      </c>
      <c r="H32" s="200" t="s">
        <v>550</v>
      </c>
      <c r="I32" s="203">
        <v>1982</v>
      </c>
      <c r="J32" s="201" t="s">
        <v>357</v>
      </c>
      <c r="K32" s="203">
        <v>1982</v>
      </c>
      <c r="L32" s="203">
        <v>35</v>
      </c>
      <c r="M32" s="203">
        <v>35</v>
      </c>
      <c r="N32" s="201" t="s">
        <v>357</v>
      </c>
      <c r="O32" s="201" t="s">
        <v>357</v>
      </c>
      <c r="P32" s="201" t="s">
        <v>357</v>
      </c>
      <c r="Q32" s="204" t="s">
        <v>533</v>
      </c>
      <c r="R32" s="205" t="s">
        <v>534</v>
      </c>
      <c r="S32" s="201" t="s">
        <v>357</v>
      </c>
      <c r="T32" s="201" t="s">
        <v>357</v>
      </c>
    </row>
    <row r="33" spans="1:113" ht="29.25" customHeight="1" x14ac:dyDescent="0.25">
      <c r="A33" s="199">
        <v>9</v>
      </c>
      <c r="B33" s="200" t="s">
        <v>529</v>
      </c>
      <c r="C33" s="200" t="s">
        <v>529</v>
      </c>
      <c r="D33" s="200" t="s">
        <v>471</v>
      </c>
      <c r="E33" s="200" t="s">
        <v>538</v>
      </c>
      <c r="F33" s="201" t="s">
        <v>357</v>
      </c>
      <c r="G33" s="200" t="s">
        <v>551</v>
      </c>
      <c r="H33" s="200" t="s">
        <v>552</v>
      </c>
      <c r="I33" s="203">
        <v>1982</v>
      </c>
      <c r="J33" s="201" t="s">
        <v>357</v>
      </c>
      <c r="K33" s="203">
        <v>1982</v>
      </c>
      <c r="L33" s="203">
        <v>35</v>
      </c>
      <c r="M33" s="203">
        <v>35</v>
      </c>
      <c r="N33" s="201" t="s">
        <v>357</v>
      </c>
      <c r="O33" s="201" t="s">
        <v>357</v>
      </c>
      <c r="P33" s="201" t="s">
        <v>357</v>
      </c>
      <c r="Q33" s="204" t="s">
        <v>533</v>
      </c>
      <c r="R33" s="205" t="s">
        <v>534</v>
      </c>
      <c r="S33" s="201" t="s">
        <v>357</v>
      </c>
      <c r="T33" s="201" t="s">
        <v>357</v>
      </c>
    </row>
    <row r="34" spans="1:113" ht="29.25" customHeight="1" x14ac:dyDescent="0.25">
      <c r="A34" s="199">
        <v>10</v>
      </c>
      <c r="B34" s="200" t="s">
        <v>529</v>
      </c>
      <c r="C34" s="200" t="s">
        <v>529</v>
      </c>
      <c r="D34" s="206" t="s">
        <v>553</v>
      </c>
      <c r="E34" s="206" t="s">
        <v>554</v>
      </c>
      <c r="F34" s="201" t="s">
        <v>357</v>
      </c>
      <c r="G34" s="207" t="s">
        <v>555</v>
      </c>
      <c r="H34" s="207" t="s">
        <v>555</v>
      </c>
      <c r="I34" s="203">
        <v>1981</v>
      </c>
      <c r="J34" s="201" t="s">
        <v>357</v>
      </c>
      <c r="K34" s="203">
        <v>1982</v>
      </c>
      <c r="L34" s="208">
        <v>6</v>
      </c>
      <c r="M34" s="208">
        <v>6</v>
      </c>
      <c r="N34" s="201">
        <v>6.3E-2</v>
      </c>
      <c r="O34" s="201" t="s">
        <v>357</v>
      </c>
      <c r="P34" s="201" t="s">
        <v>357</v>
      </c>
      <c r="Q34" s="204" t="s">
        <v>533</v>
      </c>
      <c r="R34" s="205" t="s">
        <v>534</v>
      </c>
      <c r="S34" s="201" t="s">
        <v>357</v>
      </c>
      <c r="T34" s="201" t="s">
        <v>357</v>
      </c>
    </row>
    <row r="35" spans="1:113" ht="29.25" customHeight="1" x14ac:dyDescent="0.25">
      <c r="A35" s="199">
        <v>11</v>
      </c>
      <c r="B35" s="200" t="s">
        <v>529</v>
      </c>
      <c r="C35" s="200" t="s">
        <v>529</v>
      </c>
      <c r="D35" s="206" t="s">
        <v>553</v>
      </c>
      <c r="E35" s="206" t="s">
        <v>554</v>
      </c>
      <c r="F35" s="201" t="s">
        <v>357</v>
      </c>
      <c r="G35" s="207" t="s">
        <v>556</v>
      </c>
      <c r="H35" s="207" t="s">
        <v>556</v>
      </c>
      <c r="I35" s="203">
        <v>1981</v>
      </c>
      <c r="J35" s="201" t="s">
        <v>357</v>
      </c>
      <c r="K35" s="203">
        <v>1982</v>
      </c>
      <c r="L35" s="208">
        <v>6</v>
      </c>
      <c r="M35" s="208">
        <v>6</v>
      </c>
      <c r="N35" s="201">
        <v>6.3E-2</v>
      </c>
      <c r="O35" s="201" t="s">
        <v>357</v>
      </c>
      <c r="P35" s="201" t="s">
        <v>357</v>
      </c>
      <c r="Q35" s="204" t="s">
        <v>533</v>
      </c>
      <c r="R35" s="205" t="s">
        <v>534</v>
      </c>
      <c r="S35" s="201" t="s">
        <v>357</v>
      </c>
      <c r="T35" s="201" t="s">
        <v>357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58"/>
      <c r="C37" s="158"/>
      <c r="D37" s="167"/>
      <c r="E37" s="167"/>
      <c r="F37" s="167"/>
      <c r="G37" s="169"/>
      <c r="H37" s="169"/>
      <c r="I37" s="168"/>
      <c r="J37" s="168"/>
      <c r="K37" s="168"/>
      <c r="L37" s="168"/>
      <c r="M37" s="168"/>
      <c r="N37" s="168"/>
      <c r="O37" s="168"/>
      <c r="P37" s="168"/>
      <c r="Q37" s="169"/>
      <c r="R37" s="169"/>
      <c r="S37" s="168"/>
      <c r="T37" s="168"/>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37" t="s">
        <v>508</v>
      </c>
      <c r="C41" s="337"/>
      <c r="D41" s="337"/>
      <c r="E41" s="337"/>
      <c r="F41" s="337"/>
      <c r="G41" s="337"/>
      <c r="H41" s="337"/>
      <c r="I41" s="337"/>
      <c r="J41" s="337"/>
      <c r="K41" s="337"/>
      <c r="L41" s="337"/>
      <c r="M41" s="337"/>
      <c r="N41" s="337"/>
      <c r="O41" s="337"/>
      <c r="P41" s="337"/>
      <c r="Q41" s="337"/>
      <c r="R41" s="337"/>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471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'3.1. паспорт Техсостояние ПС'!A10:T10</f>
        <v xml:space="preserve">АО "Россети Тюмень"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x14ac:dyDescent="0.2">
      <c r="E11" s="162"/>
      <c r="F11" s="162"/>
      <c r="G11" s="162"/>
      <c r="H11" s="162"/>
      <c r="I11" s="162"/>
      <c r="J11" s="162"/>
      <c r="K11" s="162"/>
      <c r="L11" s="162"/>
      <c r="M11" s="162"/>
      <c r="N11" s="162"/>
      <c r="O11" s="162"/>
      <c r="P11" s="162"/>
      <c r="Q11" s="162"/>
      <c r="R11" s="162"/>
      <c r="S11" s="137"/>
      <c r="T11" s="137"/>
      <c r="U11" s="137"/>
      <c r="V11" s="137"/>
      <c r="W11" s="137"/>
    </row>
    <row r="12" spans="1:27" s="12" customFormat="1" ht="18.75" customHeight="1" x14ac:dyDescent="0.2">
      <c r="A12" s="341" t="str">
        <f>'3.1. паспорт Техсостояние ПС'!A13:T13</f>
        <v>H_TP1100.PS.0055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46.5" customHeight="1" x14ac:dyDescent="0.2">
      <c r="A15" s="316" t="str">
        <f>'1. паспорт местоположение'!$A$15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0" customFormat="1" ht="21" customHeight="1" x14ac:dyDescent="0.25"/>
    <row r="21" spans="1:27" ht="15.75" customHeight="1" x14ac:dyDescent="0.25">
      <c r="A21" s="342" t="s">
        <v>5</v>
      </c>
      <c r="B21" s="344" t="s">
        <v>482</v>
      </c>
      <c r="C21" s="345"/>
      <c r="D21" s="344" t="s">
        <v>484</v>
      </c>
      <c r="E21" s="345"/>
      <c r="F21" s="324" t="s">
        <v>101</v>
      </c>
      <c r="G21" s="326"/>
      <c r="H21" s="326"/>
      <c r="I21" s="325"/>
      <c r="J21" s="342" t="s">
        <v>485</v>
      </c>
      <c r="K21" s="344" t="s">
        <v>486</v>
      </c>
      <c r="L21" s="345"/>
      <c r="M21" s="344" t="s">
        <v>487</v>
      </c>
      <c r="N21" s="345"/>
      <c r="O21" s="344" t="s">
        <v>474</v>
      </c>
      <c r="P21" s="345"/>
      <c r="Q21" s="344" t="s">
        <v>134</v>
      </c>
      <c r="R21" s="345"/>
      <c r="S21" s="342" t="s">
        <v>133</v>
      </c>
      <c r="T21" s="342" t="s">
        <v>488</v>
      </c>
      <c r="U21" s="342" t="s">
        <v>483</v>
      </c>
      <c r="V21" s="344" t="s">
        <v>132</v>
      </c>
      <c r="W21" s="345"/>
      <c r="X21" s="324" t="s">
        <v>124</v>
      </c>
      <c r="Y21" s="326"/>
      <c r="Z21" s="324" t="s">
        <v>123</v>
      </c>
      <c r="AA21" s="326"/>
    </row>
    <row r="22" spans="1:27" ht="216" customHeight="1" x14ac:dyDescent="0.25">
      <c r="A22" s="348"/>
      <c r="B22" s="346"/>
      <c r="C22" s="347"/>
      <c r="D22" s="346"/>
      <c r="E22" s="347"/>
      <c r="F22" s="324" t="s">
        <v>131</v>
      </c>
      <c r="G22" s="325"/>
      <c r="H22" s="324" t="s">
        <v>130</v>
      </c>
      <c r="I22" s="325"/>
      <c r="J22" s="343"/>
      <c r="K22" s="346"/>
      <c r="L22" s="347"/>
      <c r="M22" s="346"/>
      <c r="N22" s="347"/>
      <c r="O22" s="346"/>
      <c r="P22" s="347"/>
      <c r="Q22" s="346"/>
      <c r="R22" s="347"/>
      <c r="S22" s="343"/>
      <c r="T22" s="343"/>
      <c r="U22" s="343"/>
      <c r="V22" s="346"/>
      <c r="W22" s="347"/>
      <c r="X22" s="90" t="s">
        <v>122</v>
      </c>
      <c r="Y22" s="90" t="s">
        <v>472</v>
      </c>
      <c r="Z22" s="90" t="s">
        <v>121</v>
      </c>
      <c r="AA22" s="90" t="s">
        <v>120</v>
      </c>
    </row>
    <row r="23" spans="1:27" ht="60" customHeight="1" x14ac:dyDescent="0.25">
      <c r="A23" s="343"/>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82"/>
      <c r="B25" s="183"/>
      <c r="C25" s="183"/>
      <c r="D25" s="183"/>
      <c r="E25" s="183"/>
      <c r="F25" s="183"/>
      <c r="G25" s="185"/>
      <c r="H25" s="185"/>
      <c r="I25" s="185"/>
      <c r="J25" s="184"/>
      <c r="K25" s="184"/>
      <c r="L25" s="186"/>
      <c r="M25" s="186"/>
      <c r="N25" s="186"/>
      <c r="O25" s="187"/>
      <c r="P25" s="187"/>
      <c r="Q25" s="187"/>
      <c r="R25" s="185"/>
      <c r="S25" s="184"/>
      <c r="T25" s="184"/>
      <c r="U25" s="184"/>
      <c r="V25" s="188"/>
      <c r="W25" s="188"/>
      <c r="X25" s="182"/>
      <c r="Y25" s="182"/>
      <c r="Z25" s="182"/>
      <c r="AA25" s="182"/>
    </row>
    <row r="26" spans="1:27" s="60" customFormat="1" ht="60" customHeight="1" x14ac:dyDescent="0.25">
      <c r="A26" s="182"/>
      <c r="B26" s="183"/>
      <c r="C26" s="183"/>
      <c r="D26" s="183"/>
      <c r="E26" s="183"/>
      <c r="F26" s="94"/>
      <c r="G26" s="95"/>
      <c r="H26" s="95"/>
      <c r="I26" s="95"/>
      <c r="J26" s="184"/>
      <c r="K26" s="184"/>
      <c r="L26" s="186"/>
      <c r="M26" s="97"/>
      <c r="N26" s="98"/>
      <c r="O26" s="187"/>
      <c r="P26" s="187"/>
      <c r="Q26" s="98"/>
      <c r="R26" s="95"/>
      <c r="S26" s="96"/>
      <c r="T26" s="96"/>
      <c r="U26" s="96"/>
      <c r="V26" s="96"/>
      <c r="W26" s="98"/>
      <c r="X26" s="93"/>
      <c r="Y26" s="93"/>
      <c r="Z26" s="93"/>
      <c r="AA26" s="93"/>
    </row>
    <row r="27" spans="1:27" s="60" customFormat="1" ht="51.75" customHeight="1" x14ac:dyDescent="0.25">
      <c r="A27" s="182"/>
      <c r="B27" s="183"/>
      <c r="C27" s="183"/>
      <c r="D27" s="183"/>
      <c r="E27" s="183"/>
      <c r="F27" s="94"/>
      <c r="G27" s="95"/>
      <c r="H27" s="95"/>
      <c r="I27" s="95"/>
      <c r="J27" s="184"/>
      <c r="K27" s="184"/>
      <c r="L27" s="186"/>
      <c r="M27" s="97"/>
      <c r="N27" s="98"/>
      <c r="O27" s="187"/>
      <c r="P27" s="187"/>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40"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H_TP1100.PS.0055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15"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0" t="s">
        <v>467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5" t="s">
        <v>480</v>
      </c>
      <c r="C22" s="221" t="s">
        <v>652</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561</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500</v>
      </c>
      <c r="C24" s="34" t="s">
        <v>647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501</v>
      </c>
      <c r="C25" s="222" t="s">
        <v>648</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22" t="s">
        <v>562</v>
      </c>
      <c r="D26" s="27"/>
      <c r="E26" s="27"/>
      <c r="F26" s="27"/>
      <c r="G26" s="27"/>
      <c r="H26" s="27"/>
      <c r="I26" s="27"/>
      <c r="J26" s="27"/>
      <c r="K26" s="27"/>
      <c r="L26" s="27"/>
      <c r="M26" s="27"/>
      <c r="N26" s="27"/>
      <c r="O26" s="27"/>
      <c r="P26" s="27"/>
      <c r="Q26" s="27"/>
      <c r="R26" s="27"/>
      <c r="S26" s="27"/>
      <c r="T26" s="27"/>
      <c r="U26" s="27"/>
    </row>
    <row r="27" spans="1:21" ht="408.75" customHeight="1" x14ac:dyDescent="0.25">
      <c r="A27" s="28" t="s">
        <v>58</v>
      </c>
      <c r="B27" s="30" t="s">
        <v>481</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37"/>
      <c r="AB6" s="13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37"/>
      <c r="AB7" s="137"/>
    </row>
    <row r="8" spans="1:28" x14ac:dyDescent="0.25">
      <c r="A8" s="314" t="str">
        <f>'1. паспорт местоположение'!A9:C9</f>
        <v xml:space="preserve">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8"/>
      <c r="AB8" s="138"/>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9"/>
      <c r="AB9" s="13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37"/>
      <c r="AB10" s="137"/>
    </row>
    <row r="11" spans="1:28" x14ac:dyDescent="0.25">
      <c r="A11" s="314" t="str">
        <f>'1. паспорт местоположение'!A12:C12</f>
        <v>H_TP1100.PS.0055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8"/>
      <c r="AB11" s="138"/>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9"/>
      <c r="AB12" s="13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36" customHeight="1" x14ac:dyDescent="0.25">
      <c r="A14" s="315"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8"/>
      <c r="AB14" s="138"/>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9"/>
      <c r="AB15" s="13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7"/>
      <c r="AB16" s="14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7"/>
      <c r="AB17" s="14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7"/>
      <c r="AB18" s="14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7"/>
      <c r="AB19" s="14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8"/>
      <c r="AB20" s="14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8"/>
      <c r="AB21" s="148"/>
    </row>
    <row r="22" spans="1:28" x14ac:dyDescent="0.25">
      <c r="A22" s="351" t="s">
        <v>499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9"/>
      <c r="AB22" s="149"/>
    </row>
    <row r="23" spans="1:28" ht="32.25" customHeight="1" x14ac:dyDescent="0.25">
      <c r="A23" s="353" t="s">
        <v>354</v>
      </c>
      <c r="B23" s="354"/>
      <c r="C23" s="354"/>
      <c r="D23" s="354"/>
      <c r="E23" s="354"/>
      <c r="F23" s="354"/>
      <c r="G23" s="354"/>
      <c r="H23" s="354"/>
      <c r="I23" s="354"/>
      <c r="J23" s="354"/>
      <c r="K23" s="354"/>
      <c r="L23" s="355"/>
      <c r="M23" s="352" t="s">
        <v>355</v>
      </c>
      <c r="N23" s="352"/>
      <c r="O23" s="352"/>
      <c r="P23" s="352"/>
      <c r="Q23" s="352"/>
      <c r="R23" s="352"/>
      <c r="S23" s="352"/>
      <c r="T23" s="352"/>
      <c r="U23" s="352"/>
      <c r="V23" s="352"/>
      <c r="W23" s="352"/>
      <c r="X23" s="352"/>
      <c r="Y23" s="352"/>
      <c r="Z23" s="352"/>
    </row>
    <row r="24" spans="1:28" ht="151.5" customHeight="1" x14ac:dyDescent="0.25">
      <c r="A24" s="87" t="s">
        <v>238</v>
      </c>
      <c r="B24" s="88" t="s">
        <v>267</v>
      </c>
      <c r="C24" s="87" t="s">
        <v>348</v>
      </c>
      <c r="D24" s="87" t="s">
        <v>239</v>
      </c>
      <c r="E24" s="87" t="s">
        <v>349</v>
      </c>
      <c r="F24" s="87" t="s">
        <v>351</v>
      </c>
      <c r="G24" s="87" t="s">
        <v>350</v>
      </c>
      <c r="H24" s="87" t="s">
        <v>240</v>
      </c>
      <c r="I24" s="87" t="s">
        <v>352</v>
      </c>
      <c r="J24" s="87" t="s">
        <v>272</v>
      </c>
      <c r="K24" s="88" t="s">
        <v>266</v>
      </c>
      <c r="L24" s="88" t="s">
        <v>241</v>
      </c>
      <c r="M24" s="89" t="s">
        <v>286</v>
      </c>
      <c r="N24" s="88" t="s">
        <v>510</v>
      </c>
      <c r="O24" s="87" t="s">
        <v>283</v>
      </c>
      <c r="P24" s="87" t="s">
        <v>284</v>
      </c>
      <c r="Q24" s="87" t="s">
        <v>282</v>
      </c>
      <c r="R24" s="87" t="s">
        <v>240</v>
      </c>
      <c r="S24" s="87" t="s">
        <v>281</v>
      </c>
      <c r="T24" s="87" t="s">
        <v>280</v>
      </c>
      <c r="U24" s="87" t="s">
        <v>347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t="s">
        <v>332</v>
      </c>
      <c r="B26" s="86"/>
      <c r="C26" s="82" t="s">
        <v>334</v>
      </c>
      <c r="D26" s="82" t="s">
        <v>335</v>
      </c>
      <c r="E26" s="82" t="s">
        <v>336</v>
      </c>
      <c r="F26" s="82" t="s">
        <v>277</v>
      </c>
      <c r="G26" s="82" t="s">
        <v>337</v>
      </c>
      <c r="H26" s="82" t="s">
        <v>240</v>
      </c>
      <c r="I26" s="82" t="s">
        <v>338</v>
      </c>
      <c r="J26" s="82" t="s">
        <v>339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333</v>
      </c>
      <c r="B32" s="86"/>
      <c r="C32" s="82" t="s">
        <v>340</v>
      </c>
      <c r="D32" s="82" t="s">
        <v>341</v>
      </c>
      <c r="E32" s="82" t="s">
        <v>342</v>
      </c>
      <c r="F32" s="82" t="s">
        <v>343</v>
      </c>
      <c r="G32" s="82" t="s">
        <v>344</v>
      </c>
      <c r="H32" s="82" t="s">
        <v>240</v>
      </c>
      <c r="I32" s="82" t="s">
        <v>345</v>
      </c>
      <c r="J32" s="82" t="s">
        <v>346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 xml:space="preserve">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4" t="str">
        <f>'1. паспорт местоположение'!A12:C12</f>
        <v>H_TP1100.PS.0055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9" t="s">
        <v>476</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0" t="s">
        <v>5</v>
      </c>
      <c r="B19" s="320" t="s">
        <v>87</v>
      </c>
      <c r="C19" s="320" t="s">
        <v>86</v>
      </c>
      <c r="D19" s="320" t="s">
        <v>75</v>
      </c>
      <c r="E19" s="356" t="s">
        <v>85</v>
      </c>
      <c r="F19" s="357"/>
      <c r="G19" s="357"/>
      <c r="H19" s="357"/>
      <c r="I19" s="358"/>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96"/>
  <sheetViews>
    <sheetView view="pageBreakPreview" topLeftCell="A10" zoomScale="85" zoomScaleSheetLayoutView="85" workbookViewId="0">
      <selection activeCell="AK26" sqref="AK26:AL26"/>
    </sheetView>
  </sheetViews>
  <sheetFormatPr defaultColWidth="9.140625" defaultRowHeight="15" outlineLevelRow="1"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95" width="12.7109375" style="102" customWidth="1"/>
    <col min="96"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329</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62"/>
      <c r="B8" s="162"/>
      <c r="C8" s="162"/>
      <c r="D8" s="162"/>
      <c r="E8" s="162"/>
      <c r="F8" s="162"/>
      <c r="G8" s="162"/>
      <c r="H8" s="162"/>
      <c r="I8" s="162"/>
      <c r="J8" s="162"/>
      <c r="K8" s="162"/>
      <c r="L8" s="137"/>
      <c r="M8" s="137"/>
      <c r="N8" s="137"/>
      <c r="O8" s="137"/>
      <c r="P8" s="137"/>
      <c r="Q8" s="137"/>
      <c r="R8" s="137"/>
      <c r="S8" s="137"/>
      <c r="T8" s="137"/>
      <c r="U8" s="137"/>
      <c r="V8" s="137"/>
      <c r="W8" s="137"/>
      <c r="X8" s="137"/>
      <c r="Y8" s="137"/>
    </row>
    <row r="9" spans="1:44" s="12" customFormat="1" ht="18.75" customHeight="1" x14ac:dyDescent="0.2">
      <c r="A9" s="314" t="str">
        <f>'4. паспортбюджет'!A9:O9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2"/>
      <c r="B11" s="162"/>
      <c r="C11" s="162"/>
      <c r="D11" s="162"/>
      <c r="E11" s="162"/>
      <c r="F11" s="162"/>
      <c r="G11" s="162"/>
      <c r="H11" s="162"/>
      <c r="I11" s="162"/>
      <c r="J11" s="162"/>
      <c r="K11" s="162"/>
      <c r="L11" s="137"/>
      <c r="M11" s="137"/>
      <c r="N11" s="137"/>
      <c r="O11" s="137"/>
      <c r="P11" s="137"/>
      <c r="Q11" s="137"/>
      <c r="R11" s="137"/>
      <c r="S11" s="137"/>
      <c r="T11" s="137"/>
      <c r="U11" s="137"/>
      <c r="V11" s="137"/>
      <c r="W11" s="137"/>
      <c r="X11" s="137"/>
      <c r="Y11" s="137"/>
    </row>
    <row r="12" spans="1:44" s="12" customFormat="1" ht="18.75" customHeight="1" x14ac:dyDescent="0.2">
      <c r="A12" s="314" t="str">
        <f>'4. паспортбюджет'!A12:O12</f>
        <v>H_TP1100.PS.0055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34.5" customHeight="1" x14ac:dyDescent="0.2">
      <c r="A15" s="315" t="str">
        <f>'4. паспортбюджет'!A15:O15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50"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50" s="3" customFormat="1" ht="15" customHeight="1" x14ac:dyDescent="0.2">
      <c r="A18" s="311" t="s">
        <v>477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50" ht="18.75" x14ac:dyDescent="0.25">
      <c r="AO19" s="166"/>
      <c r="AP19" s="166"/>
      <c r="AQ19" s="166"/>
      <c r="AR19" s="39"/>
    </row>
    <row r="20" spans="1:50" ht="18.75" x14ac:dyDescent="0.25">
      <c r="AO20" s="166"/>
      <c r="AP20" s="166"/>
      <c r="AQ20" s="166"/>
      <c r="AR20" s="39"/>
    </row>
    <row r="21" spans="1:50" ht="18.75" x14ac:dyDescent="0.3">
      <c r="AO21" s="166"/>
      <c r="AP21" s="166"/>
      <c r="AQ21" s="166"/>
      <c r="AR21" s="15"/>
    </row>
    <row r="22" spans="1:50" ht="20.25" customHeight="1" x14ac:dyDescent="0.3">
      <c r="AO22" s="166"/>
      <c r="AP22" s="166"/>
      <c r="AQ22" s="166"/>
      <c r="AR22" s="15"/>
    </row>
    <row r="23" spans="1:50"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50" s="244" customFormat="1" ht="18.75" customHeight="1" thickBot="1" x14ac:dyDescent="0.3">
      <c r="A24" s="242" t="s">
        <v>513</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N24" s="245"/>
      <c r="AO24" s="246"/>
      <c r="AP24" s="246"/>
      <c r="AQ24" s="246"/>
      <c r="AR24" s="246"/>
    </row>
    <row r="25" spans="1:50" s="244" customFormat="1" ht="18.75" customHeight="1" x14ac:dyDescent="0.25">
      <c r="A25" s="434" t="s">
        <v>633</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6"/>
      <c r="AK25" s="437">
        <f>'6.2. Паспорт фин осв ввод'!D30*1000000</f>
        <v>32727382</v>
      </c>
      <c r="AL25" s="438"/>
      <c r="AN25" s="247" t="s">
        <v>514</v>
      </c>
      <c r="AO25" s="248"/>
      <c r="AP25" s="248"/>
    </row>
    <row r="26" spans="1:50" s="244" customFormat="1" ht="15.75" customHeight="1" x14ac:dyDescent="0.25">
      <c r="A26" s="403" t="s">
        <v>515</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26"/>
      <c r="AL26" s="427"/>
      <c r="AN26" s="432" t="s">
        <v>516</v>
      </c>
      <c r="AO26" s="433"/>
      <c r="AP26" s="249">
        <v>0</v>
      </c>
    </row>
    <row r="27" spans="1:50" s="244" customFormat="1" ht="15.75" x14ac:dyDescent="0.25">
      <c r="A27" s="403" t="s">
        <v>517</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0">
        <v>25</v>
      </c>
      <c r="AL27" s="431"/>
      <c r="AN27" s="432" t="s">
        <v>518</v>
      </c>
      <c r="AO27" s="433"/>
      <c r="AP27" s="249" t="s">
        <v>634</v>
      </c>
    </row>
    <row r="28" spans="1:50" s="244" customFormat="1" ht="15" customHeight="1" x14ac:dyDescent="0.25">
      <c r="A28" s="403" t="s">
        <v>519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0">
        <v>1</v>
      </c>
      <c r="AL28" s="431"/>
      <c r="AN28" s="432" t="s">
        <v>635</v>
      </c>
      <c r="AO28" s="433"/>
      <c r="AP28" s="250">
        <v>-38254177.519135863</v>
      </c>
      <c r="AU28" s="251"/>
      <c r="AW28" s="252"/>
      <c r="AX28" s="252"/>
    </row>
    <row r="29" spans="1:50" s="244" customFormat="1" ht="15" customHeight="1" x14ac:dyDescent="0.25">
      <c r="A29" s="403" t="s">
        <v>520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24">
        <v>0</v>
      </c>
      <c r="AL29" s="425"/>
      <c r="AN29" s="432" t="s">
        <v>636</v>
      </c>
      <c r="AO29" s="433"/>
      <c r="AP29" s="253" t="s">
        <v>637</v>
      </c>
      <c r="AU29" s="251"/>
    </row>
    <row r="30" spans="1:50" s="244" customFormat="1" ht="15" customHeight="1" x14ac:dyDescent="0.25">
      <c r="A30" s="403" t="s">
        <v>638</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24">
        <v>1</v>
      </c>
      <c r="AL30" s="425"/>
      <c r="AU30" s="251"/>
    </row>
    <row r="31" spans="1:50" s="244" customFormat="1" ht="15.75" x14ac:dyDescent="0.25">
      <c r="A31" s="403" t="s">
        <v>328</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4">
        <v>1</v>
      </c>
      <c r="AL31" s="425"/>
      <c r="AU31" s="251"/>
    </row>
    <row r="32" spans="1:50" s="244" customFormat="1" ht="15.75" x14ac:dyDescent="0.25">
      <c r="A32" s="403" t="s">
        <v>312</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4">
        <v>0</v>
      </c>
      <c r="AL32" s="425"/>
    </row>
    <row r="33" spans="1:95" s="244" customFormat="1" ht="15.75" x14ac:dyDescent="0.25">
      <c r="A33" s="403" t="s">
        <v>327</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4">
        <v>1</v>
      </c>
      <c r="AL33" s="425"/>
    </row>
    <row r="34" spans="1:95" s="244" customFormat="1" ht="15.75" x14ac:dyDescent="0.25">
      <c r="A34" s="403" t="s">
        <v>326</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4">
        <v>1</v>
      </c>
      <c r="AL34" s="425"/>
    </row>
    <row r="35" spans="1:95" s="244" customFormat="1" ht="15.7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6"/>
      <c r="AL35" s="427"/>
    </row>
    <row r="36" spans="1:95" s="244" customFormat="1" ht="15.75" x14ac:dyDescent="0.25">
      <c r="A36" s="403" t="s">
        <v>305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17">
        <v>0.2</v>
      </c>
      <c r="AL36" s="418"/>
    </row>
    <row r="37" spans="1:95" s="244" customFormat="1" ht="15.75" x14ac:dyDescent="0.25">
      <c r="A37" s="403" t="s">
        <v>627</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4">
        <v>0</v>
      </c>
      <c r="AL37" s="425"/>
    </row>
    <row r="38" spans="1:95" s="244" customFormat="1" ht="15.75" x14ac:dyDescent="0.25">
      <c r="A38" s="403" t="s">
        <v>325</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6"/>
      <c r="AL38" s="427"/>
    </row>
    <row r="39" spans="1:95" s="244" customFormat="1" ht="15.75" x14ac:dyDescent="0.25">
      <c r="A39" s="403" t="s">
        <v>324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8">
        <v>0</v>
      </c>
      <c r="AL39" s="429"/>
    </row>
    <row r="40" spans="1:95" s="244" customFormat="1" ht="15.75" x14ac:dyDescent="0.25">
      <c r="A40" s="403" t="s">
        <v>615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6"/>
      <c r="AL40" s="427"/>
    </row>
    <row r="41" spans="1:95" s="244" customFormat="1" ht="15.75" x14ac:dyDescent="0.25">
      <c r="A41" s="403" t="s">
        <v>323</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17">
        <v>0</v>
      </c>
      <c r="AL41" s="418"/>
    </row>
    <row r="42" spans="1:95" s="244" customFormat="1" ht="15.75" x14ac:dyDescent="0.25">
      <c r="A42" s="403" t="s">
        <v>322</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17">
        <v>0</v>
      </c>
      <c r="AL42" s="418"/>
    </row>
    <row r="43" spans="1:95" s="244" customFormat="1" ht="15.75" x14ac:dyDescent="0.25">
      <c r="A43" s="403" t="s">
        <v>321</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17">
        <v>0</v>
      </c>
      <c r="AL43" s="418"/>
      <c r="BJ43" s="254"/>
    </row>
    <row r="44" spans="1:95" s="244" customFormat="1" ht="15.75" x14ac:dyDescent="0.25">
      <c r="A44" s="403" t="s">
        <v>320</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17">
        <v>0.13500000000000001</v>
      </c>
      <c r="AL44" s="418"/>
      <c r="BE44" s="255"/>
      <c r="BF44" s="255"/>
      <c r="BG44" s="255"/>
      <c r="BH44" s="255"/>
      <c r="BI44" s="255"/>
      <c r="BJ44" s="255"/>
    </row>
    <row r="45" spans="1:95" s="244" customFormat="1" ht="15.75" x14ac:dyDescent="0.25">
      <c r="A45" s="403" t="s">
        <v>319</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17">
        <v>1</v>
      </c>
      <c r="AL45" s="418"/>
    </row>
    <row r="46" spans="1:95" s="244" customFormat="1" ht="16.5" thickBot="1" x14ac:dyDescent="0.3">
      <c r="A46" s="419" t="s">
        <v>616</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22">
        <v>0.13500000000000001</v>
      </c>
      <c r="AL46" s="423"/>
    </row>
    <row r="47" spans="1:95" s="244" customFormat="1" ht="15.75" x14ac:dyDescent="0.25">
      <c r="A47" s="399" t="s">
        <v>318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2029</v>
      </c>
      <c r="AL47" s="392"/>
      <c r="AM47" s="256">
        <v>2030</v>
      </c>
      <c r="AN47" s="257">
        <v>2031</v>
      </c>
      <c r="AO47" s="257">
        <v>2032</v>
      </c>
      <c r="AP47" s="257">
        <v>2033</v>
      </c>
      <c r="AQ47" s="257">
        <v>2034</v>
      </c>
      <c r="AR47" s="257">
        <v>2035</v>
      </c>
      <c r="AS47" s="257">
        <v>2036</v>
      </c>
      <c r="AT47" s="257">
        <v>2037</v>
      </c>
      <c r="AU47" s="257">
        <v>2038</v>
      </c>
      <c r="AV47" s="257">
        <v>2039</v>
      </c>
      <c r="AW47" s="257">
        <v>2040</v>
      </c>
      <c r="AX47" s="257">
        <v>2041</v>
      </c>
      <c r="AY47" s="257">
        <v>2042</v>
      </c>
      <c r="AZ47" s="257">
        <v>2043</v>
      </c>
      <c r="BA47" s="257">
        <v>2044</v>
      </c>
      <c r="BB47" s="257">
        <v>2045</v>
      </c>
      <c r="BC47" s="257">
        <v>2046</v>
      </c>
      <c r="BD47" s="257">
        <v>2047</v>
      </c>
      <c r="BE47" s="257">
        <v>2048</v>
      </c>
      <c r="BF47" s="257">
        <v>2049</v>
      </c>
      <c r="BG47" s="257">
        <v>2050</v>
      </c>
      <c r="BH47" s="257">
        <v>2051</v>
      </c>
      <c r="BI47" s="257">
        <v>2052</v>
      </c>
      <c r="BJ47" s="257">
        <v>2053</v>
      </c>
      <c r="BK47" s="257">
        <v>2054</v>
      </c>
      <c r="BL47" s="257" t="s">
        <v>627</v>
      </c>
      <c r="BM47" s="257" t="s">
        <v>627</v>
      </c>
      <c r="BN47" s="257" t="s">
        <v>627</v>
      </c>
      <c r="BO47" s="257" t="s">
        <v>627</v>
      </c>
      <c r="BP47" s="257" t="s">
        <v>627</v>
      </c>
      <c r="BQ47" s="257" t="s">
        <v>627</v>
      </c>
      <c r="BR47" s="257" t="s">
        <v>627</v>
      </c>
      <c r="BS47" s="257" t="s">
        <v>627</v>
      </c>
      <c r="BT47" s="257" t="s">
        <v>627</v>
      </c>
      <c r="BU47" s="257" t="s">
        <v>627</v>
      </c>
      <c r="BV47" s="257" t="s">
        <v>627</v>
      </c>
      <c r="BW47" s="257" t="s">
        <v>627</v>
      </c>
      <c r="BX47" s="257" t="s">
        <v>627</v>
      </c>
      <c r="BY47" s="257" t="s">
        <v>627</v>
      </c>
      <c r="BZ47" s="257" t="s">
        <v>627</v>
      </c>
      <c r="CA47" s="257" t="s">
        <v>627</v>
      </c>
      <c r="CB47" s="257" t="s">
        <v>627</v>
      </c>
      <c r="CC47" s="257" t="s">
        <v>627</v>
      </c>
      <c r="CD47" s="257" t="s">
        <v>627</v>
      </c>
      <c r="CE47" s="257" t="s">
        <v>627</v>
      </c>
      <c r="CF47" s="257" t="s">
        <v>627</v>
      </c>
      <c r="CG47" s="257" t="s">
        <v>627</v>
      </c>
      <c r="CH47" s="257" t="s">
        <v>627</v>
      </c>
      <c r="CI47" s="257" t="s">
        <v>627</v>
      </c>
      <c r="CJ47" s="257" t="s">
        <v>627</v>
      </c>
      <c r="CK47" s="257" t="s">
        <v>627</v>
      </c>
      <c r="CL47" s="257" t="s">
        <v>627</v>
      </c>
      <c r="CM47" s="257" t="s">
        <v>627</v>
      </c>
      <c r="CN47" s="257" t="s">
        <v>627</v>
      </c>
      <c r="CO47" s="257" t="s">
        <v>627</v>
      </c>
      <c r="CP47" s="257" t="s">
        <v>627</v>
      </c>
      <c r="CQ47" s="258" t="s">
        <v>627</v>
      </c>
    </row>
    <row r="48" spans="1:95" s="244" customFormat="1" ht="15.75" outlineLevel="1" x14ac:dyDescent="0.25">
      <c r="A48" s="403" t="s">
        <v>317</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0.04</v>
      </c>
      <c r="AL48" s="407"/>
      <c r="AM48" s="259">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c r="BA48" s="260">
        <v>0.04</v>
      </c>
      <c r="BB48" s="260">
        <v>0.04</v>
      </c>
      <c r="BC48" s="260">
        <v>0.04</v>
      </c>
      <c r="BD48" s="260">
        <v>0.04</v>
      </c>
      <c r="BE48" s="260">
        <v>0.04</v>
      </c>
      <c r="BF48" s="260">
        <v>0.04</v>
      </c>
      <c r="BG48" s="260">
        <v>0.04</v>
      </c>
      <c r="BH48" s="260">
        <v>0.04</v>
      </c>
      <c r="BI48" s="260">
        <v>0.04</v>
      </c>
      <c r="BJ48" s="260">
        <v>0.04</v>
      </c>
      <c r="BK48" s="260">
        <v>0.04</v>
      </c>
      <c r="BL48" s="260">
        <v>0.04</v>
      </c>
      <c r="BM48" s="260">
        <v>0.04</v>
      </c>
      <c r="BN48" s="260">
        <v>0.04</v>
      </c>
      <c r="BO48" s="260">
        <v>0.04</v>
      </c>
      <c r="BP48" s="260">
        <v>0.04</v>
      </c>
      <c r="BQ48" s="260">
        <v>0.04</v>
      </c>
      <c r="BR48" s="260">
        <v>0.04</v>
      </c>
      <c r="BS48" s="260">
        <v>0.04</v>
      </c>
      <c r="BT48" s="260">
        <v>0.04</v>
      </c>
      <c r="BU48" s="260">
        <v>0.04</v>
      </c>
      <c r="BV48" s="260">
        <v>0.04</v>
      </c>
      <c r="BW48" s="260">
        <v>0.04</v>
      </c>
      <c r="BX48" s="260">
        <v>0.04</v>
      </c>
      <c r="BY48" s="260">
        <v>0.04</v>
      </c>
      <c r="BZ48" s="260">
        <v>0.04</v>
      </c>
      <c r="CA48" s="260">
        <v>0.04</v>
      </c>
      <c r="CB48" s="260">
        <v>0.04</v>
      </c>
      <c r="CC48" s="260">
        <v>0.04</v>
      </c>
      <c r="CD48" s="260">
        <v>0.04</v>
      </c>
      <c r="CE48" s="260">
        <v>0.04</v>
      </c>
      <c r="CF48" s="260">
        <v>0.04</v>
      </c>
      <c r="CG48" s="260">
        <v>0.04</v>
      </c>
      <c r="CH48" s="260">
        <v>0.04</v>
      </c>
      <c r="CI48" s="260">
        <v>0.04</v>
      </c>
      <c r="CJ48" s="260">
        <v>0.04</v>
      </c>
      <c r="CK48" s="260">
        <v>0.04</v>
      </c>
      <c r="CL48" s="260">
        <v>0.04</v>
      </c>
      <c r="CM48" s="260">
        <v>0.04</v>
      </c>
      <c r="CN48" s="260">
        <v>0.04</v>
      </c>
      <c r="CO48" s="260">
        <v>0.04</v>
      </c>
      <c r="CP48" s="260">
        <v>0.04</v>
      </c>
      <c r="CQ48" s="261">
        <v>0.04</v>
      </c>
    </row>
    <row r="49" spans="1:95" s="244" customFormat="1" ht="15.75" outlineLevel="1" x14ac:dyDescent="0.25">
      <c r="A49" s="403" t="s">
        <v>316</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0.04</v>
      </c>
      <c r="AL49" s="407"/>
      <c r="AM49" s="259">
        <v>8.1600000000000117E-2</v>
      </c>
      <c r="AN49" s="260">
        <v>0.12486400000000009</v>
      </c>
      <c r="AO49" s="260">
        <v>0.16985856000000021</v>
      </c>
      <c r="AP49" s="260">
        <v>0.21665290240000035</v>
      </c>
      <c r="AQ49" s="260">
        <v>0.26531901849600037</v>
      </c>
      <c r="AR49" s="260">
        <v>0.31593177923584048</v>
      </c>
      <c r="AS49" s="260">
        <v>0.3685690504052741</v>
      </c>
      <c r="AT49" s="260">
        <v>0.42331181242148519</v>
      </c>
      <c r="AU49" s="260">
        <v>0.48024428491834459</v>
      </c>
      <c r="AV49" s="260">
        <v>0.53945405631507848</v>
      </c>
      <c r="AW49" s="260">
        <v>0.60103221856768174</v>
      </c>
      <c r="AX49" s="260">
        <v>0.66507350731038906</v>
      </c>
      <c r="AY49" s="260">
        <v>0.73167644760280459</v>
      </c>
      <c r="AZ49" s="260">
        <v>0.80094350550691673</v>
      </c>
      <c r="BA49" s="260">
        <v>0.87298124572719349</v>
      </c>
      <c r="BB49" s="260">
        <v>0.94790049555628131</v>
      </c>
      <c r="BC49" s="260">
        <v>1.0258165153785326</v>
      </c>
      <c r="BD49" s="260">
        <v>1.1068491759936738</v>
      </c>
      <c r="BE49" s="260">
        <v>1.1911231430334208</v>
      </c>
      <c r="BF49" s="260">
        <v>1.2787680687547578</v>
      </c>
      <c r="BG49" s="260">
        <v>1.369918791504948</v>
      </c>
      <c r="BH49" s="260">
        <v>1.4647155431651462</v>
      </c>
      <c r="BI49" s="260">
        <v>1.5633041648917523</v>
      </c>
      <c r="BJ49" s="260">
        <v>1.6658363314874225</v>
      </c>
      <c r="BK49" s="260">
        <v>1.7724697847469195</v>
      </c>
      <c r="BL49" s="260">
        <v>1.8833685761367964</v>
      </c>
      <c r="BM49" s="260">
        <v>1.9987033191822685</v>
      </c>
      <c r="BN49" s="260">
        <v>2.1186514519495594</v>
      </c>
      <c r="BO49" s="260">
        <v>2.2433975100275418</v>
      </c>
      <c r="BP49" s="260">
        <v>2.3731334104286437</v>
      </c>
      <c r="BQ49" s="260">
        <v>2.5080587468457893</v>
      </c>
      <c r="BR49" s="260">
        <v>2.6483810967196209</v>
      </c>
      <c r="BS49" s="260">
        <v>2.7943163405884057</v>
      </c>
      <c r="BT49" s="260">
        <v>2.9460889942119421</v>
      </c>
      <c r="BU49" s="260">
        <v>3.1039325539804201</v>
      </c>
      <c r="BV49" s="260">
        <v>3.2680898561396372</v>
      </c>
      <c r="BW49" s="260">
        <v>3.438813450385223</v>
      </c>
      <c r="BX49" s="260">
        <v>3.6163659884006325</v>
      </c>
      <c r="BY49" s="260">
        <v>3.8010206279366576</v>
      </c>
      <c r="BZ49" s="260">
        <v>3.993061453054124</v>
      </c>
      <c r="CA49" s="260">
        <v>4.1927839111762895</v>
      </c>
      <c r="CB49" s="260">
        <v>4.4004952676233415</v>
      </c>
      <c r="CC49" s="260">
        <v>4.6165150783282751</v>
      </c>
      <c r="CD49" s="260">
        <v>4.8411756814614062</v>
      </c>
      <c r="CE49" s="260">
        <v>5.0748227087198625</v>
      </c>
      <c r="CF49" s="260">
        <v>5.317815617068657</v>
      </c>
      <c r="CG49" s="260">
        <v>5.5705282417514033</v>
      </c>
      <c r="CH49" s="260">
        <v>5.8333493714214599</v>
      </c>
      <c r="CI49" s="260">
        <v>6.1066833462783183</v>
      </c>
      <c r="CJ49" s="261">
        <v>6.3909506801294516</v>
      </c>
      <c r="CK49" s="261">
        <v>6.6865887073346295</v>
      </c>
      <c r="CL49" s="261">
        <v>6.9940522556280147</v>
      </c>
      <c r="CM49" s="261">
        <v>7.3138143458531353</v>
      </c>
      <c r="CN49" s="261">
        <v>7.6463669196872601</v>
      </c>
      <c r="CO49" s="261">
        <v>7.9922215964747512</v>
      </c>
      <c r="CP49" s="261">
        <v>8.3519104603337411</v>
      </c>
      <c r="CQ49" s="261">
        <v>8.7259868787470918</v>
      </c>
    </row>
    <row r="50" spans="1:95" s="247" customFormat="1" ht="16.5" thickBot="1" x14ac:dyDescent="0.3">
      <c r="A50" s="408" t="s">
        <v>639</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v>0</v>
      </c>
      <c r="AL50" s="412"/>
      <c r="AM50" s="262">
        <v>0</v>
      </c>
      <c r="AN50" s="263">
        <v>0</v>
      </c>
      <c r="AO50" s="263">
        <v>0</v>
      </c>
      <c r="AP50" s="263">
        <v>0</v>
      </c>
      <c r="AQ50" s="263">
        <v>0</v>
      </c>
      <c r="AR50" s="263">
        <v>0</v>
      </c>
      <c r="AS50" s="263">
        <v>0</v>
      </c>
      <c r="AT50" s="263">
        <v>0</v>
      </c>
      <c r="AU50" s="263">
        <v>0</v>
      </c>
      <c r="AV50" s="263">
        <v>0</v>
      </c>
      <c r="AW50" s="263">
        <v>0</v>
      </c>
      <c r="AX50" s="263">
        <v>0</v>
      </c>
      <c r="AY50" s="263">
        <v>0</v>
      </c>
      <c r="AZ50" s="263">
        <v>0</v>
      </c>
      <c r="BA50" s="263">
        <v>0</v>
      </c>
      <c r="BB50" s="263">
        <v>0</v>
      </c>
      <c r="BC50" s="263">
        <v>0</v>
      </c>
      <c r="BD50" s="263">
        <v>0</v>
      </c>
      <c r="BE50" s="263">
        <v>0</v>
      </c>
      <c r="BF50" s="263">
        <v>0</v>
      </c>
      <c r="BG50" s="263">
        <v>0</v>
      </c>
      <c r="BH50" s="263">
        <v>0</v>
      </c>
      <c r="BI50" s="263">
        <v>0</v>
      </c>
      <c r="BJ50" s="263">
        <v>0</v>
      </c>
      <c r="BK50" s="263">
        <v>0</v>
      </c>
      <c r="BL50" s="263" t="s">
        <v>627</v>
      </c>
      <c r="BM50" s="263" t="s">
        <v>627</v>
      </c>
      <c r="BN50" s="263" t="s">
        <v>627</v>
      </c>
      <c r="BO50" s="263" t="s">
        <v>627</v>
      </c>
      <c r="BP50" s="263" t="s">
        <v>627</v>
      </c>
      <c r="BQ50" s="263" t="s">
        <v>627</v>
      </c>
      <c r="BR50" s="263" t="s">
        <v>627</v>
      </c>
      <c r="BS50" s="263" t="s">
        <v>627</v>
      </c>
      <c r="BT50" s="263" t="s">
        <v>627</v>
      </c>
      <c r="BU50" s="263" t="s">
        <v>627</v>
      </c>
      <c r="BV50" s="263" t="s">
        <v>627</v>
      </c>
      <c r="BW50" s="263" t="s">
        <v>627</v>
      </c>
      <c r="BX50" s="263" t="s">
        <v>627</v>
      </c>
      <c r="BY50" s="263" t="s">
        <v>627</v>
      </c>
      <c r="BZ50" s="263" t="s">
        <v>627</v>
      </c>
      <c r="CA50" s="263" t="s">
        <v>627</v>
      </c>
      <c r="CB50" s="263" t="s">
        <v>627</v>
      </c>
      <c r="CC50" s="263" t="s">
        <v>627</v>
      </c>
      <c r="CD50" s="263" t="s">
        <v>627</v>
      </c>
      <c r="CE50" s="263" t="s">
        <v>627</v>
      </c>
      <c r="CF50" s="263" t="s">
        <v>627</v>
      </c>
      <c r="CG50" s="263" t="s">
        <v>627</v>
      </c>
      <c r="CH50" s="263" t="s">
        <v>627</v>
      </c>
      <c r="CI50" s="263" t="s">
        <v>627</v>
      </c>
      <c r="CJ50" s="263" t="s">
        <v>627</v>
      </c>
      <c r="CK50" s="263" t="s">
        <v>627</v>
      </c>
      <c r="CL50" s="263" t="s">
        <v>627</v>
      </c>
      <c r="CM50" s="263" t="s">
        <v>627</v>
      </c>
      <c r="CN50" s="263" t="s">
        <v>627</v>
      </c>
      <c r="CO50" s="263" t="s">
        <v>627</v>
      </c>
      <c r="CP50" s="263" t="s">
        <v>627</v>
      </c>
      <c r="CQ50" s="264" t="s">
        <v>627</v>
      </c>
    </row>
    <row r="51" spans="1:95" s="244" customFormat="1" ht="15.75" hidden="1" customHeight="1" x14ac:dyDescent="0.25">
      <c r="A51" s="413" t="s">
        <v>640</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4"/>
      <c r="AK51" s="415">
        <v>0</v>
      </c>
      <c r="AL51" s="416"/>
      <c r="AM51" s="265">
        <v>0</v>
      </c>
      <c r="AN51" s="266">
        <v>0</v>
      </c>
      <c r="AO51" s="266">
        <v>0</v>
      </c>
      <c r="AP51" s="266">
        <v>0</v>
      </c>
      <c r="AQ51" s="266">
        <v>0</v>
      </c>
      <c r="AR51" s="266">
        <v>0</v>
      </c>
      <c r="AS51" s="266">
        <v>0</v>
      </c>
      <c r="AT51" s="266">
        <v>0</v>
      </c>
      <c r="AU51" s="266">
        <v>0</v>
      </c>
      <c r="AV51" s="266">
        <v>0</v>
      </c>
      <c r="AW51" s="266">
        <v>0</v>
      </c>
      <c r="AX51" s="266">
        <v>0</v>
      </c>
      <c r="AY51" s="266">
        <v>0</v>
      </c>
      <c r="AZ51" s="266">
        <v>0</v>
      </c>
      <c r="BA51" s="266">
        <v>0</v>
      </c>
      <c r="BB51" s="266">
        <v>0</v>
      </c>
      <c r="BC51" s="266">
        <v>0</v>
      </c>
      <c r="BD51" s="266">
        <v>0</v>
      </c>
      <c r="BE51" s="266">
        <v>0</v>
      </c>
      <c r="BF51" s="266">
        <v>0</v>
      </c>
      <c r="BG51" s="266">
        <v>0</v>
      </c>
      <c r="BH51" s="266">
        <v>0</v>
      </c>
      <c r="BI51" s="266">
        <v>0</v>
      </c>
      <c r="BJ51" s="266">
        <v>0</v>
      </c>
      <c r="BK51" s="266">
        <v>0</v>
      </c>
      <c r="BL51" s="266" t="s">
        <v>627</v>
      </c>
      <c r="BM51" s="266" t="s">
        <v>627</v>
      </c>
      <c r="BN51" s="266" t="s">
        <v>627</v>
      </c>
      <c r="BO51" s="266" t="s">
        <v>627</v>
      </c>
      <c r="BP51" s="266" t="s">
        <v>627</v>
      </c>
      <c r="BQ51" s="266" t="s">
        <v>627</v>
      </c>
      <c r="BR51" s="266" t="s">
        <v>627</v>
      </c>
      <c r="BS51" s="266" t="s">
        <v>627</v>
      </c>
      <c r="BT51" s="266" t="s">
        <v>627</v>
      </c>
      <c r="BU51" s="266" t="s">
        <v>627</v>
      </c>
      <c r="BV51" s="266" t="s">
        <v>627</v>
      </c>
      <c r="BW51" s="266" t="s">
        <v>627</v>
      </c>
      <c r="BX51" s="266" t="s">
        <v>627</v>
      </c>
      <c r="BY51" s="266" t="s">
        <v>627</v>
      </c>
      <c r="BZ51" s="266" t="s">
        <v>627</v>
      </c>
      <c r="CA51" s="266" t="s">
        <v>627</v>
      </c>
      <c r="CB51" s="266" t="s">
        <v>627</v>
      </c>
      <c r="CC51" s="266" t="s">
        <v>627</v>
      </c>
      <c r="CD51" s="266" t="s">
        <v>627</v>
      </c>
      <c r="CE51" s="266" t="s">
        <v>627</v>
      </c>
      <c r="CF51" s="266" t="s">
        <v>627</v>
      </c>
      <c r="CG51" s="266" t="s">
        <v>627</v>
      </c>
      <c r="CH51" s="266" t="s">
        <v>627</v>
      </c>
      <c r="CI51" s="266" t="s">
        <v>627</v>
      </c>
      <c r="CJ51" s="266" t="s">
        <v>627</v>
      </c>
      <c r="CK51" s="266" t="s">
        <v>627</v>
      </c>
      <c r="CL51" s="266" t="s">
        <v>627</v>
      </c>
      <c r="CM51" s="266" t="s">
        <v>627</v>
      </c>
      <c r="CN51" s="266" t="s">
        <v>627</v>
      </c>
      <c r="CO51" s="266" t="s">
        <v>627</v>
      </c>
      <c r="CP51" s="266" t="s">
        <v>627</v>
      </c>
      <c r="CQ51" s="266" t="s">
        <v>627</v>
      </c>
    </row>
    <row r="52" spans="1:95" s="244" customFormat="1" ht="15.75" hidden="1" customHeight="1" x14ac:dyDescent="0.25">
      <c r="A52" s="393" t="s">
        <v>641</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2"/>
      <c r="AL52" s="383"/>
      <c r="AM52" s="267">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v>0</v>
      </c>
      <c r="BL52" s="268" t="s">
        <v>627</v>
      </c>
      <c r="BM52" s="268" t="s">
        <v>627</v>
      </c>
      <c r="BN52" s="268" t="s">
        <v>627</v>
      </c>
      <c r="BO52" s="268" t="s">
        <v>627</v>
      </c>
      <c r="BP52" s="268" t="s">
        <v>627</v>
      </c>
      <c r="BQ52" s="268" t="s">
        <v>627</v>
      </c>
      <c r="BR52" s="268" t="s">
        <v>627</v>
      </c>
      <c r="BS52" s="268" t="s">
        <v>627</v>
      </c>
      <c r="BT52" s="268" t="s">
        <v>627</v>
      </c>
      <c r="BU52" s="268" t="s">
        <v>627</v>
      </c>
      <c r="BV52" s="268" t="s">
        <v>627</v>
      </c>
      <c r="BW52" s="268" t="s">
        <v>627</v>
      </c>
      <c r="BX52" s="268" t="s">
        <v>627</v>
      </c>
      <c r="BY52" s="268" t="s">
        <v>627</v>
      </c>
      <c r="BZ52" s="268" t="s">
        <v>627</v>
      </c>
      <c r="CA52" s="268" t="s">
        <v>627</v>
      </c>
      <c r="CB52" s="268" t="s">
        <v>627</v>
      </c>
      <c r="CC52" s="268" t="s">
        <v>627</v>
      </c>
      <c r="CD52" s="268" t="s">
        <v>627</v>
      </c>
      <c r="CE52" s="268" t="s">
        <v>627</v>
      </c>
      <c r="CF52" s="268" t="s">
        <v>627</v>
      </c>
      <c r="CG52" s="268" t="s">
        <v>627</v>
      </c>
      <c r="CH52" s="268" t="s">
        <v>627</v>
      </c>
      <c r="CI52" s="268" t="s">
        <v>627</v>
      </c>
      <c r="CJ52" s="268" t="s">
        <v>627</v>
      </c>
      <c r="CK52" s="268" t="s">
        <v>627</v>
      </c>
      <c r="CL52" s="268" t="s">
        <v>627</v>
      </c>
      <c r="CM52" s="268" t="s">
        <v>627</v>
      </c>
      <c r="CN52" s="268" t="s">
        <v>627</v>
      </c>
      <c r="CO52" s="268" t="s">
        <v>627</v>
      </c>
      <c r="CP52" s="268" t="s">
        <v>627</v>
      </c>
      <c r="CQ52" s="268" t="s">
        <v>627</v>
      </c>
    </row>
    <row r="53" spans="1:95" s="244" customFormat="1" ht="15.75" hidden="1" customHeight="1" x14ac:dyDescent="0.25">
      <c r="A53" s="393" t="s">
        <v>642</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v>0</v>
      </c>
      <c r="AL53" s="396"/>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v>0</v>
      </c>
      <c r="BG53" s="270">
        <v>0</v>
      </c>
      <c r="BH53" s="270">
        <v>0</v>
      </c>
      <c r="BI53" s="270">
        <v>0</v>
      </c>
      <c r="BJ53" s="270">
        <v>0</v>
      </c>
      <c r="BK53" s="270">
        <v>0</v>
      </c>
      <c r="BL53" s="270" t="s">
        <v>627</v>
      </c>
      <c r="BM53" s="270" t="s">
        <v>627</v>
      </c>
      <c r="BN53" s="270" t="s">
        <v>627</v>
      </c>
      <c r="BO53" s="270" t="s">
        <v>627</v>
      </c>
      <c r="BP53" s="270" t="s">
        <v>627</v>
      </c>
      <c r="BQ53" s="270" t="s">
        <v>627</v>
      </c>
      <c r="BR53" s="270" t="s">
        <v>627</v>
      </c>
      <c r="BS53" s="270" t="s">
        <v>627</v>
      </c>
      <c r="BT53" s="270" t="s">
        <v>627</v>
      </c>
      <c r="BU53" s="270" t="s">
        <v>627</v>
      </c>
      <c r="BV53" s="270" t="s">
        <v>627</v>
      </c>
      <c r="BW53" s="270" t="s">
        <v>627</v>
      </c>
      <c r="BX53" s="270" t="s">
        <v>627</v>
      </c>
      <c r="BY53" s="270" t="s">
        <v>627</v>
      </c>
      <c r="BZ53" s="270" t="s">
        <v>627</v>
      </c>
      <c r="CA53" s="270" t="s">
        <v>627</v>
      </c>
      <c r="CB53" s="270" t="s">
        <v>627</v>
      </c>
      <c r="CC53" s="270" t="s">
        <v>627</v>
      </c>
      <c r="CD53" s="270" t="s">
        <v>627</v>
      </c>
      <c r="CE53" s="270" t="s">
        <v>627</v>
      </c>
      <c r="CF53" s="270" t="s">
        <v>627</v>
      </c>
      <c r="CG53" s="270" t="s">
        <v>627</v>
      </c>
      <c r="CH53" s="270" t="s">
        <v>627</v>
      </c>
      <c r="CI53" s="270" t="s">
        <v>627</v>
      </c>
      <c r="CJ53" s="270" t="s">
        <v>627</v>
      </c>
      <c r="CK53" s="270" t="s">
        <v>627</v>
      </c>
      <c r="CL53" s="270" t="s">
        <v>627</v>
      </c>
      <c r="CM53" s="270" t="s">
        <v>627</v>
      </c>
      <c r="CN53" s="270" t="s">
        <v>627</v>
      </c>
      <c r="CO53" s="270" t="s">
        <v>627</v>
      </c>
      <c r="CP53" s="270" t="s">
        <v>627</v>
      </c>
      <c r="CQ53" s="270" t="s">
        <v>627</v>
      </c>
    </row>
    <row r="54" spans="1:95" s="244" customFormat="1" ht="16.5" hidden="1" customHeight="1" thickBot="1" x14ac:dyDescent="0.3">
      <c r="A54" s="397" t="s">
        <v>643</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82"/>
      <c r="AL54" s="383"/>
      <c r="AM54" s="271"/>
      <c r="AN54" s="272"/>
      <c r="AO54" s="272"/>
      <c r="AP54" s="272"/>
      <c r="AQ54" s="272"/>
      <c r="AR54" s="272"/>
      <c r="AS54" s="272"/>
      <c r="AT54" s="272"/>
      <c r="AU54" s="272"/>
      <c r="AV54" s="272"/>
      <c r="AW54" s="272"/>
      <c r="AX54" s="272"/>
      <c r="AY54" s="272"/>
      <c r="AZ54" s="272"/>
      <c r="BA54" s="272"/>
      <c r="BB54" s="272"/>
      <c r="BC54" s="272"/>
      <c r="BD54" s="272"/>
      <c r="BE54" s="272"/>
      <c r="BF54" s="272"/>
      <c r="BG54" s="272"/>
      <c r="BH54" s="272"/>
      <c r="BI54" s="272"/>
      <c r="BJ54" s="272"/>
      <c r="BK54" s="272"/>
      <c r="BL54" s="272"/>
      <c r="BM54" s="272"/>
      <c r="BN54" s="272"/>
      <c r="BO54" s="272"/>
      <c r="BP54" s="272"/>
      <c r="BQ54" s="272"/>
      <c r="BR54" s="272"/>
      <c r="BS54" s="272"/>
      <c r="BT54" s="272"/>
      <c r="BU54" s="272"/>
      <c r="BV54" s="272"/>
      <c r="BW54" s="272"/>
      <c r="BX54" s="272"/>
      <c r="BY54" s="272"/>
      <c r="BZ54" s="272"/>
      <c r="CA54" s="272"/>
      <c r="CB54" s="272"/>
      <c r="CC54" s="272"/>
      <c r="CD54" s="272"/>
      <c r="CE54" s="272"/>
      <c r="CF54" s="272"/>
      <c r="CG54" s="272"/>
      <c r="CH54" s="272"/>
      <c r="CI54" s="272"/>
      <c r="CJ54" s="272"/>
      <c r="CK54" s="272"/>
      <c r="CL54" s="272"/>
      <c r="CM54" s="272"/>
      <c r="CN54" s="272"/>
      <c r="CO54" s="272"/>
      <c r="CP54" s="272"/>
      <c r="CQ54" s="272"/>
    </row>
    <row r="55" spans="1:95" s="244" customFormat="1" ht="15.75" hidden="1" customHeight="1" x14ac:dyDescent="0.25"/>
    <row r="56" spans="1:95" s="244" customFormat="1" ht="15.75" hidden="1" customHeight="1" x14ac:dyDescent="0.25"/>
    <row r="57" spans="1:95" s="244" customFormat="1" ht="15.75" hidden="1" customHeight="1" x14ac:dyDescent="0.25"/>
    <row r="58" spans="1:95" s="244" customFormat="1" ht="15.75" hidden="1" customHeight="1" x14ac:dyDescent="0.25"/>
    <row r="59" spans="1:95" s="244" customFormat="1" ht="15.75" hidden="1" customHeight="1" x14ac:dyDescent="0.25"/>
    <row r="60" spans="1:95" s="244" customFormat="1" ht="15.75" hidden="1" customHeight="1" x14ac:dyDescent="0.25"/>
    <row r="61" spans="1:95" s="244" customFormat="1" ht="15.75" hidden="1" customHeight="1" x14ac:dyDescent="0.25"/>
    <row r="62" spans="1:95" s="244" customFormat="1" ht="16.5" thickBot="1" x14ac:dyDescent="0.3">
      <c r="A62" s="273"/>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4"/>
      <c r="AM62" s="274"/>
      <c r="AN62" s="274"/>
      <c r="AO62" s="274"/>
      <c r="AP62" s="274"/>
      <c r="AQ62" s="274"/>
      <c r="AR62" s="274"/>
      <c r="AS62" s="274"/>
      <c r="AT62" s="274"/>
      <c r="AU62" s="274"/>
      <c r="AV62" s="275"/>
      <c r="AW62" s="275"/>
      <c r="AX62" s="275"/>
      <c r="AY62" s="275"/>
      <c r="AZ62" s="275"/>
      <c r="BA62" s="275"/>
      <c r="BB62" s="275"/>
      <c r="BC62" s="275"/>
      <c r="BD62" s="275"/>
      <c r="BE62" s="275"/>
      <c r="BF62" s="275"/>
    </row>
    <row r="63" spans="1:95" s="251" customFormat="1" ht="15.75" x14ac:dyDescent="0.25">
      <c r="A63" s="389" t="s">
        <v>617</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v>2029</v>
      </c>
      <c r="AL63" s="392"/>
      <c r="AM63" s="300">
        <v>2030</v>
      </c>
      <c r="AN63" s="300">
        <v>2031</v>
      </c>
      <c r="AO63" s="300">
        <v>2032</v>
      </c>
      <c r="AP63" s="300">
        <v>2033</v>
      </c>
      <c r="AQ63" s="300">
        <v>2034</v>
      </c>
      <c r="AR63" s="300">
        <v>2035</v>
      </c>
      <c r="AS63" s="300">
        <v>2036</v>
      </c>
      <c r="AT63" s="300">
        <v>2037</v>
      </c>
      <c r="AU63" s="300">
        <v>2038</v>
      </c>
      <c r="AV63" s="300">
        <v>2039</v>
      </c>
      <c r="AW63" s="300">
        <v>2040</v>
      </c>
      <c r="AX63" s="300">
        <v>2041</v>
      </c>
      <c r="AY63" s="300">
        <v>2042</v>
      </c>
      <c r="AZ63" s="300">
        <v>2043</v>
      </c>
      <c r="BA63" s="300">
        <v>2044</v>
      </c>
      <c r="BB63" s="300">
        <v>2045</v>
      </c>
      <c r="BC63" s="300">
        <v>2046</v>
      </c>
      <c r="BD63" s="300">
        <v>2047</v>
      </c>
      <c r="BE63" s="300">
        <v>2048</v>
      </c>
      <c r="BF63" s="300">
        <v>2049</v>
      </c>
      <c r="BG63" s="300">
        <v>2050</v>
      </c>
      <c r="BH63" s="300">
        <v>2051</v>
      </c>
      <c r="BI63" s="300">
        <v>2052</v>
      </c>
      <c r="BJ63" s="300">
        <v>2053</v>
      </c>
      <c r="BK63" s="300">
        <v>2054</v>
      </c>
      <c r="BL63" s="300" t="s">
        <v>627</v>
      </c>
      <c r="BM63" s="300" t="s">
        <v>627</v>
      </c>
      <c r="BN63" s="300" t="s">
        <v>627</v>
      </c>
      <c r="BO63" s="300" t="s">
        <v>627</v>
      </c>
      <c r="BP63" s="300" t="s">
        <v>627</v>
      </c>
      <c r="BQ63" s="300" t="s">
        <v>627</v>
      </c>
      <c r="BR63" s="300" t="s">
        <v>627</v>
      </c>
      <c r="BS63" s="300" t="s">
        <v>627</v>
      </c>
      <c r="BT63" s="300" t="s">
        <v>627</v>
      </c>
      <c r="BU63" s="300" t="s">
        <v>627</v>
      </c>
      <c r="BV63" s="300" t="s">
        <v>627</v>
      </c>
      <c r="BW63" s="300" t="s">
        <v>627</v>
      </c>
      <c r="BX63" s="300" t="s">
        <v>627</v>
      </c>
      <c r="BY63" s="300" t="s">
        <v>627</v>
      </c>
      <c r="BZ63" s="300" t="s">
        <v>627</v>
      </c>
      <c r="CA63" s="300" t="s">
        <v>627</v>
      </c>
      <c r="CB63" s="300" t="s">
        <v>627</v>
      </c>
      <c r="CC63" s="300" t="s">
        <v>627</v>
      </c>
      <c r="CD63" s="300" t="s">
        <v>627</v>
      </c>
      <c r="CE63" s="300" t="s">
        <v>627</v>
      </c>
      <c r="CF63" s="300" t="s">
        <v>627</v>
      </c>
      <c r="CG63" s="300" t="s">
        <v>627</v>
      </c>
      <c r="CH63" s="300" t="s">
        <v>627</v>
      </c>
      <c r="CI63" s="300" t="s">
        <v>627</v>
      </c>
      <c r="CJ63" s="300" t="s">
        <v>627</v>
      </c>
      <c r="CK63" s="300" t="s">
        <v>627</v>
      </c>
      <c r="CL63" s="300" t="s">
        <v>627</v>
      </c>
      <c r="CM63" s="300" t="s">
        <v>627</v>
      </c>
      <c r="CN63" s="300" t="s">
        <v>627</v>
      </c>
      <c r="CO63" s="300" t="s">
        <v>627</v>
      </c>
      <c r="CP63" s="300" t="s">
        <v>627</v>
      </c>
      <c r="CQ63" s="276" t="s">
        <v>627</v>
      </c>
    </row>
    <row r="64" spans="1:95" s="247" customFormat="1" x14ac:dyDescent="0.25">
      <c r="A64" s="364" t="s">
        <v>315</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v>0</v>
      </c>
      <c r="AL64" s="367"/>
      <c r="AM64" s="277">
        <v>0</v>
      </c>
      <c r="AN64" s="277">
        <v>0</v>
      </c>
      <c r="AO64" s="277">
        <v>0</v>
      </c>
      <c r="AP64" s="277">
        <v>0</v>
      </c>
      <c r="AQ64" s="277">
        <v>0</v>
      </c>
      <c r="AR64" s="277">
        <v>0</v>
      </c>
      <c r="AS64" s="277">
        <v>0</v>
      </c>
      <c r="AT64" s="277">
        <v>0</v>
      </c>
      <c r="AU64" s="277">
        <v>0</v>
      </c>
      <c r="AV64" s="277">
        <v>0</v>
      </c>
      <c r="AW64" s="277">
        <v>0</v>
      </c>
      <c r="AX64" s="277">
        <v>0</v>
      </c>
      <c r="AY64" s="277">
        <v>0</v>
      </c>
      <c r="AZ64" s="277">
        <v>0</v>
      </c>
      <c r="BA64" s="277">
        <v>0</v>
      </c>
      <c r="BB64" s="277">
        <v>0</v>
      </c>
      <c r="BC64" s="277">
        <v>0</v>
      </c>
      <c r="BD64" s="277">
        <v>0</v>
      </c>
      <c r="BE64" s="277">
        <v>0</v>
      </c>
      <c r="BF64" s="277">
        <v>0</v>
      </c>
      <c r="BG64" s="277">
        <v>0</v>
      </c>
      <c r="BH64" s="277">
        <v>0</v>
      </c>
      <c r="BI64" s="277">
        <v>0</v>
      </c>
      <c r="BJ64" s="277">
        <v>0</v>
      </c>
      <c r="BK64" s="277">
        <v>0</v>
      </c>
      <c r="BL64" s="277" t="s">
        <v>627</v>
      </c>
      <c r="BM64" s="277" t="s">
        <v>627</v>
      </c>
      <c r="BN64" s="277" t="s">
        <v>627</v>
      </c>
      <c r="BO64" s="277" t="s">
        <v>627</v>
      </c>
      <c r="BP64" s="277" t="s">
        <v>627</v>
      </c>
      <c r="BQ64" s="277" t="s">
        <v>627</v>
      </c>
      <c r="BR64" s="277" t="s">
        <v>627</v>
      </c>
      <c r="BS64" s="277" t="s">
        <v>627</v>
      </c>
      <c r="BT64" s="277" t="s">
        <v>627</v>
      </c>
      <c r="BU64" s="277" t="s">
        <v>627</v>
      </c>
      <c r="BV64" s="277" t="s">
        <v>627</v>
      </c>
      <c r="BW64" s="277" t="s">
        <v>627</v>
      </c>
      <c r="BX64" s="277" t="s">
        <v>627</v>
      </c>
      <c r="BY64" s="277" t="s">
        <v>627</v>
      </c>
      <c r="BZ64" s="277" t="s">
        <v>627</v>
      </c>
      <c r="CA64" s="277" t="s">
        <v>627</v>
      </c>
      <c r="CB64" s="277" t="s">
        <v>627</v>
      </c>
      <c r="CC64" s="277" t="s">
        <v>627</v>
      </c>
      <c r="CD64" s="277" t="s">
        <v>627</v>
      </c>
      <c r="CE64" s="277" t="s">
        <v>627</v>
      </c>
      <c r="CF64" s="277" t="s">
        <v>627</v>
      </c>
      <c r="CG64" s="277" t="s">
        <v>627</v>
      </c>
      <c r="CH64" s="277" t="s">
        <v>627</v>
      </c>
      <c r="CI64" s="277" t="s">
        <v>627</v>
      </c>
      <c r="CJ64" s="277" t="s">
        <v>627</v>
      </c>
      <c r="CK64" s="277" t="s">
        <v>627</v>
      </c>
      <c r="CL64" s="277" t="s">
        <v>627</v>
      </c>
      <c r="CM64" s="277" t="s">
        <v>627</v>
      </c>
      <c r="CN64" s="277" t="s">
        <v>627</v>
      </c>
      <c r="CO64" s="277" t="s">
        <v>627</v>
      </c>
      <c r="CP64" s="277" t="s">
        <v>627</v>
      </c>
      <c r="CQ64" s="278" t="s">
        <v>627</v>
      </c>
    </row>
    <row r="65" spans="1:95" s="244" customFormat="1" ht="15.75" x14ac:dyDescent="0.25">
      <c r="A65" s="364" t="s">
        <v>314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76">
        <v>0</v>
      </c>
      <c r="AL65" s="377"/>
      <c r="AM65" s="279">
        <v>-629203.91379999998</v>
      </c>
      <c r="AN65" s="279">
        <v>-616363.01760000002</v>
      </c>
      <c r="AO65" s="279">
        <v>-603522.12139999995</v>
      </c>
      <c r="AP65" s="279">
        <v>-590681.22519999999</v>
      </c>
      <c r="AQ65" s="279">
        <v>-577840.32900000003</v>
      </c>
      <c r="AR65" s="279">
        <v>-564999.43279999995</v>
      </c>
      <c r="AS65" s="279">
        <v>-552158.53659999999</v>
      </c>
      <c r="AT65" s="279">
        <v>-539317.64039999992</v>
      </c>
      <c r="AU65" s="279">
        <v>-526476.74419999996</v>
      </c>
      <c r="AV65" s="279">
        <v>-513635.848</v>
      </c>
      <c r="AW65" s="279">
        <v>-500794.95180000004</v>
      </c>
      <c r="AX65" s="279">
        <v>-487954.05559999996</v>
      </c>
      <c r="AY65" s="279">
        <v>-475113.1594</v>
      </c>
      <c r="AZ65" s="279">
        <v>-462272.26319999999</v>
      </c>
      <c r="BA65" s="279">
        <v>-449431.36700000003</v>
      </c>
      <c r="BB65" s="279">
        <v>-436590.47080000001</v>
      </c>
      <c r="BC65" s="279">
        <v>-423749.57459999999</v>
      </c>
      <c r="BD65" s="279">
        <v>-410908.67840000003</v>
      </c>
      <c r="BE65" s="279">
        <v>-398067.78220000007</v>
      </c>
      <c r="BF65" s="279">
        <v>-385226.88600000006</v>
      </c>
      <c r="BG65" s="279">
        <v>-372385.98979999998</v>
      </c>
      <c r="BH65" s="279">
        <v>-359545.09360000008</v>
      </c>
      <c r="BI65" s="279">
        <v>-346704.19740000006</v>
      </c>
      <c r="BJ65" s="279">
        <v>-333863.30120000005</v>
      </c>
      <c r="BK65" s="279">
        <v>-321022.40500000009</v>
      </c>
      <c r="BL65" s="279" t="s">
        <v>627</v>
      </c>
      <c r="BM65" s="279" t="s">
        <v>627</v>
      </c>
      <c r="BN65" s="279" t="s">
        <v>627</v>
      </c>
      <c r="BO65" s="279" t="s">
        <v>627</v>
      </c>
      <c r="BP65" s="279" t="s">
        <v>627</v>
      </c>
      <c r="BQ65" s="279" t="s">
        <v>627</v>
      </c>
      <c r="BR65" s="279" t="s">
        <v>627</v>
      </c>
      <c r="BS65" s="279" t="s">
        <v>627</v>
      </c>
      <c r="BT65" s="279" t="s">
        <v>627</v>
      </c>
      <c r="BU65" s="279" t="s">
        <v>627</v>
      </c>
      <c r="BV65" s="279" t="s">
        <v>627</v>
      </c>
      <c r="BW65" s="279" t="s">
        <v>627</v>
      </c>
      <c r="BX65" s="279" t="s">
        <v>627</v>
      </c>
      <c r="BY65" s="279" t="s">
        <v>627</v>
      </c>
      <c r="BZ65" s="279" t="s">
        <v>627</v>
      </c>
      <c r="CA65" s="279" t="s">
        <v>627</v>
      </c>
      <c r="CB65" s="279" t="s">
        <v>627</v>
      </c>
      <c r="CC65" s="279" t="s">
        <v>627</v>
      </c>
      <c r="CD65" s="279" t="s">
        <v>627</v>
      </c>
      <c r="CE65" s="279" t="s">
        <v>627</v>
      </c>
      <c r="CF65" s="279" t="s">
        <v>627</v>
      </c>
      <c r="CG65" s="279" t="s">
        <v>627</v>
      </c>
      <c r="CH65" s="279" t="s">
        <v>627</v>
      </c>
      <c r="CI65" s="279" t="s">
        <v>627</v>
      </c>
      <c r="CJ65" s="279" t="s">
        <v>627</v>
      </c>
      <c r="CK65" s="279" t="s">
        <v>627</v>
      </c>
      <c r="CL65" s="279" t="s">
        <v>627</v>
      </c>
      <c r="CM65" s="279" t="s">
        <v>627</v>
      </c>
      <c r="CN65" s="279" t="s">
        <v>627</v>
      </c>
      <c r="CO65" s="279" t="s">
        <v>627</v>
      </c>
      <c r="CP65" s="279" t="s">
        <v>627</v>
      </c>
      <c r="CQ65" s="280" t="s">
        <v>627</v>
      </c>
    </row>
    <row r="66" spans="1:95" s="244" customFormat="1" ht="15.75" x14ac:dyDescent="0.25">
      <c r="A66" s="364" t="s">
        <v>313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6">
        <v>0</v>
      </c>
      <c r="AL66" s="377"/>
      <c r="AM66" s="279">
        <v>0</v>
      </c>
      <c r="AN66" s="279">
        <v>0</v>
      </c>
      <c r="AO66" s="279">
        <v>0</v>
      </c>
      <c r="AP66" s="279">
        <v>0</v>
      </c>
      <c r="AQ66" s="279">
        <v>0</v>
      </c>
      <c r="AR66" s="279">
        <v>0</v>
      </c>
      <c r="AS66" s="279">
        <v>0</v>
      </c>
      <c r="AT66" s="279">
        <v>0</v>
      </c>
      <c r="AU66" s="279">
        <v>0</v>
      </c>
      <c r="AV66" s="279">
        <v>0</v>
      </c>
      <c r="AW66" s="279">
        <v>0</v>
      </c>
      <c r="AX66" s="279">
        <v>0</v>
      </c>
      <c r="AY66" s="279">
        <v>0</v>
      </c>
      <c r="AZ66" s="279">
        <v>0</v>
      </c>
      <c r="BA66" s="279">
        <v>0</v>
      </c>
      <c r="BB66" s="279">
        <v>0</v>
      </c>
      <c r="BC66" s="279">
        <v>0</v>
      </c>
      <c r="BD66" s="279">
        <v>0</v>
      </c>
      <c r="BE66" s="279">
        <v>0</v>
      </c>
      <c r="BF66" s="279">
        <v>0</v>
      </c>
      <c r="BG66" s="279">
        <v>0</v>
      </c>
      <c r="BH66" s="279">
        <v>0</v>
      </c>
      <c r="BI66" s="279">
        <v>0</v>
      </c>
      <c r="BJ66" s="279">
        <v>0</v>
      </c>
      <c r="BK66" s="279">
        <v>0</v>
      </c>
      <c r="BL66" s="279" t="s">
        <v>627</v>
      </c>
      <c r="BM66" s="279" t="s">
        <v>627</v>
      </c>
      <c r="BN66" s="279" t="s">
        <v>627</v>
      </c>
      <c r="BO66" s="279" t="s">
        <v>627</v>
      </c>
      <c r="BP66" s="279" t="s">
        <v>627</v>
      </c>
      <c r="BQ66" s="279" t="s">
        <v>627</v>
      </c>
      <c r="BR66" s="279" t="s">
        <v>627</v>
      </c>
      <c r="BS66" s="279" t="s">
        <v>627</v>
      </c>
      <c r="BT66" s="279" t="s">
        <v>627</v>
      </c>
      <c r="BU66" s="279" t="s">
        <v>627</v>
      </c>
      <c r="BV66" s="279" t="s">
        <v>627</v>
      </c>
      <c r="BW66" s="279" t="s">
        <v>627</v>
      </c>
      <c r="BX66" s="279" t="s">
        <v>627</v>
      </c>
      <c r="BY66" s="279" t="s">
        <v>627</v>
      </c>
      <c r="BZ66" s="279" t="s">
        <v>627</v>
      </c>
      <c r="CA66" s="279" t="s">
        <v>627</v>
      </c>
      <c r="CB66" s="279" t="s">
        <v>627</v>
      </c>
      <c r="CC66" s="279" t="s">
        <v>627</v>
      </c>
      <c r="CD66" s="279" t="s">
        <v>627</v>
      </c>
      <c r="CE66" s="279" t="s">
        <v>627</v>
      </c>
      <c r="CF66" s="279" t="s">
        <v>627</v>
      </c>
      <c r="CG66" s="279" t="s">
        <v>627</v>
      </c>
      <c r="CH66" s="279" t="s">
        <v>627</v>
      </c>
      <c r="CI66" s="279" t="s">
        <v>627</v>
      </c>
      <c r="CJ66" s="279" t="s">
        <v>627</v>
      </c>
      <c r="CK66" s="279" t="s">
        <v>627</v>
      </c>
      <c r="CL66" s="279" t="s">
        <v>627</v>
      </c>
      <c r="CM66" s="279" t="s">
        <v>627</v>
      </c>
      <c r="CN66" s="279" t="s">
        <v>627</v>
      </c>
      <c r="CO66" s="279" t="s">
        <v>627</v>
      </c>
      <c r="CP66" s="279" t="s">
        <v>627</v>
      </c>
      <c r="CQ66" s="280" t="s">
        <v>627</v>
      </c>
    </row>
    <row r="67" spans="1:95" s="244" customFormat="1" ht="15.75" x14ac:dyDescent="0.25">
      <c r="A67" s="364" t="s">
        <v>312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6">
        <v>0</v>
      </c>
      <c r="AL67" s="377"/>
      <c r="AM67" s="279">
        <v>0</v>
      </c>
      <c r="AN67" s="279">
        <v>0</v>
      </c>
      <c r="AO67" s="279">
        <v>0</v>
      </c>
      <c r="AP67" s="279">
        <v>0</v>
      </c>
      <c r="AQ67" s="279">
        <v>0</v>
      </c>
      <c r="AR67" s="279">
        <v>0</v>
      </c>
      <c r="AS67" s="279">
        <v>0</v>
      </c>
      <c r="AT67" s="279">
        <v>0</v>
      </c>
      <c r="AU67" s="279">
        <v>0</v>
      </c>
      <c r="AV67" s="279">
        <v>0</v>
      </c>
      <c r="AW67" s="279">
        <v>0</v>
      </c>
      <c r="AX67" s="279">
        <v>0</v>
      </c>
      <c r="AY67" s="279">
        <v>0</v>
      </c>
      <c r="AZ67" s="279">
        <v>0</v>
      </c>
      <c r="BA67" s="279">
        <v>0</v>
      </c>
      <c r="BB67" s="279">
        <v>0</v>
      </c>
      <c r="BC67" s="279">
        <v>0</v>
      </c>
      <c r="BD67" s="279">
        <v>0</v>
      </c>
      <c r="BE67" s="279">
        <v>0</v>
      </c>
      <c r="BF67" s="279">
        <v>0</v>
      </c>
      <c r="BG67" s="279">
        <v>0</v>
      </c>
      <c r="BH67" s="279">
        <v>0</v>
      </c>
      <c r="BI67" s="279">
        <v>0</v>
      </c>
      <c r="BJ67" s="279">
        <v>0</v>
      </c>
      <c r="BK67" s="279">
        <v>0</v>
      </c>
      <c r="BL67" s="279" t="s">
        <v>627</v>
      </c>
      <c r="BM67" s="279" t="s">
        <v>627</v>
      </c>
      <c r="BN67" s="279" t="s">
        <v>627</v>
      </c>
      <c r="BO67" s="279" t="s">
        <v>627</v>
      </c>
      <c r="BP67" s="279" t="s">
        <v>627</v>
      </c>
      <c r="BQ67" s="279" t="s">
        <v>627</v>
      </c>
      <c r="BR67" s="279" t="s">
        <v>627</v>
      </c>
      <c r="BS67" s="279" t="s">
        <v>627</v>
      </c>
      <c r="BT67" s="279" t="s">
        <v>627</v>
      </c>
      <c r="BU67" s="279" t="s">
        <v>627</v>
      </c>
      <c r="BV67" s="279" t="s">
        <v>627</v>
      </c>
      <c r="BW67" s="279" t="s">
        <v>627</v>
      </c>
      <c r="BX67" s="279" t="s">
        <v>627</v>
      </c>
      <c r="BY67" s="279" t="s">
        <v>627</v>
      </c>
      <c r="BZ67" s="279" t="s">
        <v>627</v>
      </c>
      <c r="CA67" s="279" t="s">
        <v>627</v>
      </c>
      <c r="CB67" s="279" t="s">
        <v>627</v>
      </c>
      <c r="CC67" s="279" t="s">
        <v>627</v>
      </c>
      <c r="CD67" s="279" t="s">
        <v>627</v>
      </c>
      <c r="CE67" s="279" t="s">
        <v>627</v>
      </c>
      <c r="CF67" s="279" t="s">
        <v>627</v>
      </c>
      <c r="CG67" s="279" t="s">
        <v>627</v>
      </c>
      <c r="CH67" s="279" t="s">
        <v>627</v>
      </c>
      <c r="CI67" s="279" t="s">
        <v>627</v>
      </c>
      <c r="CJ67" s="279" t="s">
        <v>627</v>
      </c>
      <c r="CK67" s="279" t="s">
        <v>627</v>
      </c>
      <c r="CL67" s="279" t="s">
        <v>627</v>
      </c>
      <c r="CM67" s="279" t="s">
        <v>627</v>
      </c>
      <c r="CN67" s="279" t="s">
        <v>627</v>
      </c>
      <c r="CO67" s="279" t="s">
        <v>627</v>
      </c>
      <c r="CP67" s="279" t="s">
        <v>627</v>
      </c>
      <c r="CQ67" s="280" t="s">
        <v>627</v>
      </c>
    </row>
    <row r="68" spans="1:95" s="244" customFormat="1" ht="15.75" x14ac:dyDescent="0.25">
      <c r="A68" s="364" t="s">
        <v>627</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6">
        <v>0</v>
      </c>
      <c r="AL68" s="377"/>
      <c r="AM68" s="279">
        <v>0</v>
      </c>
      <c r="AN68" s="279">
        <v>0</v>
      </c>
      <c r="AO68" s="279">
        <v>0</v>
      </c>
      <c r="AP68" s="279">
        <v>0</v>
      </c>
      <c r="AQ68" s="279">
        <v>0</v>
      </c>
      <c r="AR68" s="279">
        <v>0</v>
      </c>
      <c r="AS68" s="279">
        <v>0</v>
      </c>
      <c r="AT68" s="279">
        <v>0</v>
      </c>
      <c r="AU68" s="279">
        <v>0</v>
      </c>
      <c r="AV68" s="279">
        <v>0</v>
      </c>
      <c r="AW68" s="279">
        <v>0</v>
      </c>
      <c r="AX68" s="279">
        <v>0</v>
      </c>
      <c r="AY68" s="279">
        <v>0</v>
      </c>
      <c r="AZ68" s="279">
        <v>0</v>
      </c>
      <c r="BA68" s="279">
        <v>0</v>
      </c>
      <c r="BB68" s="279">
        <v>0</v>
      </c>
      <c r="BC68" s="279">
        <v>0</v>
      </c>
      <c r="BD68" s="279">
        <v>0</v>
      </c>
      <c r="BE68" s="279">
        <v>0</v>
      </c>
      <c r="BF68" s="279">
        <v>0</v>
      </c>
      <c r="BG68" s="279">
        <v>0</v>
      </c>
      <c r="BH68" s="279">
        <v>0</v>
      </c>
      <c r="BI68" s="279">
        <v>0</v>
      </c>
      <c r="BJ68" s="279">
        <v>0</v>
      </c>
      <c r="BK68" s="279">
        <v>0</v>
      </c>
      <c r="BL68" s="279" t="s">
        <v>627</v>
      </c>
      <c r="BM68" s="279" t="s">
        <v>627</v>
      </c>
      <c r="BN68" s="279" t="s">
        <v>627</v>
      </c>
      <c r="BO68" s="279" t="s">
        <v>627</v>
      </c>
      <c r="BP68" s="279" t="s">
        <v>627</v>
      </c>
      <c r="BQ68" s="279" t="s">
        <v>627</v>
      </c>
      <c r="BR68" s="279" t="s">
        <v>627</v>
      </c>
      <c r="BS68" s="279" t="s">
        <v>627</v>
      </c>
      <c r="BT68" s="279" t="s">
        <v>627</v>
      </c>
      <c r="BU68" s="279" t="s">
        <v>627</v>
      </c>
      <c r="BV68" s="279" t="s">
        <v>627</v>
      </c>
      <c r="BW68" s="279" t="s">
        <v>627</v>
      </c>
      <c r="BX68" s="279" t="s">
        <v>627</v>
      </c>
      <c r="BY68" s="279" t="s">
        <v>627</v>
      </c>
      <c r="BZ68" s="279" t="s">
        <v>627</v>
      </c>
      <c r="CA68" s="279" t="s">
        <v>627</v>
      </c>
      <c r="CB68" s="279" t="s">
        <v>627</v>
      </c>
      <c r="CC68" s="279" t="s">
        <v>627</v>
      </c>
      <c r="CD68" s="279" t="s">
        <v>627</v>
      </c>
      <c r="CE68" s="279" t="s">
        <v>627</v>
      </c>
      <c r="CF68" s="279" t="s">
        <v>627</v>
      </c>
      <c r="CG68" s="279" t="s">
        <v>627</v>
      </c>
      <c r="CH68" s="279" t="s">
        <v>627</v>
      </c>
      <c r="CI68" s="279" t="s">
        <v>627</v>
      </c>
      <c r="CJ68" s="279" t="s">
        <v>627</v>
      </c>
      <c r="CK68" s="279" t="s">
        <v>627</v>
      </c>
      <c r="CL68" s="279" t="s">
        <v>627</v>
      </c>
      <c r="CM68" s="279" t="s">
        <v>627</v>
      </c>
      <c r="CN68" s="279" t="s">
        <v>627</v>
      </c>
      <c r="CO68" s="279" t="s">
        <v>627</v>
      </c>
      <c r="CP68" s="279" t="s">
        <v>627</v>
      </c>
      <c r="CQ68" s="280" t="s">
        <v>627</v>
      </c>
    </row>
    <row r="69" spans="1:95" s="244" customFormat="1" ht="15.75" x14ac:dyDescent="0.25">
      <c r="A69" s="364" t="s">
        <v>627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82"/>
      <c r="AL69" s="383"/>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c r="BG69" s="279">
        <v>0</v>
      </c>
      <c r="BH69" s="279">
        <v>0</v>
      </c>
      <c r="BI69" s="279">
        <v>0</v>
      </c>
      <c r="BJ69" s="279">
        <v>0</v>
      </c>
      <c r="BK69" s="279">
        <v>0</v>
      </c>
      <c r="BL69" s="279" t="s">
        <v>644</v>
      </c>
      <c r="BM69" s="279" t="s">
        <v>644</v>
      </c>
      <c r="BN69" s="279" t="s">
        <v>644</v>
      </c>
      <c r="BO69" s="279" t="s">
        <v>644</v>
      </c>
      <c r="BP69" s="279" t="s">
        <v>644</v>
      </c>
      <c r="BQ69" s="279" t="s">
        <v>644</v>
      </c>
      <c r="BR69" s="279" t="s">
        <v>644</v>
      </c>
      <c r="BS69" s="279" t="s">
        <v>644</v>
      </c>
      <c r="BT69" s="279" t="s">
        <v>644</v>
      </c>
      <c r="BU69" s="279" t="s">
        <v>644</v>
      </c>
      <c r="BV69" s="279" t="s">
        <v>644</v>
      </c>
      <c r="BW69" s="279" t="s">
        <v>644</v>
      </c>
      <c r="BX69" s="279" t="s">
        <v>644</v>
      </c>
      <c r="BY69" s="279" t="s">
        <v>644</v>
      </c>
      <c r="BZ69" s="279" t="s">
        <v>644</v>
      </c>
      <c r="CA69" s="279" t="s">
        <v>644</v>
      </c>
      <c r="CB69" s="279" t="s">
        <v>644</v>
      </c>
      <c r="CC69" s="279" t="s">
        <v>644</v>
      </c>
      <c r="CD69" s="279" t="s">
        <v>644</v>
      </c>
      <c r="CE69" s="279" t="s">
        <v>644</v>
      </c>
      <c r="CF69" s="279" t="s">
        <v>644</v>
      </c>
      <c r="CG69" s="279" t="s">
        <v>644</v>
      </c>
      <c r="CH69" s="279" t="s">
        <v>644</v>
      </c>
      <c r="CI69" s="279" t="s">
        <v>644</v>
      </c>
      <c r="CJ69" s="279" t="s">
        <v>644</v>
      </c>
      <c r="CK69" s="279" t="s">
        <v>644</v>
      </c>
      <c r="CL69" s="279" t="s">
        <v>644</v>
      </c>
      <c r="CM69" s="279" t="s">
        <v>644</v>
      </c>
      <c r="CN69" s="279" t="s">
        <v>644</v>
      </c>
      <c r="CO69" s="279" t="s">
        <v>644</v>
      </c>
      <c r="CP69" s="279" t="s">
        <v>644</v>
      </c>
      <c r="CQ69" s="280" t="s">
        <v>644</v>
      </c>
    </row>
    <row r="70" spans="1:95" s="244" customFormat="1" ht="15.75"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82"/>
      <c r="AL70" s="383"/>
      <c r="AM70" s="279">
        <v>-629203.91379999998</v>
      </c>
      <c r="AN70" s="279">
        <v>-616363.01760000002</v>
      </c>
      <c r="AO70" s="279">
        <v>-603522.12139999995</v>
      </c>
      <c r="AP70" s="279">
        <v>-590681.22519999999</v>
      </c>
      <c r="AQ70" s="279">
        <v>-577840.32900000003</v>
      </c>
      <c r="AR70" s="279">
        <v>-564999.43279999995</v>
      </c>
      <c r="AS70" s="279">
        <v>-552158.53659999999</v>
      </c>
      <c r="AT70" s="279">
        <v>-539317.64039999992</v>
      </c>
      <c r="AU70" s="279">
        <v>-526476.74419999996</v>
      </c>
      <c r="AV70" s="279">
        <v>-513635.848</v>
      </c>
      <c r="AW70" s="279">
        <v>-500794.95180000004</v>
      </c>
      <c r="AX70" s="279">
        <v>-487954.05559999996</v>
      </c>
      <c r="AY70" s="279">
        <v>-475113.1594</v>
      </c>
      <c r="AZ70" s="279">
        <v>-462272.26319999999</v>
      </c>
      <c r="BA70" s="279">
        <v>-449431.36700000003</v>
      </c>
      <c r="BB70" s="279">
        <v>-436590.47080000001</v>
      </c>
      <c r="BC70" s="279">
        <v>-423749.57459999999</v>
      </c>
      <c r="BD70" s="279">
        <v>-410908.67840000003</v>
      </c>
      <c r="BE70" s="279">
        <v>-398067.78220000007</v>
      </c>
      <c r="BF70" s="279">
        <v>-385226.88600000006</v>
      </c>
      <c r="BG70" s="279">
        <v>-372385.98979999998</v>
      </c>
      <c r="BH70" s="279">
        <v>-359545.09360000008</v>
      </c>
      <c r="BI70" s="279">
        <v>-346704.19740000006</v>
      </c>
      <c r="BJ70" s="279">
        <v>-333863.30120000005</v>
      </c>
      <c r="BK70" s="279">
        <v>-321022.40500000009</v>
      </c>
      <c r="BL70" s="279">
        <v>-4430161.2583663994</v>
      </c>
      <c r="BM70" s="279">
        <v>-4430161.2583663994</v>
      </c>
      <c r="BN70" s="279">
        <v>-4430161.2583663994</v>
      </c>
      <c r="BO70" s="279">
        <v>-4430161.2583663994</v>
      </c>
      <c r="BP70" s="279">
        <v>-4430161.2583663994</v>
      </c>
      <c r="BQ70" s="279">
        <v>-4430161.2583663994</v>
      </c>
      <c r="BR70" s="279">
        <v>-4430161.2583663994</v>
      </c>
      <c r="BS70" s="279">
        <v>-4430161.2583663994</v>
      </c>
      <c r="BT70" s="279">
        <v>-4430161.2583663994</v>
      </c>
      <c r="BU70" s="279">
        <v>-4430161.2583663994</v>
      </c>
      <c r="BV70" s="279">
        <v>-4430161.2583663994</v>
      </c>
      <c r="BW70" s="279">
        <v>-4430161.2583663994</v>
      </c>
      <c r="BX70" s="279">
        <v>-4430161.2583663994</v>
      </c>
      <c r="BY70" s="279">
        <v>-4430161.2583663994</v>
      </c>
      <c r="BZ70" s="279">
        <v>-4430161.2583663994</v>
      </c>
      <c r="CA70" s="279">
        <v>-4430161.2583663994</v>
      </c>
      <c r="CB70" s="279">
        <v>-4430161.2583663994</v>
      </c>
      <c r="CC70" s="279">
        <v>-4430161.2583663994</v>
      </c>
      <c r="CD70" s="279">
        <v>-4430161.2583663994</v>
      </c>
      <c r="CE70" s="279">
        <v>-4430161.2583663994</v>
      </c>
      <c r="CF70" s="279">
        <v>-4430161.2583663994</v>
      </c>
      <c r="CG70" s="279">
        <v>-4430161.2583663994</v>
      </c>
      <c r="CH70" s="279">
        <v>-4430161.2583663994</v>
      </c>
      <c r="CI70" s="279">
        <v>-4430161.2583663994</v>
      </c>
      <c r="CJ70" s="279">
        <v>-4430161.2583663994</v>
      </c>
      <c r="CK70" s="279">
        <v>-4430161.2583663994</v>
      </c>
      <c r="CL70" s="279">
        <v>-4430161.2583663994</v>
      </c>
      <c r="CM70" s="279">
        <v>-4430161.2583663994</v>
      </c>
      <c r="CN70" s="279">
        <v>-4430161.2583663994</v>
      </c>
      <c r="CO70" s="279">
        <v>-4430161.2583663994</v>
      </c>
      <c r="CP70" s="279">
        <v>-4430161.2583663994</v>
      </c>
      <c r="CQ70" s="279">
        <v>-4430161.2583663994</v>
      </c>
    </row>
    <row r="71" spans="1:95" s="247" customFormat="1" x14ac:dyDescent="0.25">
      <c r="A71" s="364" t="s">
        <v>618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v>0</v>
      </c>
      <c r="AL71" s="367"/>
      <c r="AM71" s="277">
        <v>-629203.91379999998</v>
      </c>
      <c r="AN71" s="277">
        <v>-616363.01760000002</v>
      </c>
      <c r="AO71" s="277">
        <v>-603522.12139999995</v>
      </c>
      <c r="AP71" s="277">
        <v>-590681.22519999999</v>
      </c>
      <c r="AQ71" s="277">
        <v>-577840.32900000003</v>
      </c>
      <c r="AR71" s="277">
        <v>-564999.43279999995</v>
      </c>
      <c r="AS71" s="277">
        <v>-552158.53659999999</v>
      </c>
      <c r="AT71" s="277">
        <v>-539317.64039999992</v>
      </c>
      <c r="AU71" s="277">
        <v>-526476.74419999996</v>
      </c>
      <c r="AV71" s="277">
        <v>-513635.848</v>
      </c>
      <c r="AW71" s="277">
        <v>-500794.95180000004</v>
      </c>
      <c r="AX71" s="277">
        <v>-487954.05559999996</v>
      </c>
      <c r="AY71" s="277">
        <v>-475113.1594</v>
      </c>
      <c r="AZ71" s="277">
        <v>-462272.26319999999</v>
      </c>
      <c r="BA71" s="277">
        <v>-449431.36700000003</v>
      </c>
      <c r="BB71" s="277">
        <v>-436590.47080000001</v>
      </c>
      <c r="BC71" s="277">
        <v>-423749.57459999999</v>
      </c>
      <c r="BD71" s="277">
        <v>-410908.67840000003</v>
      </c>
      <c r="BE71" s="277">
        <v>-398067.78220000007</v>
      </c>
      <c r="BF71" s="277">
        <v>-385226.88600000006</v>
      </c>
      <c r="BG71" s="277">
        <v>-372385.98979999998</v>
      </c>
      <c r="BH71" s="277">
        <v>-359545.09360000008</v>
      </c>
      <c r="BI71" s="277">
        <v>-346704.19740000006</v>
      </c>
      <c r="BJ71" s="277">
        <v>-333863.30120000005</v>
      </c>
      <c r="BK71" s="277">
        <v>-321022.40500000009</v>
      </c>
      <c r="BL71" s="277" t="s">
        <v>627</v>
      </c>
      <c r="BM71" s="277" t="s">
        <v>627</v>
      </c>
      <c r="BN71" s="277" t="s">
        <v>627</v>
      </c>
      <c r="BO71" s="277" t="s">
        <v>627</v>
      </c>
      <c r="BP71" s="277" t="s">
        <v>627</v>
      </c>
      <c r="BQ71" s="277" t="s">
        <v>627</v>
      </c>
      <c r="BR71" s="277" t="s">
        <v>627</v>
      </c>
      <c r="BS71" s="277" t="s">
        <v>627</v>
      </c>
      <c r="BT71" s="277" t="s">
        <v>627</v>
      </c>
      <c r="BU71" s="277" t="s">
        <v>627</v>
      </c>
      <c r="BV71" s="277" t="s">
        <v>627</v>
      </c>
      <c r="BW71" s="277" t="s">
        <v>627</v>
      </c>
      <c r="BX71" s="277" t="s">
        <v>627</v>
      </c>
      <c r="BY71" s="277" t="s">
        <v>627</v>
      </c>
      <c r="BZ71" s="277" t="s">
        <v>627</v>
      </c>
      <c r="CA71" s="277" t="s">
        <v>627</v>
      </c>
      <c r="CB71" s="277" t="s">
        <v>627</v>
      </c>
      <c r="CC71" s="277" t="s">
        <v>627</v>
      </c>
      <c r="CD71" s="277" t="s">
        <v>627</v>
      </c>
      <c r="CE71" s="277" t="s">
        <v>627</v>
      </c>
      <c r="CF71" s="277" t="s">
        <v>627</v>
      </c>
      <c r="CG71" s="277" t="s">
        <v>627</v>
      </c>
      <c r="CH71" s="277" t="s">
        <v>627</v>
      </c>
      <c r="CI71" s="277" t="s">
        <v>627</v>
      </c>
      <c r="CJ71" s="277" t="s">
        <v>627</v>
      </c>
      <c r="CK71" s="277" t="s">
        <v>627</v>
      </c>
      <c r="CL71" s="277" t="s">
        <v>627</v>
      </c>
      <c r="CM71" s="277" t="s">
        <v>627</v>
      </c>
      <c r="CN71" s="277" t="s">
        <v>627</v>
      </c>
      <c r="CO71" s="277" t="s">
        <v>627</v>
      </c>
      <c r="CP71" s="277" t="s">
        <v>627</v>
      </c>
      <c r="CQ71" s="278" t="s">
        <v>627</v>
      </c>
    </row>
    <row r="72" spans="1:95" s="244" customFormat="1" ht="15.75" x14ac:dyDescent="0.25">
      <c r="A72" s="364" t="s">
        <v>307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76">
        <v>0</v>
      </c>
      <c r="AL72" s="377"/>
      <c r="AM72" s="279">
        <v>-1167354.2</v>
      </c>
      <c r="AN72" s="279">
        <v>-1167354.2</v>
      </c>
      <c r="AO72" s="279">
        <v>-1167354.2</v>
      </c>
      <c r="AP72" s="279">
        <v>-1167354.2</v>
      </c>
      <c r="AQ72" s="279">
        <v>-1167354.2</v>
      </c>
      <c r="AR72" s="279">
        <v>-1167354.2</v>
      </c>
      <c r="AS72" s="279">
        <v>-1167354.2</v>
      </c>
      <c r="AT72" s="279">
        <v>-1167354.2</v>
      </c>
      <c r="AU72" s="279">
        <v>-1167354.2</v>
      </c>
      <c r="AV72" s="279">
        <v>-1167354.2</v>
      </c>
      <c r="AW72" s="279">
        <v>-1167354.2</v>
      </c>
      <c r="AX72" s="279">
        <v>-1167354.2</v>
      </c>
      <c r="AY72" s="279">
        <v>-1167354.2</v>
      </c>
      <c r="AZ72" s="279">
        <v>-1167354.2</v>
      </c>
      <c r="BA72" s="279">
        <v>-1167354.2</v>
      </c>
      <c r="BB72" s="279">
        <v>-1167354.2</v>
      </c>
      <c r="BC72" s="279">
        <v>-1167354.2</v>
      </c>
      <c r="BD72" s="279">
        <v>-1167354.2</v>
      </c>
      <c r="BE72" s="279">
        <v>-1167354.2</v>
      </c>
      <c r="BF72" s="279">
        <v>-1167354.2</v>
      </c>
      <c r="BG72" s="279">
        <v>-1167354.2</v>
      </c>
      <c r="BH72" s="279">
        <v>-1167354.2</v>
      </c>
      <c r="BI72" s="279">
        <v>-1167354.2</v>
      </c>
      <c r="BJ72" s="279">
        <v>-1167354.2</v>
      </c>
      <c r="BK72" s="279">
        <v>-1167354.2</v>
      </c>
      <c r="BL72" s="279" t="s">
        <v>644</v>
      </c>
      <c r="BM72" s="279" t="s">
        <v>644</v>
      </c>
      <c r="BN72" s="279" t="s">
        <v>644</v>
      </c>
      <c r="BO72" s="279" t="s">
        <v>644</v>
      </c>
      <c r="BP72" s="279" t="s">
        <v>644</v>
      </c>
      <c r="BQ72" s="279" t="s">
        <v>644</v>
      </c>
      <c r="BR72" s="279" t="s">
        <v>644</v>
      </c>
      <c r="BS72" s="279" t="s">
        <v>644</v>
      </c>
      <c r="BT72" s="279" t="s">
        <v>644</v>
      </c>
      <c r="BU72" s="279" t="s">
        <v>644</v>
      </c>
      <c r="BV72" s="279" t="s">
        <v>644</v>
      </c>
      <c r="BW72" s="279" t="s">
        <v>644</v>
      </c>
      <c r="BX72" s="279" t="s">
        <v>644</v>
      </c>
      <c r="BY72" s="279" t="s">
        <v>644</v>
      </c>
      <c r="BZ72" s="279" t="s">
        <v>644</v>
      </c>
      <c r="CA72" s="279" t="s">
        <v>644</v>
      </c>
      <c r="CB72" s="279" t="s">
        <v>644</v>
      </c>
      <c r="CC72" s="279" t="s">
        <v>644</v>
      </c>
      <c r="CD72" s="279" t="s">
        <v>644</v>
      </c>
      <c r="CE72" s="279" t="s">
        <v>644</v>
      </c>
      <c r="CF72" s="279" t="s">
        <v>644</v>
      </c>
      <c r="CG72" s="279" t="s">
        <v>644</v>
      </c>
      <c r="CH72" s="279" t="s">
        <v>644</v>
      </c>
      <c r="CI72" s="279" t="s">
        <v>644</v>
      </c>
      <c r="CJ72" s="279" t="s">
        <v>644</v>
      </c>
      <c r="CK72" s="279" t="s">
        <v>644</v>
      </c>
      <c r="CL72" s="279" t="s">
        <v>644</v>
      </c>
      <c r="CM72" s="279" t="s">
        <v>644</v>
      </c>
      <c r="CN72" s="279" t="s">
        <v>644</v>
      </c>
      <c r="CO72" s="279" t="s">
        <v>644</v>
      </c>
      <c r="CP72" s="279" t="s">
        <v>644</v>
      </c>
      <c r="CQ72" s="280" t="s">
        <v>644</v>
      </c>
    </row>
    <row r="73" spans="1:95" s="247" customFormat="1" x14ac:dyDescent="0.25">
      <c r="A73" s="364" t="s">
        <v>619</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6">
        <v>0</v>
      </c>
      <c r="AL73" s="367"/>
      <c r="AM73" s="277">
        <v>-1796558.1137999999</v>
      </c>
      <c r="AN73" s="277">
        <v>-1783717.2176000001</v>
      </c>
      <c r="AO73" s="277">
        <v>-1770876.3213999998</v>
      </c>
      <c r="AP73" s="277">
        <v>-1758035.4251999999</v>
      </c>
      <c r="AQ73" s="277">
        <v>-1745194.5290000001</v>
      </c>
      <c r="AR73" s="277">
        <v>-1732353.6327999998</v>
      </c>
      <c r="AS73" s="277">
        <v>-1719512.7365999999</v>
      </c>
      <c r="AT73" s="277">
        <v>-1706671.8403999999</v>
      </c>
      <c r="AU73" s="277">
        <v>-1693830.9441999998</v>
      </c>
      <c r="AV73" s="277">
        <v>-1680990.048</v>
      </c>
      <c r="AW73" s="277">
        <v>-1668149.1518000001</v>
      </c>
      <c r="AX73" s="277">
        <v>-1655308.2555999998</v>
      </c>
      <c r="AY73" s="277">
        <v>-1642467.3594</v>
      </c>
      <c r="AZ73" s="277">
        <v>-1629626.4631999999</v>
      </c>
      <c r="BA73" s="277">
        <v>-1616785.567</v>
      </c>
      <c r="BB73" s="277">
        <v>-1603944.6708</v>
      </c>
      <c r="BC73" s="277">
        <v>-1591103.7745999999</v>
      </c>
      <c r="BD73" s="277">
        <v>-1578262.8784</v>
      </c>
      <c r="BE73" s="277">
        <v>-1565421.9822</v>
      </c>
      <c r="BF73" s="277">
        <v>-1552581.0860000001</v>
      </c>
      <c r="BG73" s="277">
        <v>-1539740.1897999998</v>
      </c>
      <c r="BH73" s="277">
        <v>-1526899.2936</v>
      </c>
      <c r="BI73" s="277">
        <v>-1514058.3974000001</v>
      </c>
      <c r="BJ73" s="277">
        <v>-1501217.5012000001</v>
      </c>
      <c r="BK73" s="277">
        <v>-1488376.605</v>
      </c>
      <c r="BL73" s="277" t="s">
        <v>627</v>
      </c>
      <c r="BM73" s="277" t="s">
        <v>627</v>
      </c>
      <c r="BN73" s="277" t="s">
        <v>627</v>
      </c>
      <c r="BO73" s="277" t="s">
        <v>627</v>
      </c>
      <c r="BP73" s="277" t="s">
        <v>627</v>
      </c>
      <c r="BQ73" s="277" t="s">
        <v>627</v>
      </c>
      <c r="BR73" s="277" t="s">
        <v>627</v>
      </c>
      <c r="BS73" s="277" t="s">
        <v>627</v>
      </c>
      <c r="BT73" s="277" t="s">
        <v>627</v>
      </c>
      <c r="BU73" s="277" t="s">
        <v>627</v>
      </c>
      <c r="BV73" s="277" t="s">
        <v>627</v>
      </c>
      <c r="BW73" s="277" t="s">
        <v>627</v>
      </c>
      <c r="BX73" s="277" t="s">
        <v>627</v>
      </c>
      <c r="BY73" s="277" t="s">
        <v>627</v>
      </c>
      <c r="BZ73" s="277" t="s">
        <v>627</v>
      </c>
      <c r="CA73" s="277" t="s">
        <v>627</v>
      </c>
      <c r="CB73" s="277" t="s">
        <v>627</v>
      </c>
      <c r="CC73" s="277" t="s">
        <v>627</v>
      </c>
      <c r="CD73" s="277" t="s">
        <v>627</v>
      </c>
      <c r="CE73" s="277" t="s">
        <v>627</v>
      </c>
      <c r="CF73" s="277" t="s">
        <v>627</v>
      </c>
      <c r="CG73" s="277" t="s">
        <v>627</v>
      </c>
      <c r="CH73" s="277" t="s">
        <v>627</v>
      </c>
      <c r="CI73" s="277" t="s">
        <v>627</v>
      </c>
      <c r="CJ73" s="277" t="s">
        <v>627</v>
      </c>
      <c r="CK73" s="277" t="s">
        <v>627</v>
      </c>
      <c r="CL73" s="277" t="s">
        <v>627</v>
      </c>
      <c r="CM73" s="277" t="s">
        <v>627</v>
      </c>
      <c r="CN73" s="277" t="s">
        <v>627</v>
      </c>
      <c r="CO73" s="277" t="s">
        <v>627</v>
      </c>
      <c r="CP73" s="277" t="s">
        <v>627</v>
      </c>
      <c r="CQ73" s="278" t="s">
        <v>627</v>
      </c>
    </row>
    <row r="74" spans="1:95" s="244" customFormat="1" ht="15.75" x14ac:dyDescent="0.25">
      <c r="A74" s="364" t="s">
        <v>306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6">
        <v>0</v>
      </c>
      <c r="AL74" s="377"/>
      <c r="AM74" s="279">
        <v>0</v>
      </c>
      <c r="AN74" s="279">
        <v>0</v>
      </c>
      <c r="AO74" s="279">
        <v>0</v>
      </c>
      <c r="AP74" s="279">
        <v>0</v>
      </c>
      <c r="AQ74" s="279">
        <v>0</v>
      </c>
      <c r="AR74" s="279">
        <v>0</v>
      </c>
      <c r="AS74" s="279">
        <v>0</v>
      </c>
      <c r="AT74" s="279">
        <v>0</v>
      </c>
      <c r="AU74" s="279">
        <v>0</v>
      </c>
      <c r="AV74" s="279">
        <v>0</v>
      </c>
      <c r="AW74" s="279">
        <v>0</v>
      </c>
      <c r="AX74" s="279">
        <v>0</v>
      </c>
      <c r="AY74" s="279">
        <v>0</v>
      </c>
      <c r="AZ74" s="279">
        <v>0</v>
      </c>
      <c r="BA74" s="279">
        <v>0</v>
      </c>
      <c r="BB74" s="279">
        <v>0</v>
      </c>
      <c r="BC74" s="279">
        <v>0</v>
      </c>
      <c r="BD74" s="279">
        <v>0</v>
      </c>
      <c r="BE74" s="279">
        <v>0</v>
      </c>
      <c r="BF74" s="279">
        <v>0</v>
      </c>
      <c r="BG74" s="279">
        <v>0</v>
      </c>
      <c r="BH74" s="279">
        <v>0</v>
      </c>
      <c r="BI74" s="279">
        <v>0</v>
      </c>
      <c r="BJ74" s="279">
        <v>0</v>
      </c>
      <c r="BK74" s="279">
        <v>0</v>
      </c>
      <c r="BL74" s="279">
        <v>0</v>
      </c>
      <c r="BM74" s="279">
        <v>0</v>
      </c>
      <c r="BN74" s="279">
        <v>0</v>
      </c>
      <c r="BO74" s="279">
        <v>0</v>
      </c>
      <c r="BP74" s="279">
        <v>0</v>
      </c>
      <c r="BQ74" s="279">
        <v>0</v>
      </c>
      <c r="BR74" s="279">
        <v>0</v>
      </c>
      <c r="BS74" s="279">
        <v>0</v>
      </c>
      <c r="BT74" s="279">
        <v>0</v>
      </c>
      <c r="BU74" s="279">
        <v>0</v>
      </c>
      <c r="BV74" s="279">
        <v>0</v>
      </c>
      <c r="BW74" s="279">
        <v>0</v>
      </c>
      <c r="BX74" s="279">
        <v>0</v>
      </c>
      <c r="BY74" s="279">
        <v>0</v>
      </c>
      <c r="BZ74" s="279">
        <v>0</v>
      </c>
      <c r="CA74" s="279">
        <v>0</v>
      </c>
      <c r="CB74" s="279">
        <v>0</v>
      </c>
      <c r="CC74" s="279">
        <v>0</v>
      </c>
      <c r="CD74" s="279">
        <v>0</v>
      </c>
      <c r="CE74" s="279">
        <v>0</v>
      </c>
      <c r="CF74" s="279">
        <v>0</v>
      </c>
      <c r="CG74" s="279">
        <v>0</v>
      </c>
      <c r="CH74" s="279">
        <v>0</v>
      </c>
      <c r="CI74" s="279">
        <v>0</v>
      </c>
      <c r="CJ74" s="279">
        <v>0</v>
      </c>
      <c r="CK74" s="279">
        <v>0</v>
      </c>
      <c r="CL74" s="279">
        <v>0</v>
      </c>
      <c r="CM74" s="279">
        <v>0</v>
      </c>
      <c r="CN74" s="279">
        <v>0</v>
      </c>
      <c r="CO74" s="279">
        <v>0</v>
      </c>
      <c r="CP74" s="279">
        <v>0</v>
      </c>
      <c r="CQ74" s="280">
        <v>0</v>
      </c>
    </row>
    <row r="75" spans="1:95" s="247" customFormat="1" x14ac:dyDescent="0.25">
      <c r="A75" s="364" t="s">
        <v>310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6">
        <v>0</v>
      </c>
      <c r="AL75" s="367"/>
      <c r="AM75" s="277">
        <v>-1796558.1137999999</v>
      </c>
      <c r="AN75" s="277">
        <v>-1783717.2176000001</v>
      </c>
      <c r="AO75" s="277">
        <v>-1770876.3213999998</v>
      </c>
      <c r="AP75" s="277">
        <v>-1758035.4251999999</v>
      </c>
      <c r="AQ75" s="277">
        <v>-1745194.5290000001</v>
      </c>
      <c r="AR75" s="277">
        <v>-1732353.6327999998</v>
      </c>
      <c r="AS75" s="277">
        <v>-1719512.7365999999</v>
      </c>
      <c r="AT75" s="277">
        <v>-1706671.8403999999</v>
      </c>
      <c r="AU75" s="277">
        <v>-1693830.9441999998</v>
      </c>
      <c r="AV75" s="277">
        <v>-1680990.048</v>
      </c>
      <c r="AW75" s="277">
        <v>-1668149.1518000001</v>
      </c>
      <c r="AX75" s="277">
        <v>-1655308.2555999998</v>
      </c>
      <c r="AY75" s="277">
        <v>-1642467.3594</v>
      </c>
      <c r="AZ75" s="277">
        <v>-1629626.4631999999</v>
      </c>
      <c r="BA75" s="277">
        <v>-1616785.567</v>
      </c>
      <c r="BB75" s="277">
        <v>-1603944.6708</v>
      </c>
      <c r="BC75" s="277">
        <v>-1591103.7745999999</v>
      </c>
      <c r="BD75" s="277">
        <v>-1578262.8784</v>
      </c>
      <c r="BE75" s="277">
        <v>-1565421.9822</v>
      </c>
      <c r="BF75" s="277">
        <v>-1552581.0860000001</v>
      </c>
      <c r="BG75" s="277">
        <v>-1539740.1897999998</v>
      </c>
      <c r="BH75" s="277">
        <v>-1526899.2936</v>
      </c>
      <c r="BI75" s="277">
        <v>-1514058.3974000001</v>
      </c>
      <c r="BJ75" s="277">
        <v>-1501217.5012000001</v>
      </c>
      <c r="BK75" s="277">
        <v>-1488376.605</v>
      </c>
      <c r="BL75" s="277" t="e">
        <v>#VALUE!</v>
      </c>
      <c r="BM75" s="277" t="e">
        <v>#VALUE!</v>
      </c>
      <c r="BN75" s="277" t="e">
        <v>#VALUE!</v>
      </c>
      <c r="BO75" s="277" t="e">
        <v>#VALUE!</v>
      </c>
      <c r="BP75" s="277" t="e">
        <v>#VALUE!</v>
      </c>
      <c r="BQ75" s="277" t="e">
        <v>#VALUE!</v>
      </c>
      <c r="BR75" s="277" t="e">
        <v>#VALUE!</v>
      </c>
      <c r="BS75" s="277" t="e">
        <v>#VALUE!</v>
      </c>
      <c r="BT75" s="277" t="e">
        <v>#VALUE!</v>
      </c>
      <c r="BU75" s="277" t="e">
        <v>#VALUE!</v>
      </c>
      <c r="BV75" s="277" t="e">
        <v>#VALUE!</v>
      </c>
      <c r="BW75" s="277" t="e">
        <v>#VALUE!</v>
      </c>
      <c r="BX75" s="277" t="e">
        <v>#VALUE!</v>
      </c>
      <c r="BY75" s="277" t="e">
        <v>#VALUE!</v>
      </c>
      <c r="BZ75" s="277" t="e">
        <v>#VALUE!</v>
      </c>
      <c r="CA75" s="277" t="e">
        <v>#VALUE!</v>
      </c>
      <c r="CB75" s="277" t="e">
        <v>#VALUE!</v>
      </c>
      <c r="CC75" s="277" t="e">
        <v>#VALUE!</v>
      </c>
      <c r="CD75" s="277" t="e">
        <v>#VALUE!</v>
      </c>
      <c r="CE75" s="277" t="e">
        <v>#VALUE!</v>
      </c>
      <c r="CF75" s="277" t="e">
        <v>#VALUE!</v>
      </c>
      <c r="CG75" s="277" t="e">
        <v>#VALUE!</v>
      </c>
      <c r="CH75" s="277" t="e">
        <v>#VALUE!</v>
      </c>
      <c r="CI75" s="277" t="e">
        <v>#VALUE!</v>
      </c>
      <c r="CJ75" s="277" t="e">
        <v>#VALUE!</v>
      </c>
      <c r="CK75" s="277" t="e">
        <v>#VALUE!</v>
      </c>
      <c r="CL75" s="277" t="e">
        <v>#VALUE!</v>
      </c>
      <c r="CM75" s="277" t="e">
        <v>#VALUE!</v>
      </c>
      <c r="CN75" s="277" t="e">
        <v>#VALUE!</v>
      </c>
      <c r="CO75" s="277" t="e">
        <v>#VALUE!</v>
      </c>
      <c r="CP75" s="277" t="e">
        <v>#VALUE!</v>
      </c>
      <c r="CQ75" s="278" t="e">
        <v>#VALUE!</v>
      </c>
    </row>
    <row r="76" spans="1:95" s="244" customFormat="1" ht="15.75" x14ac:dyDescent="0.25">
      <c r="A76" s="364" t="s">
        <v>305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82"/>
      <c r="AL76" s="383"/>
      <c r="AM76" s="279">
        <v>359311.62276</v>
      </c>
      <c r="AN76" s="279">
        <v>356743.44352000003</v>
      </c>
      <c r="AO76" s="279">
        <v>354175.26428</v>
      </c>
      <c r="AP76" s="279">
        <v>351607.08504000003</v>
      </c>
      <c r="AQ76" s="279">
        <v>349038.90580000007</v>
      </c>
      <c r="AR76" s="279">
        <v>346470.72655999998</v>
      </c>
      <c r="AS76" s="279">
        <v>343902.54732000001</v>
      </c>
      <c r="AT76" s="279">
        <v>341334.36807999999</v>
      </c>
      <c r="AU76" s="279">
        <v>338766.18883999996</v>
      </c>
      <c r="AV76" s="279">
        <v>336198.00959999999</v>
      </c>
      <c r="AW76" s="279">
        <v>333629.83036000002</v>
      </c>
      <c r="AX76" s="279">
        <v>331061.65111999999</v>
      </c>
      <c r="AY76" s="279">
        <v>328493.47188000003</v>
      </c>
      <c r="AZ76" s="279">
        <v>325925.29264</v>
      </c>
      <c r="BA76" s="279">
        <v>323357.11340000003</v>
      </c>
      <c r="BB76" s="279">
        <v>320788.93416</v>
      </c>
      <c r="BC76" s="279">
        <v>318220.75491999998</v>
      </c>
      <c r="BD76" s="279">
        <v>315652.57568000001</v>
      </c>
      <c r="BE76" s="279">
        <v>313084.39643999998</v>
      </c>
      <c r="BF76" s="279">
        <v>310516.21720000001</v>
      </c>
      <c r="BG76" s="279">
        <v>307948.03795999999</v>
      </c>
      <c r="BH76" s="279">
        <v>305379.85872000002</v>
      </c>
      <c r="BI76" s="279">
        <v>302811.67948000005</v>
      </c>
      <c r="BJ76" s="279">
        <v>300243.50024000002</v>
      </c>
      <c r="BK76" s="279">
        <v>297675.321</v>
      </c>
      <c r="BL76" s="279" t="e">
        <v>#VALUE!</v>
      </c>
      <c r="BM76" s="279" t="e">
        <v>#VALUE!</v>
      </c>
      <c r="BN76" s="279" t="e">
        <v>#REF!</v>
      </c>
      <c r="BO76" s="279" t="e">
        <v>#REF!</v>
      </c>
      <c r="BP76" s="279" t="e">
        <v>#REF!</v>
      </c>
      <c r="BQ76" s="279" t="e">
        <v>#REF!</v>
      </c>
      <c r="BR76" s="279" t="e">
        <v>#REF!</v>
      </c>
      <c r="BS76" s="279" t="e">
        <v>#REF!</v>
      </c>
      <c r="BT76" s="279" t="e">
        <v>#REF!</v>
      </c>
      <c r="BU76" s="279" t="e">
        <v>#REF!</v>
      </c>
      <c r="BV76" s="279" t="e">
        <v>#REF!</v>
      </c>
      <c r="BW76" s="279" t="e">
        <v>#REF!</v>
      </c>
      <c r="BX76" s="279" t="e">
        <v>#REF!</v>
      </c>
      <c r="BY76" s="279" t="e">
        <v>#REF!</v>
      </c>
      <c r="BZ76" s="279" t="e">
        <v>#REF!</v>
      </c>
      <c r="CA76" s="279" t="e">
        <v>#REF!</v>
      </c>
      <c r="CB76" s="279" t="e">
        <v>#REF!</v>
      </c>
      <c r="CC76" s="279" t="e">
        <v>#REF!</v>
      </c>
      <c r="CD76" s="279" t="e">
        <v>#REF!</v>
      </c>
      <c r="CE76" s="279" t="e">
        <v>#REF!</v>
      </c>
      <c r="CF76" s="279" t="e">
        <v>#REF!</v>
      </c>
      <c r="CG76" s="279" t="e">
        <v>#REF!</v>
      </c>
      <c r="CH76" s="279" t="e">
        <v>#REF!</v>
      </c>
      <c r="CI76" s="279" t="e">
        <v>#REF!</v>
      </c>
      <c r="CJ76" s="279" t="e">
        <v>#REF!</v>
      </c>
      <c r="CK76" s="279" t="e">
        <v>#REF!</v>
      </c>
      <c r="CL76" s="279" t="e">
        <v>#REF!</v>
      </c>
      <c r="CM76" s="279" t="e">
        <v>#REF!</v>
      </c>
      <c r="CN76" s="279" t="e">
        <v>#REF!</v>
      </c>
      <c r="CO76" s="279" t="e">
        <v>#REF!</v>
      </c>
      <c r="CP76" s="279" t="e">
        <v>#REF!</v>
      </c>
      <c r="CQ76" s="280" t="e">
        <v>#REF!</v>
      </c>
    </row>
    <row r="77" spans="1:95" s="244" customFormat="1" ht="16.5" thickBot="1" x14ac:dyDescent="0.3">
      <c r="A77" s="384" t="s">
        <v>309</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v>0</v>
      </c>
      <c r="AL77" s="387"/>
      <c r="AM77" s="281">
        <v>-1437246.49104</v>
      </c>
      <c r="AN77" s="281">
        <v>-1426973.7740800001</v>
      </c>
      <c r="AO77" s="281">
        <v>-1416701.0571199998</v>
      </c>
      <c r="AP77" s="281">
        <v>-1406428.3401599999</v>
      </c>
      <c r="AQ77" s="281">
        <v>-1396155.6232</v>
      </c>
      <c r="AR77" s="281">
        <v>-1385882.9062399999</v>
      </c>
      <c r="AS77" s="281">
        <v>-1375610.18928</v>
      </c>
      <c r="AT77" s="281">
        <v>-1365337.4723199999</v>
      </c>
      <c r="AU77" s="281">
        <v>-1355064.7553599998</v>
      </c>
      <c r="AV77" s="281">
        <v>-1344792.0384</v>
      </c>
      <c r="AW77" s="281">
        <v>-1334519.3214400001</v>
      </c>
      <c r="AX77" s="281">
        <v>-1324246.6044799997</v>
      </c>
      <c r="AY77" s="281">
        <v>-1313973.8875199999</v>
      </c>
      <c r="AZ77" s="281">
        <v>-1303701.17056</v>
      </c>
      <c r="BA77" s="281">
        <v>-1293428.4536000001</v>
      </c>
      <c r="BB77" s="281">
        <v>-1283155.73664</v>
      </c>
      <c r="BC77" s="281">
        <v>-1272883.0196799999</v>
      </c>
      <c r="BD77" s="281">
        <v>-1262610.30272</v>
      </c>
      <c r="BE77" s="281">
        <v>-1252337.5857599999</v>
      </c>
      <c r="BF77" s="281">
        <v>-1242064.8688000001</v>
      </c>
      <c r="BG77" s="281">
        <v>-1231792.1518399999</v>
      </c>
      <c r="BH77" s="281">
        <v>-1221519.4348800001</v>
      </c>
      <c r="BI77" s="281">
        <v>-1211246.7179200002</v>
      </c>
      <c r="BJ77" s="281">
        <v>-1200974.0009600001</v>
      </c>
      <c r="BK77" s="281">
        <v>-1190701.284</v>
      </c>
      <c r="BL77" s="281" t="s">
        <v>627</v>
      </c>
      <c r="BM77" s="281" t="s">
        <v>627</v>
      </c>
      <c r="BN77" s="281" t="s">
        <v>627</v>
      </c>
      <c r="BO77" s="281" t="s">
        <v>627</v>
      </c>
      <c r="BP77" s="281" t="s">
        <v>627</v>
      </c>
      <c r="BQ77" s="281" t="s">
        <v>627</v>
      </c>
      <c r="BR77" s="281" t="s">
        <v>627</v>
      </c>
      <c r="BS77" s="281" t="s">
        <v>627</v>
      </c>
      <c r="BT77" s="281" t="s">
        <v>627</v>
      </c>
      <c r="BU77" s="281" t="s">
        <v>627</v>
      </c>
      <c r="BV77" s="281" t="s">
        <v>627</v>
      </c>
      <c r="BW77" s="281" t="s">
        <v>627</v>
      </c>
      <c r="BX77" s="281" t="s">
        <v>627</v>
      </c>
      <c r="BY77" s="281" t="s">
        <v>627</v>
      </c>
      <c r="BZ77" s="281" t="s">
        <v>627</v>
      </c>
      <c r="CA77" s="281" t="s">
        <v>627</v>
      </c>
      <c r="CB77" s="281" t="s">
        <v>627</v>
      </c>
      <c r="CC77" s="281" t="s">
        <v>627</v>
      </c>
      <c r="CD77" s="281" t="s">
        <v>627</v>
      </c>
      <c r="CE77" s="281" t="s">
        <v>627</v>
      </c>
      <c r="CF77" s="281" t="s">
        <v>627</v>
      </c>
      <c r="CG77" s="281" t="s">
        <v>627</v>
      </c>
      <c r="CH77" s="281" t="s">
        <v>627</v>
      </c>
      <c r="CI77" s="281" t="s">
        <v>627</v>
      </c>
      <c r="CJ77" s="281" t="s">
        <v>627</v>
      </c>
      <c r="CK77" s="281" t="s">
        <v>627</v>
      </c>
      <c r="CL77" s="281" t="s">
        <v>627</v>
      </c>
      <c r="CM77" s="281" t="s">
        <v>627</v>
      </c>
      <c r="CN77" s="281" t="s">
        <v>627</v>
      </c>
      <c r="CO77" s="281" t="s">
        <v>627</v>
      </c>
      <c r="CP77" s="281" t="s">
        <v>627</v>
      </c>
      <c r="CQ77" s="282" t="s">
        <v>627</v>
      </c>
    </row>
    <row r="78" spans="1:95" s="285" customFormat="1" ht="16.5" thickBot="1" x14ac:dyDescent="0.3">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388">
        <v>0</v>
      </c>
      <c r="AL78" s="388"/>
      <c r="AM78" s="284">
        <v>1</v>
      </c>
      <c r="AN78" s="284">
        <v>2</v>
      </c>
      <c r="AO78" s="284">
        <v>3</v>
      </c>
      <c r="AP78" s="284">
        <v>4</v>
      </c>
      <c r="AQ78" s="284">
        <v>5</v>
      </c>
      <c r="AR78" s="284">
        <v>6</v>
      </c>
      <c r="AS78" s="284">
        <v>7</v>
      </c>
      <c r="AT78" s="284">
        <v>8</v>
      </c>
      <c r="AU78" s="284">
        <v>9</v>
      </c>
      <c r="AV78" s="284">
        <v>10</v>
      </c>
      <c r="AW78" s="284">
        <v>11</v>
      </c>
      <c r="AX78" s="284">
        <v>12</v>
      </c>
      <c r="AY78" s="284">
        <v>13</v>
      </c>
      <c r="AZ78" s="284">
        <v>14</v>
      </c>
      <c r="BA78" s="284">
        <v>15</v>
      </c>
      <c r="BB78" s="284">
        <v>16</v>
      </c>
      <c r="BC78" s="284">
        <v>17</v>
      </c>
      <c r="BD78" s="284">
        <v>18</v>
      </c>
      <c r="BE78" s="284">
        <v>19</v>
      </c>
      <c r="BF78" s="284">
        <v>20</v>
      </c>
      <c r="BG78" s="284">
        <v>21</v>
      </c>
      <c r="BH78" s="284">
        <v>22</v>
      </c>
      <c r="BI78" s="284">
        <v>23</v>
      </c>
      <c r="BJ78" s="284">
        <v>24</v>
      </c>
      <c r="BK78" s="284">
        <v>25</v>
      </c>
      <c r="BL78" s="284">
        <v>26</v>
      </c>
      <c r="BM78" s="284">
        <v>27</v>
      </c>
      <c r="BN78" s="284">
        <v>28</v>
      </c>
      <c r="BO78" s="284">
        <v>29</v>
      </c>
      <c r="BP78" s="284">
        <v>30</v>
      </c>
      <c r="BQ78" s="284">
        <v>31</v>
      </c>
      <c r="BR78" s="284">
        <v>32</v>
      </c>
      <c r="BS78" s="284">
        <v>33</v>
      </c>
      <c r="BT78" s="284">
        <v>34</v>
      </c>
      <c r="BU78" s="284">
        <v>35</v>
      </c>
      <c r="BV78" s="284">
        <v>36</v>
      </c>
      <c r="BW78" s="284">
        <v>37</v>
      </c>
      <c r="BX78" s="284">
        <v>38</v>
      </c>
      <c r="BY78" s="284">
        <v>39</v>
      </c>
      <c r="BZ78" s="284">
        <v>40</v>
      </c>
      <c r="CA78" s="284">
        <v>41</v>
      </c>
      <c r="CB78" s="284">
        <v>42</v>
      </c>
      <c r="CC78" s="284">
        <v>43</v>
      </c>
      <c r="CD78" s="284">
        <v>44</v>
      </c>
      <c r="CE78" s="284">
        <v>45</v>
      </c>
      <c r="CF78" s="284">
        <v>46</v>
      </c>
      <c r="CG78" s="284">
        <v>47</v>
      </c>
      <c r="CH78" s="284">
        <v>48</v>
      </c>
      <c r="CI78" s="284">
        <v>49</v>
      </c>
      <c r="CJ78" s="284">
        <v>50</v>
      </c>
      <c r="CK78" s="284">
        <v>51</v>
      </c>
      <c r="CL78" s="284">
        <v>52</v>
      </c>
      <c r="CM78" s="284">
        <v>53</v>
      </c>
      <c r="CN78" s="284">
        <v>54</v>
      </c>
      <c r="CO78" s="284">
        <v>55</v>
      </c>
      <c r="CP78" s="284">
        <v>56</v>
      </c>
      <c r="CQ78" s="284">
        <v>57</v>
      </c>
    </row>
    <row r="79" spans="1:95" s="244" customFormat="1" ht="15.75" x14ac:dyDescent="0.25">
      <c r="A79" s="389" t="s">
        <v>308</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v>2029</v>
      </c>
      <c r="AL79" s="392"/>
      <c r="AM79" s="300">
        <v>2030</v>
      </c>
      <c r="AN79" s="300">
        <v>2031</v>
      </c>
      <c r="AO79" s="300">
        <v>2032</v>
      </c>
      <c r="AP79" s="300">
        <v>2033</v>
      </c>
      <c r="AQ79" s="300">
        <v>2034</v>
      </c>
      <c r="AR79" s="300">
        <v>2035</v>
      </c>
      <c r="AS79" s="300">
        <v>2036</v>
      </c>
      <c r="AT79" s="300">
        <v>2037</v>
      </c>
      <c r="AU79" s="300">
        <v>2038</v>
      </c>
      <c r="AV79" s="300">
        <v>2039</v>
      </c>
      <c r="AW79" s="300">
        <v>2040</v>
      </c>
      <c r="AX79" s="300">
        <v>2041</v>
      </c>
      <c r="AY79" s="300">
        <v>2042</v>
      </c>
      <c r="AZ79" s="300">
        <v>2043</v>
      </c>
      <c r="BA79" s="300">
        <v>2044</v>
      </c>
      <c r="BB79" s="300">
        <v>2045</v>
      </c>
      <c r="BC79" s="300">
        <v>2046</v>
      </c>
      <c r="BD79" s="300">
        <v>2047</v>
      </c>
      <c r="BE79" s="300">
        <v>2048</v>
      </c>
      <c r="BF79" s="300">
        <v>2049</v>
      </c>
      <c r="BG79" s="300">
        <v>2050</v>
      </c>
      <c r="BH79" s="300">
        <v>2051</v>
      </c>
      <c r="BI79" s="300">
        <v>2052</v>
      </c>
      <c r="BJ79" s="300">
        <v>2053</v>
      </c>
      <c r="BK79" s="300">
        <v>2054</v>
      </c>
      <c r="BL79" s="300" t="s">
        <v>627</v>
      </c>
      <c r="BM79" s="300" t="s">
        <v>627</v>
      </c>
      <c r="BN79" s="300" t="s">
        <v>627</v>
      </c>
      <c r="BO79" s="300" t="s">
        <v>627</v>
      </c>
      <c r="BP79" s="300" t="s">
        <v>627</v>
      </c>
      <c r="BQ79" s="300" t="s">
        <v>627</v>
      </c>
      <c r="BR79" s="300" t="s">
        <v>627</v>
      </c>
      <c r="BS79" s="300" t="s">
        <v>627</v>
      </c>
      <c r="BT79" s="300" t="s">
        <v>627</v>
      </c>
      <c r="BU79" s="300" t="s">
        <v>627</v>
      </c>
      <c r="BV79" s="300" t="s">
        <v>627</v>
      </c>
      <c r="BW79" s="300" t="s">
        <v>627</v>
      </c>
      <c r="BX79" s="300" t="s">
        <v>627</v>
      </c>
      <c r="BY79" s="300" t="s">
        <v>627</v>
      </c>
      <c r="BZ79" s="300" t="s">
        <v>627</v>
      </c>
      <c r="CA79" s="300" t="s">
        <v>627</v>
      </c>
      <c r="CB79" s="300" t="s">
        <v>627</v>
      </c>
      <c r="CC79" s="300" t="s">
        <v>627</v>
      </c>
      <c r="CD79" s="300" t="s">
        <v>627</v>
      </c>
      <c r="CE79" s="300" t="s">
        <v>627</v>
      </c>
      <c r="CF79" s="300" t="s">
        <v>627</v>
      </c>
      <c r="CG79" s="300" t="s">
        <v>627</v>
      </c>
      <c r="CH79" s="300" t="s">
        <v>627</v>
      </c>
      <c r="CI79" s="300" t="s">
        <v>627</v>
      </c>
      <c r="CJ79" s="300" t="s">
        <v>627</v>
      </c>
      <c r="CK79" s="300" t="s">
        <v>627</v>
      </c>
      <c r="CL79" s="300" t="s">
        <v>627</v>
      </c>
      <c r="CM79" s="300" t="s">
        <v>627</v>
      </c>
      <c r="CN79" s="300" t="s">
        <v>627</v>
      </c>
      <c r="CO79" s="300" t="s">
        <v>627</v>
      </c>
      <c r="CP79" s="300" t="s">
        <v>627</v>
      </c>
      <c r="CQ79" s="276" t="s">
        <v>627</v>
      </c>
    </row>
    <row r="80" spans="1:95" s="247" customFormat="1" x14ac:dyDescent="0.25">
      <c r="A80" s="364" t="s">
        <v>619</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v>0</v>
      </c>
      <c r="AL80" s="367"/>
      <c r="AM80" s="277">
        <v>-1796558.1137999999</v>
      </c>
      <c r="AN80" s="277">
        <v>-1783717.2176000001</v>
      </c>
      <c r="AO80" s="277">
        <v>-1770876.3213999998</v>
      </c>
      <c r="AP80" s="277">
        <v>-1758035.4251999999</v>
      </c>
      <c r="AQ80" s="277">
        <v>-1745194.5290000001</v>
      </c>
      <c r="AR80" s="277">
        <v>-1732353.6327999998</v>
      </c>
      <c r="AS80" s="277">
        <v>-1719512.7365999999</v>
      </c>
      <c r="AT80" s="277">
        <v>-1706671.8403999999</v>
      </c>
      <c r="AU80" s="277">
        <v>-1693830.9441999998</v>
      </c>
      <c r="AV80" s="277">
        <v>-1680990.048</v>
      </c>
      <c r="AW80" s="277">
        <v>-1668149.1518000001</v>
      </c>
      <c r="AX80" s="277">
        <v>-1655308.2555999998</v>
      </c>
      <c r="AY80" s="277">
        <v>-1642467.3594</v>
      </c>
      <c r="AZ80" s="277">
        <v>-1629626.4631999999</v>
      </c>
      <c r="BA80" s="277">
        <v>-1616785.567</v>
      </c>
      <c r="BB80" s="277">
        <v>-1603944.6708</v>
      </c>
      <c r="BC80" s="277">
        <v>-1591103.7745999999</v>
      </c>
      <c r="BD80" s="277">
        <v>-1578262.8784</v>
      </c>
      <c r="BE80" s="277">
        <v>-1565421.9822</v>
      </c>
      <c r="BF80" s="277">
        <v>-1552581.0860000001</v>
      </c>
      <c r="BG80" s="277">
        <v>-1539740.1897999998</v>
      </c>
      <c r="BH80" s="277">
        <v>-1526899.2936</v>
      </c>
      <c r="BI80" s="277">
        <v>-1514058.3974000001</v>
      </c>
      <c r="BJ80" s="277">
        <v>-1501217.5012000001</v>
      </c>
      <c r="BK80" s="277">
        <v>-1488376.605</v>
      </c>
      <c r="BL80" s="277" t="s">
        <v>627</v>
      </c>
      <c r="BM80" s="277" t="s">
        <v>627</v>
      </c>
      <c r="BN80" s="277" t="s">
        <v>627</v>
      </c>
      <c r="BO80" s="277" t="s">
        <v>627</v>
      </c>
      <c r="BP80" s="277" t="s">
        <v>627</v>
      </c>
      <c r="BQ80" s="277" t="s">
        <v>627</v>
      </c>
      <c r="BR80" s="277" t="s">
        <v>627</v>
      </c>
      <c r="BS80" s="277" t="s">
        <v>627</v>
      </c>
      <c r="BT80" s="277" t="s">
        <v>627</v>
      </c>
      <c r="BU80" s="277" t="s">
        <v>627</v>
      </c>
      <c r="BV80" s="277" t="s">
        <v>627</v>
      </c>
      <c r="BW80" s="277" t="s">
        <v>627</v>
      </c>
      <c r="BX80" s="277" t="s">
        <v>627</v>
      </c>
      <c r="BY80" s="277" t="s">
        <v>627</v>
      </c>
      <c r="BZ80" s="277" t="s">
        <v>627</v>
      </c>
      <c r="CA80" s="277" t="s">
        <v>627</v>
      </c>
      <c r="CB80" s="277" t="s">
        <v>627</v>
      </c>
      <c r="CC80" s="277" t="s">
        <v>627</v>
      </c>
      <c r="CD80" s="277" t="s">
        <v>627</v>
      </c>
      <c r="CE80" s="277" t="s">
        <v>627</v>
      </c>
      <c r="CF80" s="277" t="s">
        <v>627</v>
      </c>
      <c r="CG80" s="277" t="s">
        <v>627</v>
      </c>
      <c r="CH80" s="277" t="s">
        <v>627</v>
      </c>
      <c r="CI80" s="277" t="s">
        <v>627</v>
      </c>
      <c r="CJ80" s="277" t="s">
        <v>627</v>
      </c>
      <c r="CK80" s="277" t="s">
        <v>627</v>
      </c>
      <c r="CL80" s="277" t="s">
        <v>627</v>
      </c>
      <c r="CM80" s="277" t="s">
        <v>627</v>
      </c>
      <c r="CN80" s="277" t="s">
        <v>627</v>
      </c>
      <c r="CO80" s="277" t="s">
        <v>627</v>
      </c>
      <c r="CP80" s="277" t="s">
        <v>627</v>
      </c>
      <c r="CQ80" s="278" t="s">
        <v>627</v>
      </c>
    </row>
    <row r="81" spans="1:95" s="244" customFormat="1" ht="15.75" x14ac:dyDescent="0.25">
      <c r="A81" s="364" t="s">
        <v>307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76">
        <v>0</v>
      </c>
      <c r="AL81" s="377"/>
      <c r="AM81" s="279">
        <v>1167354.2</v>
      </c>
      <c r="AN81" s="279">
        <v>1167354.2</v>
      </c>
      <c r="AO81" s="279">
        <v>1167354.2</v>
      </c>
      <c r="AP81" s="279">
        <v>1167354.2</v>
      </c>
      <c r="AQ81" s="279">
        <v>1167354.2</v>
      </c>
      <c r="AR81" s="279">
        <v>1167354.2</v>
      </c>
      <c r="AS81" s="279">
        <v>1167354.2</v>
      </c>
      <c r="AT81" s="279">
        <v>1167354.2</v>
      </c>
      <c r="AU81" s="279">
        <v>1167354.2</v>
      </c>
      <c r="AV81" s="279">
        <v>1167354.2</v>
      </c>
      <c r="AW81" s="279">
        <v>1167354.2</v>
      </c>
      <c r="AX81" s="279">
        <v>1167354.2</v>
      </c>
      <c r="AY81" s="279">
        <v>1167354.2</v>
      </c>
      <c r="AZ81" s="279">
        <v>1167354.2</v>
      </c>
      <c r="BA81" s="279">
        <v>1167354.2</v>
      </c>
      <c r="BB81" s="279">
        <v>1167354.2</v>
      </c>
      <c r="BC81" s="279">
        <v>1167354.2</v>
      </c>
      <c r="BD81" s="279">
        <v>1167354.2</v>
      </c>
      <c r="BE81" s="279">
        <v>1167354.2</v>
      </c>
      <c r="BF81" s="279">
        <v>1167354.2</v>
      </c>
      <c r="BG81" s="279">
        <v>1167354.2</v>
      </c>
      <c r="BH81" s="279">
        <v>1167354.2</v>
      </c>
      <c r="BI81" s="279">
        <v>1167354.2</v>
      </c>
      <c r="BJ81" s="279">
        <v>1167354.2</v>
      </c>
      <c r="BK81" s="279">
        <v>1167354.2</v>
      </c>
      <c r="BL81" s="279" t="s">
        <v>644</v>
      </c>
      <c r="BM81" s="279" t="s">
        <v>644</v>
      </c>
      <c r="BN81" s="279" t="s">
        <v>644</v>
      </c>
      <c r="BO81" s="279" t="s">
        <v>644</v>
      </c>
      <c r="BP81" s="279" t="s">
        <v>644</v>
      </c>
      <c r="BQ81" s="279" t="s">
        <v>644</v>
      </c>
      <c r="BR81" s="279" t="s">
        <v>644</v>
      </c>
      <c r="BS81" s="279" t="s">
        <v>644</v>
      </c>
      <c r="BT81" s="279" t="s">
        <v>644</v>
      </c>
      <c r="BU81" s="279" t="s">
        <v>644</v>
      </c>
      <c r="BV81" s="279" t="s">
        <v>644</v>
      </c>
      <c r="BW81" s="279" t="s">
        <v>644</v>
      </c>
      <c r="BX81" s="279" t="s">
        <v>644</v>
      </c>
      <c r="BY81" s="279" t="s">
        <v>644</v>
      </c>
      <c r="BZ81" s="279" t="s">
        <v>644</v>
      </c>
      <c r="CA81" s="279" t="s">
        <v>644</v>
      </c>
      <c r="CB81" s="279" t="s">
        <v>644</v>
      </c>
      <c r="CC81" s="279" t="s">
        <v>644</v>
      </c>
      <c r="CD81" s="279" t="s">
        <v>644</v>
      </c>
      <c r="CE81" s="279" t="s">
        <v>644</v>
      </c>
      <c r="CF81" s="279" t="s">
        <v>644</v>
      </c>
      <c r="CG81" s="279" t="s">
        <v>644</v>
      </c>
      <c r="CH81" s="279" t="s">
        <v>644</v>
      </c>
      <c r="CI81" s="279" t="s">
        <v>644</v>
      </c>
      <c r="CJ81" s="279" t="s">
        <v>644</v>
      </c>
      <c r="CK81" s="279" t="s">
        <v>644</v>
      </c>
      <c r="CL81" s="279" t="s">
        <v>644</v>
      </c>
      <c r="CM81" s="279" t="s">
        <v>644</v>
      </c>
      <c r="CN81" s="279" t="s">
        <v>644</v>
      </c>
      <c r="CO81" s="279" t="s">
        <v>644</v>
      </c>
      <c r="CP81" s="279" t="s">
        <v>644</v>
      </c>
      <c r="CQ81" s="280" t="s">
        <v>644</v>
      </c>
    </row>
    <row r="82" spans="1:95" s="244" customFormat="1" ht="15.75" x14ac:dyDescent="0.25">
      <c r="A82" s="364" t="s">
        <v>306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6">
        <v>0</v>
      </c>
      <c r="AL82" s="377"/>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c r="BG82" s="279">
        <v>0</v>
      </c>
      <c r="BH82" s="279">
        <v>0</v>
      </c>
      <c r="BI82" s="279">
        <v>0</v>
      </c>
      <c r="BJ82" s="279">
        <v>0</v>
      </c>
      <c r="BK82" s="279">
        <v>0</v>
      </c>
      <c r="BL82" s="279">
        <v>0</v>
      </c>
      <c r="BM82" s="279">
        <v>0</v>
      </c>
      <c r="BN82" s="279">
        <v>0</v>
      </c>
      <c r="BO82" s="279">
        <v>0</v>
      </c>
      <c r="BP82" s="279">
        <v>0</v>
      </c>
      <c r="BQ82" s="279">
        <v>0</v>
      </c>
      <c r="BR82" s="279">
        <v>0</v>
      </c>
      <c r="BS82" s="279">
        <v>0</v>
      </c>
      <c r="BT82" s="279">
        <v>0</v>
      </c>
      <c r="BU82" s="279">
        <v>0</v>
      </c>
      <c r="BV82" s="279">
        <v>0</v>
      </c>
      <c r="BW82" s="279">
        <v>0</v>
      </c>
      <c r="BX82" s="279">
        <v>0</v>
      </c>
      <c r="BY82" s="279">
        <v>0</v>
      </c>
      <c r="BZ82" s="279">
        <v>0</v>
      </c>
      <c r="CA82" s="279">
        <v>0</v>
      </c>
      <c r="CB82" s="279">
        <v>0</v>
      </c>
      <c r="CC82" s="279">
        <v>0</v>
      </c>
      <c r="CD82" s="279">
        <v>0</v>
      </c>
      <c r="CE82" s="279">
        <v>0</v>
      </c>
      <c r="CF82" s="279">
        <v>0</v>
      </c>
      <c r="CG82" s="279">
        <v>0</v>
      </c>
      <c r="CH82" s="279">
        <v>0</v>
      </c>
      <c r="CI82" s="279">
        <v>0</v>
      </c>
      <c r="CJ82" s="279">
        <v>0</v>
      </c>
      <c r="CK82" s="279">
        <v>0</v>
      </c>
      <c r="CL82" s="279">
        <v>0</v>
      </c>
      <c r="CM82" s="279">
        <v>0</v>
      </c>
      <c r="CN82" s="279">
        <v>0</v>
      </c>
      <c r="CO82" s="279">
        <v>0</v>
      </c>
      <c r="CP82" s="279">
        <v>0</v>
      </c>
      <c r="CQ82" s="280">
        <v>0</v>
      </c>
    </row>
    <row r="83" spans="1:95" s="244" customFormat="1" ht="15.75" x14ac:dyDescent="0.25">
      <c r="A83" s="364" t="s">
        <v>305</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6">
        <v>0</v>
      </c>
      <c r="AL83" s="377"/>
      <c r="AM83" s="279">
        <v>0</v>
      </c>
      <c r="AN83" s="279">
        <v>0</v>
      </c>
      <c r="AO83" s="279">
        <v>0</v>
      </c>
      <c r="AP83" s="279">
        <v>0</v>
      </c>
      <c r="AQ83" s="279">
        <v>0</v>
      </c>
      <c r="AR83" s="279">
        <v>0</v>
      </c>
      <c r="AS83" s="279">
        <v>0</v>
      </c>
      <c r="AT83" s="279">
        <v>0</v>
      </c>
      <c r="AU83" s="279">
        <v>0</v>
      </c>
      <c r="AV83" s="279">
        <v>0</v>
      </c>
      <c r="AW83" s="279">
        <v>0</v>
      </c>
      <c r="AX83" s="279">
        <v>0</v>
      </c>
      <c r="AY83" s="279">
        <v>0</v>
      </c>
      <c r="AZ83" s="279">
        <v>0</v>
      </c>
      <c r="BA83" s="279">
        <v>0</v>
      </c>
      <c r="BB83" s="279">
        <v>0</v>
      </c>
      <c r="BC83" s="279">
        <v>0</v>
      </c>
      <c r="BD83" s="279">
        <v>0</v>
      </c>
      <c r="BE83" s="279">
        <v>0</v>
      </c>
      <c r="BF83" s="279">
        <v>0</v>
      </c>
      <c r="BG83" s="279">
        <v>0</v>
      </c>
      <c r="BH83" s="279">
        <v>0</v>
      </c>
      <c r="BI83" s="279">
        <v>0</v>
      </c>
      <c r="BJ83" s="279">
        <v>0</v>
      </c>
      <c r="BK83" s="279">
        <v>0</v>
      </c>
      <c r="BL83" s="279" t="e">
        <v>#VALUE!</v>
      </c>
      <c r="BM83" s="279" t="e">
        <v>#VALUE!</v>
      </c>
      <c r="BN83" s="279" t="e">
        <v>#VALUE!</v>
      </c>
      <c r="BO83" s="279" t="e">
        <v>#VALUE!</v>
      </c>
      <c r="BP83" s="279" t="e">
        <v>#VALUE!</v>
      </c>
      <c r="BQ83" s="279" t="e">
        <v>#VALUE!</v>
      </c>
      <c r="BR83" s="279" t="e">
        <v>#VALUE!</v>
      </c>
      <c r="BS83" s="279" t="e">
        <v>#VALUE!</v>
      </c>
      <c r="BT83" s="279" t="e">
        <v>#VALUE!</v>
      </c>
      <c r="BU83" s="279" t="e">
        <v>#VALUE!</v>
      </c>
      <c r="BV83" s="279" t="e">
        <v>#VALUE!</v>
      </c>
      <c r="BW83" s="279" t="e">
        <v>#VALUE!</v>
      </c>
      <c r="BX83" s="279" t="e">
        <v>#VALUE!</v>
      </c>
      <c r="BY83" s="279" t="e">
        <v>#VALUE!</v>
      </c>
      <c r="BZ83" s="279" t="e">
        <v>#VALUE!</v>
      </c>
      <c r="CA83" s="279" t="e">
        <v>#VALUE!</v>
      </c>
      <c r="CB83" s="279" t="e">
        <v>#VALUE!</v>
      </c>
      <c r="CC83" s="279" t="e">
        <v>#VALUE!</v>
      </c>
      <c r="CD83" s="279" t="e">
        <v>#VALUE!</v>
      </c>
      <c r="CE83" s="279" t="e">
        <v>#VALUE!</v>
      </c>
      <c r="CF83" s="279" t="e">
        <v>#VALUE!</v>
      </c>
      <c r="CG83" s="279" t="e">
        <v>#VALUE!</v>
      </c>
      <c r="CH83" s="279" t="e">
        <v>#VALUE!</v>
      </c>
      <c r="CI83" s="279" t="e">
        <v>#VALUE!</v>
      </c>
      <c r="CJ83" s="279" t="e">
        <v>#VALUE!</v>
      </c>
      <c r="CK83" s="279" t="e">
        <v>#VALUE!</v>
      </c>
      <c r="CL83" s="279" t="e">
        <v>#VALUE!</v>
      </c>
      <c r="CM83" s="279" t="e">
        <v>#VALUE!</v>
      </c>
      <c r="CN83" s="279" t="e">
        <v>#VALUE!</v>
      </c>
      <c r="CO83" s="279" t="e">
        <v>#VALUE!</v>
      </c>
      <c r="CP83" s="279" t="e">
        <v>#VALUE!</v>
      </c>
      <c r="CQ83" s="280" t="e">
        <v>#VALUE!</v>
      </c>
    </row>
    <row r="84" spans="1:95" s="244" customFormat="1" ht="15.75" x14ac:dyDescent="0.25">
      <c r="A84" s="364" t="s">
        <v>304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80">
        <v>-5836771</v>
      </c>
      <c r="AL84" s="381"/>
      <c r="AM84" s="286">
        <v>0</v>
      </c>
      <c r="AN84" s="286">
        <v>0</v>
      </c>
      <c r="AO84" s="286">
        <v>0</v>
      </c>
      <c r="AP84" s="286">
        <v>0</v>
      </c>
      <c r="AQ84" s="286">
        <v>0</v>
      </c>
      <c r="AR84" s="286">
        <v>0</v>
      </c>
      <c r="AS84" s="286">
        <v>0</v>
      </c>
      <c r="AT84" s="286">
        <v>0</v>
      </c>
      <c r="AU84" s="286">
        <v>0</v>
      </c>
      <c r="AV84" s="286">
        <v>0</v>
      </c>
      <c r="AW84" s="286">
        <v>0</v>
      </c>
      <c r="AX84" s="286">
        <v>0</v>
      </c>
      <c r="AY84" s="286">
        <v>0</v>
      </c>
      <c r="AZ84" s="286">
        <v>0</v>
      </c>
      <c r="BA84" s="286">
        <v>0</v>
      </c>
      <c r="BB84" s="286">
        <v>0</v>
      </c>
      <c r="BC84" s="286">
        <v>0</v>
      </c>
      <c r="BD84" s="286">
        <v>0</v>
      </c>
      <c r="BE84" s="286">
        <v>0</v>
      </c>
      <c r="BF84" s="286">
        <v>0</v>
      </c>
      <c r="BG84" s="286">
        <v>0</v>
      </c>
      <c r="BH84" s="286">
        <v>0</v>
      </c>
      <c r="BI84" s="286">
        <v>0</v>
      </c>
      <c r="BJ84" s="286">
        <v>0</v>
      </c>
      <c r="BK84" s="286">
        <v>0</v>
      </c>
      <c r="BL84" s="286">
        <v>0</v>
      </c>
      <c r="BM84" s="286">
        <v>0</v>
      </c>
      <c r="BN84" s="286">
        <v>0</v>
      </c>
      <c r="BO84" s="286">
        <v>0</v>
      </c>
      <c r="BP84" s="286">
        <v>0</v>
      </c>
      <c r="BQ84" s="286">
        <v>0</v>
      </c>
      <c r="BR84" s="286">
        <v>0</v>
      </c>
      <c r="BS84" s="286">
        <v>0</v>
      </c>
      <c r="BT84" s="286">
        <v>0</v>
      </c>
      <c r="BU84" s="286">
        <v>0</v>
      </c>
      <c r="BV84" s="286">
        <v>0</v>
      </c>
      <c r="BW84" s="286">
        <v>0</v>
      </c>
      <c r="BX84" s="286">
        <v>0</v>
      </c>
      <c r="BY84" s="286">
        <v>0</v>
      </c>
      <c r="BZ84" s="286">
        <v>0</v>
      </c>
      <c r="CA84" s="286">
        <v>0</v>
      </c>
      <c r="CB84" s="286">
        <v>0</v>
      </c>
      <c r="CC84" s="286">
        <v>0</v>
      </c>
      <c r="CD84" s="286">
        <v>0</v>
      </c>
      <c r="CE84" s="286">
        <v>0</v>
      </c>
      <c r="CF84" s="286">
        <v>0</v>
      </c>
      <c r="CG84" s="286">
        <v>0</v>
      </c>
      <c r="CH84" s="286">
        <v>0</v>
      </c>
      <c r="CI84" s="286">
        <v>0</v>
      </c>
      <c r="CJ84" s="286">
        <v>0</v>
      </c>
      <c r="CK84" s="286">
        <v>0</v>
      </c>
      <c r="CL84" s="286">
        <v>0</v>
      </c>
      <c r="CM84" s="286">
        <v>0</v>
      </c>
      <c r="CN84" s="286">
        <v>0</v>
      </c>
      <c r="CO84" s="286">
        <v>0</v>
      </c>
      <c r="CP84" s="286">
        <v>0</v>
      </c>
      <c r="CQ84" s="287">
        <v>0</v>
      </c>
    </row>
    <row r="85" spans="1:95" s="244" customFormat="1" ht="15.75" x14ac:dyDescent="0.25">
      <c r="A85" s="364" t="s">
        <v>303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6">
        <v>0</v>
      </c>
      <c r="AL85" s="377"/>
      <c r="AM85" s="279">
        <v>0</v>
      </c>
      <c r="AN85" s="279">
        <v>0</v>
      </c>
      <c r="AO85" s="279">
        <v>0</v>
      </c>
      <c r="AP85" s="279">
        <v>0</v>
      </c>
      <c r="AQ85" s="279">
        <v>0</v>
      </c>
      <c r="AR85" s="279">
        <v>0</v>
      </c>
      <c r="AS85" s="279">
        <v>0</v>
      </c>
      <c r="AT85" s="279">
        <v>0</v>
      </c>
      <c r="AU85" s="279">
        <v>0</v>
      </c>
      <c r="AV85" s="279">
        <v>0</v>
      </c>
      <c r="AW85" s="279">
        <v>0</v>
      </c>
      <c r="AX85" s="279">
        <v>0</v>
      </c>
      <c r="AY85" s="279">
        <v>0</v>
      </c>
      <c r="AZ85" s="279">
        <v>0</v>
      </c>
      <c r="BA85" s="279">
        <v>0</v>
      </c>
      <c r="BB85" s="279">
        <v>0</v>
      </c>
      <c r="BC85" s="279">
        <v>0</v>
      </c>
      <c r="BD85" s="279">
        <v>0</v>
      </c>
      <c r="BE85" s="279">
        <v>0</v>
      </c>
      <c r="BF85" s="279">
        <v>0</v>
      </c>
      <c r="BG85" s="279">
        <v>0</v>
      </c>
      <c r="BH85" s="279">
        <v>0</v>
      </c>
      <c r="BI85" s="279">
        <v>0</v>
      </c>
      <c r="BJ85" s="279">
        <v>0</v>
      </c>
      <c r="BK85" s="279">
        <v>0</v>
      </c>
      <c r="BL85" s="279" t="s">
        <v>627</v>
      </c>
      <c r="BM85" s="279" t="s">
        <v>627</v>
      </c>
      <c r="BN85" s="279" t="s">
        <v>627</v>
      </c>
      <c r="BO85" s="279" t="s">
        <v>627</v>
      </c>
      <c r="BP85" s="279" t="s">
        <v>627</v>
      </c>
      <c r="BQ85" s="279" t="s">
        <v>627</v>
      </c>
      <c r="BR85" s="279" t="s">
        <v>627</v>
      </c>
      <c r="BS85" s="279" t="s">
        <v>627</v>
      </c>
      <c r="BT85" s="279" t="s">
        <v>627</v>
      </c>
      <c r="BU85" s="279" t="s">
        <v>627</v>
      </c>
      <c r="BV85" s="279" t="s">
        <v>627</v>
      </c>
      <c r="BW85" s="279" t="s">
        <v>627</v>
      </c>
      <c r="BX85" s="279" t="s">
        <v>627</v>
      </c>
      <c r="BY85" s="279" t="s">
        <v>627</v>
      </c>
      <c r="BZ85" s="279" t="s">
        <v>627</v>
      </c>
      <c r="CA85" s="279" t="s">
        <v>627</v>
      </c>
      <c r="CB85" s="279" t="s">
        <v>627</v>
      </c>
      <c r="CC85" s="279" t="s">
        <v>627</v>
      </c>
      <c r="CD85" s="279" t="s">
        <v>627</v>
      </c>
      <c r="CE85" s="279" t="s">
        <v>627</v>
      </c>
      <c r="CF85" s="279" t="s">
        <v>627</v>
      </c>
      <c r="CG85" s="279" t="s">
        <v>627</v>
      </c>
      <c r="CH85" s="279" t="s">
        <v>627</v>
      </c>
      <c r="CI85" s="279" t="s">
        <v>627</v>
      </c>
      <c r="CJ85" s="279" t="s">
        <v>627</v>
      </c>
      <c r="CK85" s="279" t="s">
        <v>627</v>
      </c>
      <c r="CL85" s="279" t="s">
        <v>627</v>
      </c>
      <c r="CM85" s="279" t="s">
        <v>627</v>
      </c>
      <c r="CN85" s="279" t="s">
        <v>627</v>
      </c>
      <c r="CO85" s="279" t="s">
        <v>627</v>
      </c>
      <c r="CP85" s="279" t="s">
        <v>627</v>
      </c>
      <c r="CQ85" s="280" t="s">
        <v>627</v>
      </c>
    </row>
    <row r="86" spans="1:95" s="244" customFormat="1" ht="15.75" x14ac:dyDescent="0.25">
      <c r="A86" s="364" t="s">
        <v>302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6">
        <v>-29183854.999999996</v>
      </c>
      <c r="AL86" s="377"/>
      <c r="AM86" s="279">
        <v>0</v>
      </c>
      <c r="AN86" s="279">
        <v>0</v>
      </c>
      <c r="AO86" s="279">
        <v>0</v>
      </c>
      <c r="AP86" s="279">
        <v>0</v>
      </c>
      <c r="AQ86" s="279">
        <v>0</v>
      </c>
      <c r="AR86" s="279">
        <v>0</v>
      </c>
      <c r="AS86" s="279">
        <v>0</v>
      </c>
      <c r="AT86" s="279">
        <v>0</v>
      </c>
      <c r="AU86" s="279">
        <v>0</v>
      </c>
      <c r="AV86" s="279">
        <v>0</v>
      </c>
      <c r="AW86" s="279">
        <v>0</v>
      </c>
      <c r="AX86" s="279">
        <v>0</v>
      </c>
      <c r="AY86" s="279">
        <v>0</v>
      </c>
      <c r="AZ86" s="279">
        <v>0</v>
      </c>
      <c r="BA86" s="279">
        <v>0</v>
      </c>
      <c r="BB86" s="279">
        <v>0</v>
      </c>
      <c r="BC86" s="279">
        <v>0</v>
      </c>
      <c r="BD86" s="279">
        <v>0</v>
      </c>
      <c r="BE86" s="279">
        <v>0</v>
      </c>
      <c r="BF86" s="279">
        <v>0</v>
      </c>
      <c r="BG86" s="279">
        <v>0</v>
      </c>
      <c r="BH86" s="279">
        <v>0</v>
      </c>
      <c r="BI86" s="279">
        <v>0</v>
      </c>
      <c r="BJ86" s="279">
        <v>0</v>
      </c>
      <c r="BK86" s="279">
        <v>0</v>
      </c>
      <c r="BL86" s="279">
        <v>0</v>
      </c>
      <c r="BM86" s="279">
        <v>0</v>
      </c>
      <c r="BN86" s="279">
        <v>0</v>
      </c>
      <c r="BO86" s="279">
        <v>0</v>
      </c>
      <c r="BP86" s="279">
        <v>0</v>
      </c>
      <c r="BQ86" s="279">
        <v>0</v>
      </c>
      <c r="BR86" s="279">
        <v>0</v>
      </c>
      <c r="BS86" s="279">
        <v>0</v>
      </c>
      <c r="BT86" s="279">
        <v>0</v>
      </c>
      <c r="BU86" s="279">
        <v>0</v>
      </c>
      <c r="BV86" s="279">
        <v>0</v>
      </c>
      <c r="BW86" s="279">
        <v>0</v>
      </c>
      <c r="BX86" s="279">
        <v>0</v>
      </c>
      <c r="BY86" s="279">
        <v>0</v>
      </c>
      <c r="BZ86" s="279">
        <v>0</v>
      </c>
      <c r="CA86" s="279">
        <v>0</v>
      </c>
      <c r="CB86" s="279">
        <v>0</v>
      </c>
      <c r="CC86" s="279">
        <v>0</v>
      </c>
      <c r="CD86" s="279">
        <v>0</v>
      </c>
      <c r="CE86" s="279">
        <v>0</v>
      </c>
      <c r="CF86" s="279">
        <v>0</v>
      </c>
      <c r="CG86" s="279">
        <v>0</v>
      </c>
      <c r="CH86" s="279">
        <v>0</v>
      </c>
      <c r="CI86" s="279">
        <v>0</v>
      </c>
      <c r="CJ86" s="279">
        <v>0</v>
      </c>
      <c r="CK86" s="279">
        <v>0</v>
      </c>
      <c r="CL86" s="279">
        <v>0</v>
      </c>
      <c r="CM86" s="279">
        <v>0</v>
      </c>
      <c r="CN86" s="279">
        <v>0</v>
      </c>
      <c r="CO86" s="279">
        <v>0</v>
      </c>
      <c r="CP86" s="279">
        <v>0</v>
      </c>
      <c r="CQ86" s="280">
        <v>0</v>
      </c>
    </row>
    <row r="87" spans="1:95" s="244" customFormat="1" ht="15.75" x14ac:dyDescent="0.25">
      <c r="A87" s="364" t="s">
        <v>301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6">
        <v>0</v>
      </c>
      <c r="AL87" s="377"/>
      <c r="AM87" s="279">
        <v>0</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c r="BC87" s="279">
        <v>0</v>
      </c>
      <c r="BD87" s="279">
        <v>0</v>
      </c>
      <c r="BE87" s="279">
        <v>0</v>
      </c>
      <c r="BF87" s="279">
        <v>0</v>
      </c>
      <c r="BG87" s="279">
        <v>0</v>
      </c>
      <c r="BH87" s="279">
        <v>0</v>
      </c>
      <c r="BI87" s="279">
        <v>0</v>
      </c>
      <c r="BJ87" s="279">
        <v>0</v>
      </c>
      <c r="BK87" s="279">
        <v>0</v>
      </c>
      <c r="BL87" s="279">
        <v>0</v>
      </c>
      <c r="BM87" s="279">
        <v>0</v>
      </c>
      <c r="BN87" s="279">
        <v>0</v>
      </c>
      <c r="BO87" s="279">
        <v>0</v>
      </c>
      <c r="BP87" s="279">
        <v>0</v>
      </c>
      <c r="BQ87" s="279">
        <v>0</v>
      </c>
      <c r="BR87" s="279">
        <v>0</v>
      </c>
      <c r="BS87" s="279">
        <v>0</v>
      </c>
      <c r="BT87" s="279">
        <v>0</v>
      </c>
      <c r="BU87" s="279">
        <v>0</v>
      </c>
      <c r="BV87" s="279">
        <v>0</v>
      </c>
      <c r="BW87" s="279">
        <v>0</v>
      </c>
      <c r="BX87" s="279">
        <v>0</v>
      </c>
      <c r="BY87" s="279">
        <v>0</v>
      </c>
      <c r="BZ87" s="279">
        <v>0</v>
      </c>
      <c r="CA87" s="279">
        <v>0</v>
      </c>
      <c r="CB87" s="279">
        <v>0</v>
      </c>
      <c r="CC87" s="279">
        <v>0</v>
      </c>
      <c r="CD87" s="279">
        <v>0</v>
      </c>
      <c r="CE87" s="279">
        <v>0</v>
      </c>
      <c r="CF87" s="279">
        <v>0</v>
      </c>
      <c r="CG87" s="279">
        <v>0</v>
      </c>
      <c r="CH87" s="279">
        <v>0</v>
      </c>
      <c r="CI87" s="279">
        <v>0</v>
      </c>
      <c r="CJ87" s="279">
        <v>0</v>
      </c>
      <c r="CK87" s="279">
        <v>0</v>
      </c>
      <c r="CL87" s="279">
        <v>0</v>
      </c>
      <c r="CM87" s="279">
        <v>0</v>
      </c>
      <c r="CN87" s="279">
        <v>0</v>
      </c>
      <c r="CO87" s="279">
        <v>0</v>
      </c>
      <c r="CP87" s="279">
        <v>0</v>
      </c>
      <c r="CQ87" s="280">
        <v>0</v>
      </c>
    </row>
    <row r="88" spans="1:95" s="247" customFormat="1" x14ac:dyDescent="0.25">
      <c r="A88" s="364" t="s">
        <v>300</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6">
        <v>-35020626</v>
      </c>
      <c r="AL88" s="367"/>
      <c r="AM88" s="277">
        <v>-629203.91379999998</v>
      </c>
      <c r="AN88" s="277">
        <v>-616363.01760000014</v>
      </c>
      <c r="AO88" s="277">
        <v>-603522.12139999983</v>
      </c>
      <c r="AP88" s="277">
        <v>-590681.22519999999</v>
      </c>
      <c r="AQ88" s="277">
        <v>-577840.32900000014</v>
      </c>
      <c r="AR88" s="277">
        <v>-564999.43279999983</v>
      </c>
      <c r="AS88" s="277">
        <v>-552158.53659999999</v>
      </c>
      <c r="AT88" s="277">
        <v>-539317.64039999992</v>
      </c>
      <c r="AU88" s="277">
        <v>-526476.74419999984</v>
      </c>
      <c r="AV88" s="277">
        <v>-513635.848</v>
      </c>
      <c r="AW88" s="277">
        <v>-500794.95180000016</v>
      </c>
      <c r="AX88" s="277">
        <v>-487954.05559999985</v>
      </c>
      <c r="AY88" s="277">
        <v>-475113.1594</v>
      </c>
      <c r="AZ88" s="277">
        <v>-462272.26319999993</v>
      </c>
      <c r="BA88" s="277">
        <v>-449431.36700000009</v>
      </c>
      <c r="BB88" s="277">
        <v>-436590.47080000001</v>
      </c>
      <c r="BC88" s="277">
        <v>-423749.57459999993</v>
      </c>
      <c r="BD88" s="277">
        <v>-410908.67840000009</v>
      </c>
      <c r="BE88" s="277">
        <v>-398067.78220000002</v>
      </c>
      <c r="BF88" s="277">
        <v>-385226.88600000017</v>
      </c>
      <c r="BG88" s="277">
        <v>-372385.98979999986</v>
      </c>
      <c r="BH88" s="277">
        <v>-359545.09360000002</v>
      </c>
      <c r="BI88" s="277">
        <v>-346704.19740000018</v>
      </c>
      <c r="BJ88" s="277">
        <v>-333863.3012000001</v>
      </c>
      <c r="BK88" s="277">
        <v>-321022.40500000003</v>
      </c>
      <c r="BL88" s="277" t="s">
        <v>644</v>
      </c>
      <c r="BM88" s="277" t="s">
        <v>644</v>
      </c>
      <c r="BN88" s="277" t="s">
        <v>644</v>
      </c>
      <c r="BO88" s="277" t="s">
        <v>644</v>
      </c>
      <c r="BP88" s="277" t="s">
        <v>644</v>
      </c>
      <c r="BQ88" s="277" t="s">
        <v>644</v>
      </c>
      <c r="BR88" s="277" t="s">
        <v>644</v>
      </c>
      <c r="BS88" s="277" t="s">
        <v>644</v>
      </c>
      <c r="BT88" s="277" t="s">
        <v>644</v>
      </c>
      <c r="BU88" s="277" t="s">
        <v>644</v>
      </c>
      <c r="BV88" s="277" t="s">
        <v>644</v>
      </c>
      <c r="BW88" s="277" t="s">
        <v>644</v>
      </c>
      <c r="BX88" s="277" t="s">
        <v>644</v>
      </c>
      <c r="BY88" s="277" t="s">
        <v>644</v>
      </c>
      <c r="BZ88" s="277" t="s">
        <v>644</v>
      </c>
      <c r="CA88" s="277" t="s">
        <v>644</v>
      </c>
      <c r="CB88" s="277" t="s">
        <v>644</v>
      </c>
      <c r="CC88" s="277" t="s">
        <v>644</v>
      </c>
      <c r="CD88" s="277" t="s">
        <v>644</v>
      </c>
      <c r="CE88" s="277" t="s">
        <v>644</v>
      </c>
      <c r="CF88" s="277" t="s">
        <v>644</v>
      </c>
      <c r="CG88" s="277" t="s">
        <v>644</v>
      </c>
      <c r="CH88" s="277" t="s">
        <v>644</v>
      </c>
      <c r="CI88" s="277" t="s">
        <v>644</v>
      </c>
      <c r="CJ88" s="277" t="s">
        <v>644</v>
      </c>
      <c r="CK88" s="277" t="s">
        <v>644</v>
      </c>
      <c r="CL88" s="277" t="s">
        <v>644</v>
      </c>
      <c r="CM88" s="277" t="s">
        <v>644</v>
      </c>
      <c r="CN88" s="277" t="s">
        <v>644</v>
      </c>
      <c r="CO88" s="277" t="s">
        <v>644</v>
      </c>
      <c r="CP88" s="277" t="s">
        <v>644</v>
      </c>
      <c r="CQ88" s="278" t="s">
        <v>644</v>
      </c>
    </row>
    <row r="89" spans="1:95" s="247" customFormat="1" x14ac:dyDescent="0.25">
      <c r="A89" s="364" t="s">
        <v>620</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-35020626</v>
      </c>
      <c r="AL89" s="367"/>
      <c r="AM89" s="277">
        <v>-35649829.913800001</v>
      </c>
      <c r="AN89" s="277">
        <v>-36266192.931400001</v>
      </c>
      <c r="AO89" s="277">
        <v>-36869715.0528</v>
      </c>
      <c r="AP89" s="277">
        <v>-37460396.277999997</v>
      </c>
      <c r="AQ89" s="277">
        <v>-38038236.607000001</v>
      </c>
      <c r="AR89" s="277">
        <v>-38603236.039800003</v>
      </c>
      <c r="AS89" s="277">
        <v>-39155394.576400004</v>
      </c>
      <c r="AT89" s="277">
        <v>-39694712.216800004</v>
      </c>
      <c r="AU89" s="277">
        <v>-40221188.961000003</v>
      </c>
      <c r="AV89" s="277">
        <v>-40734824.809</v>
      </c>
      <c r="AW89" s="277">
        <v>-41235619.760800004</v>
      </c>
      <c r="AX89" s="277">
        <v>-41723573.816400006</v>
      </c>
      <c r="AY89" s="277">
        <v>-42198686.975800008</v>
      </c>
      <c r="AZ89" s="277">
        <v>-42660959.239000008</v>
      </c>
      <c r="BA89" s="277">
        <v>-43110390.606000006</v>
      </c>
      <c r="BB89" s="277">
        <v>-43546981.076800004</v>
      </c>
      <c r="BC89" s="277">
        <v>-43970730.6514</v>
      </c>
      <c r="BD89" s="277">
        <v>-44381639.329800002</v>
      </c>
      <c r="BE89" s="277">
        <v>-44779707.112000003</v>
      </c>
      <c r="BF89" s="277">
        <v>-45164933.998000003</v>
      </c>
      <c r="BG89" s="277">
        <v>-45537319.987800002</v>
      </c>
      <c r="BH89" s="277">
        <v>-45896865.0814</v>
      </c>
      <c r="BI89" s="277">
        <v>-46243569.278800003</v>
      </c>
      <c r="BJ89" s="277">
        <v>-46577432.580000006</v>
      </c>
      <c r="BK89" s="277">
        <v>-46898454.985000007</v>
      </c>
      <c r="BL89" s="277" t="s">
        <v>644</v>
      </c>
      <c r="BM89" s="277" t="s">
        <v>644</v>
      </c>
      <c r="BN89" s="277" t="s">
        <v>644</v>
      </c>
      <c r="BO89" s="277" t="s">
        <v>644</v>
      </c>
      <c r="BP89" s="277" t="s">
        <v>644</v>
      </c>
      <c r="BQ89" s="277" t="s">
        <v>644</v>
      </c>
      <c r="BR89" s="277" t="s">
        <v>644</v>
      </c>
      <c r="BS89" s="277" t="s">
        <v>644</v>
      </c>
      <c r="BT89" s="277" t="s">
        <v>644</v>
      </c>
      <c r="BU89" s="277" t="s">
        <v>644</v>
      </c>
      <c r="BV89" s="277" t="s">
        <v>644</v>
      </c>
      <c r="BW89" s="277" t="s">
        <v>644</v>
      </c>
      <c r="BX89" s="277" t="s">
        <v>644</v>
      </c>
      <c r="BY89" s="277" t="s">
        <v>644</v>
      </c>
      <c r="BZ89" s="277" t="s">
        <v>644</v>
      </c>
      <c r="CA89" s="277" t="s">
        <v>644</v>
      </c>
      <c r="CB89" s="277" t="s">
        <v>644</v>
      </c>
      <c r="CC89" s="277" t="s">
        <v>644</v>
      </c>
      <c r="CD89" s="277" t="s">
        <v>644</v>
      </c>
      <c r="CE89" s="277" t="s">
        <v>644</v>
      </c>
      <c r="CF89" s="277" t="s">
        <v>644</v>
      </c>
      <c r="CG89" s="277" t="s">
        <v>644</v>
      </c>
      <c r="CH89" s="277" t="s">
        <v>644</v>
      </c>
      <c r="CI89" s="277" t="s">
        <v>644</v>
      </c>
      <c r="CJ89" s="277" t="s">
        <v>644</v>
      </c>
      <c r="CK89" s="277" t="s">
        <v>644</v>
      </c>
      <c r="CL89" s="277" t="s">
        <v>644</v>
      </c>
      <c r="CM89" s="277" t="s">
        <v>644</v>
      </c>
      <c r="CN89" s="277" t="s">
        <v>644</v>
      </c>
      <c r="CO89" s="277" t="s">
        <v>644</v>
      </c>
      <c r="CP89" s="277" t="s">
        <v>644</v>
      </c>
      <c r="CQ89" s="278" t="s">
        <v>644</v>
      </c>
    </row>
    <row r="90" spans="1:95" s="244" customFormat="1" ht="15.75" x14ac:dyDescent="0.25">
      <c r="A90" s="364" t="s">
        <v>299</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8">
        <v>1</v>
      </c>
      <c r="AL90" s="369"/>
      <c r="AM90" s="288">
        <v>0.88105726872246692</v>
      </c>
      <c r="AN90" s="288">
        <v>0.77626191076869333</v>
      </c>
      <c r="AO90" s="288">
        <v>0.68393119891514842</v>
      </c>
      <c r="AP90" s="288">
        <v>0.60258255411026285</v>
      </c>
      <c r="AQ90" s="288">
        <v>0.53090973930419638</v>
      </c>
      <c r="AR90" s="288">
        <v>0.4677618848495122</v>
      </c>
      <c r="AS90" s="288">
        <v>0.41212500867798435</v>
      </c>
      <c r="AT90" s="288">
        <v>0.3631057345180479</v>
      </c>
      <c r="AU90" s="288">
        <v>0.31991694671193649</v>
      </c>
      <c r="AV90" s="288">
        <v>0.28186515128804979</v>
      </c>
      <c r="AW90" s="288">
        <v>0.24833934034189409</v>
      </c>
      <c r="AX90" s="288">
        <v>0.21880118091796832</v>
      </c>
      <c r="AY90" s="288">
        <v>0.19277637085283555</v>
      </c>
      <c r="AZ90" s="288">
        <v>0.16984702277782865</v>
      </c>
      <c r="BA90" s="288">
        <v>0.14964495398927638</v>
      </c>
      <c r="BB90" s="288">
        <v>0.13184577443989109</v>
      </c>
      <c r="BC90" s="288">
        <v>0.11616367792060887</v>
      </c>
      <c r="BD90" s="288">
        <v>0.102346852793488</v>
      </c>
      <c r="BE90" s="288">
        <v>9.0173438584570942E-2</v>
      </c>
      <c r="BF90" s="288">
        <v>7.9447963510635183E-2</v>
      </c>
      <c r="BG90" s="288">
        <v>6.999820573624245E-2</v>
      </c>
      <c r="BH90" s="288">
        <v>6.1672427961447097E-2</v>
      </c>
      <c r="BI90" s="288">
        <v>5.4336940935195678E-2</v>
      </c>
      <c r="BJ90" s="288">
        <v>4.7873956771097514E-2</v>
      </c>
      <c r="BK90" s="288">
        <v>4.2179697595680632E-2</v>
      </c>
      <c r="BL90" s="288" t="s">
        <v>644</v>
      </c>
      <c r="BM90" s="288" t="s">
        <v>644</v>
      </c>
      <c r="BN90" s="288" t="s">
        <v>644</v>
      </c>
      <c r="BO90" s="288" t="s">
        <v>644</v>
      </c>
      <c r="BP90" s="288" t="s">
        <v>644</v>
      </c>
      <c r="BQ90" s="288" t="s">
        <v>644</v>
      </c>
      <c r="BR90" s="288" t="s">
        <v>644</v>
      </c>
      <c r="BS90" s="288" t="s">
        <v>644</v>
      </c>
      <c r="BT90" s="288" t="s">
        <v>644</v>
      </c>
      <c r="BU90" s="288" t="s">
        <v>644</v>
      </c>
      <c r="BV90" s="288" t="s">
        <v>644</v>
      </c>
      <c r="BW90" s="288" t="s">
        <v>644</v>
      </c>
      <c r="BX90" s="288" t="s">
        <v>644</v>
      </c>
      <c r="BY90" s="288" t="s">
        <v>644</v>
      </c>
      <c r="BZ90" s="288" t="s">
        <v>644</v>
      </c>
      <c r="CA90" s="288" t="s">
        <v>644</v>
      </c>
      <c r="CB90" s="288" t="s">
        <v>644</v>
      </c>
      <c r="CC90" s="288" t="s">
        <v>644</v>
      </c>
      <c r="CD90" s="288" t="s">
        <v>644</v>
      </c>
      <c r="CE90" s="288" t="s">
        <v>644</v>
      </c>
      <c r="CF90" s="288" t="s">
        <v>644</v>
      </c>
      <c r="CG90" s="288" t="s">
        <v>644</v>
      </c>
      <c r="CH90" s="288" t="s">
        <v>644</v>
      </c>
      <c r="CI90" s="288" t="s">
        <v>644</v>
      </c>
      <c r="CJ90" s="288" t="s">
        <v>644</v>
      </c>
      <c r="CK90" s="288" t="s">
        <v>644</v>
      </c>
      <c r="CL90" s="288" t="s">
        <v>644</v>
      </c>
      <c r="CM90" s="288" t="s">
        <v>644</v>
      </c>
      <c r="CN90" s="288" t="s">
        <v>644</v>
      </c>
      <c r="CO90" s="288" t="s">
        <v>644</v>
      </c>
      <c r="CP90" s="288" t="s">
        <v>644</v>
      </c>
      <c r="CQ90" s="289" t="s">
        <v>644</v>
      </c>
    </row>
    <row r="91" spans="1:95" s="247" customFormat="1" ht="14.25" x14ac:dyDescent="0.25">
      <c r="A91" s="370" t="s">
        <v>621</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2">
        <v>-35020626</v>
      </c>
      <c r="AL91" s="373"/>
      <c r="AM91" s="290">
        <v>-554364.68176211452</v>
      </c>
      <c r="AN91" s="290">
        <v>-478459.13376933389</v>
      </c>
      <c r="AO91" s="290">
        <v>-412767.60806091566</v>
      </c>
      <c r="AP91" s="290">
        <v>-355934.20134599536</v>
      </c>
      <c r="AQ91" s="290">
        <v>-306781.05842884112</v>
      </c>
      <c r="AR91" s="290">
        <v>-264285.19962543325</v>
      </c>
      <c r="AS91" s="290">
        <v>-227558.34168789812</v>
      </c>
      <c r="AT91" s="290">
        <v>-195829.32795598239</v>
      </c>
      <c r="AU91" s="290">
        <v>-168428.83251930517</v>
      </c>
      <c r="AV91" s="290">
        <v>-144776.04600348574</v>
      </c>
      <c r="AW91" s="290">
        <v>-124367.08797656269</v>
      </c>
      <c r="AX91" s="290">
        <v>-106764.92359899194</v>
      </c>
      <c r="AY91" s="290">
        <v>-91590.590613556778</v>
      </c>
      <c r="AZ91" s="290">
        <v>-78515.567617288791</v>
      </c>
      <c r="BA91" s="290">
        <v>-67255.136236052596</v>
      </c>
      <c r="BB91" s="290">
        <v>-57562.608735702663</v>
      </c>
      <c r="BC91" s="290">
        <v>-49224.309102829415</v>
      </c>
      <c r="BD91" s="290">
        <v>-42055.210019771512</v>
      </c>
      <c r="BE91" s="290">
        <v>-35895.140710708067</v>
      </c>
      <c r="BF91" s="290">
        <v>-30605.491582243634</v>
      </c>
      <c r="BG91" s="290">
        <v>-26066.351127314672</v>
      </c>
      <c r="BH91" s="290">
        <v>-22174.018883937755</v>
      </c>
      <c r="BI91" s="290">
        <v>-18838.845496108232</v>
      </c>
      <c r="BJ91" s="290">
        <v>-15983.357249104714</v>
      </c>
      <c r="BK91" s="290">
        <v>-13540.627964338115</v>
      </c>
      <c r="BL91" s="290" t="s">
        <v>644</v>
      </c>
      <c r="BM91" s="290" t="s">
        <v>644</v>
      </c>
      <c r="BN91" s="290" t="s">
        <v>644</v>
      </c>
      <c r="BO91" s="290" t="s">
        <v>644</v>
      </c>
      <c r="BP91" s="290" t="s">
        <v>644</v>
      </c>
      <c r="BQ91" s="290" t="s">
        <v>644</v>
      </c>
      <c r="BR91" s="290" t="s">
        <v>644</v>
      </c>
      <c r="BS91" s="290" t="s">
        <v>644</v>
      </c>
      <c r="BT91" s="290" t="s">
        <v>644</v>
      </c>
      <c r="BU91" s="290" t="s">
        <v>644</v>
      </c>
      <c r="BV91" s="290" t="s">
        <v>644</v>
      </c>
      <c r="BW91" s="290" t="s">
        <v>644</v>
      </c>
      <c r="BX91" s="290" t="s">
        <v>644</v>
      </c>
      <c r="BY91" s="290" t="s">
        <v>644</v>
      </c>
      <c r="BZ91" s="290" t="s">
        <v>644</v>
      </c>
      <c r="CA91" s="290" t="s">
        <v>644</v>
      </c>
      <c r="CB91" s="290" t="s">
        <v>644</v>
      </c>
      <c r="CC91" s="290" t="s">
        <v>644</v>
      </c>
      <c r="CD91" s="290" t="s">
        <v>644</v>
      </c>
      <c r="CE91" s="290" t="s">
        <v>644</v>
      </c>
      <c r="CF91" s="290" t="s">
        <v>644</v>
      </c>
      <c r="CG91" s="290" t="s">
        <v>644</v>
      </c>
      <c r="CH91" s="290" t="s">
        <v>644</v>
      </c>
      <c r="CI91" s="290" t="s">
        <v>644</v>
      </c>
      <c r="CJ91" s="290" t="s">
        <v>644</v>
      </c>
      <c r="CK91" s="290" t="s">
        <v>644</v>
      </c>
      <c r="CL91" s="290" t="s">
        <v>644</v>
      </c>
      <c r="CM91" s="290" t="s">
        <v>644</v>
      </c>
      <c r="CN91" s="290" t="s">
        <v>644</v>
      </c>
      <c r="CO91" s="290" t="s">
        <v>644</v>
      </c>
      <c r="CP91" s="290" t="s">
        <v>644</v>
      </c>
      <c r="CQ91" s="291" t="s">
        <v>644</v>
      </c>
    </row>
    <row r="92" spans="1:95" s="247" customFormat="1" ht="14.25" x14ac:dyDescent="0.25">
      <c r="A92" s="370" t="s">
        <v>622</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2">
        <v>-35020626</v>
      </c>
      <c r="AL92" s="373"/>
      <c r="AM92" s="290">
        <v>-35574990.681762114</v>
      </c>
      <c r="AN92" s="290">
        <v>-36053449.815531448</v>
      </c>
      <c r="AO92" s="290">
        <v>-36466217.423592366</v>
      </c>
      <c r="AP92" s="290">
        <v>-36822151.624938361</v>
      </c>
      <c r="AQ92" s="290">
        <v>-37128932.6833672</v>
      </c>
      <c r="AR92" s="290">
        <v>-37393217.882992633</v>
      </c>
      <c r="AS92" s="290">
        <v>-37620776.224680528</v>
      </c>
      <c r="AT92" s="290">
        <v>-37816605.552636512</v>
      </c>
      <c r="AU92" s="290">
        <v>-37985034.385155819</v>
      </c>
      <c r="AV92" s="290">
        <v>-38129810.431159303</v>
      </c>
      <c r="AW92" s="290">
        <v>-38254177.519135863</v>
      </c>
      <c r="AX92" s="290">
        <v>-38360942.442734852</v>
      </c>
      <c r="AY92" s="290">
        <v>-38452533.033348411</v>
      </c>
      <c r="AZ92" s="290">
        <v>-38531048.600965701</v>
      </c>
      <c r="BA92" s="290">
        <v>-38598303.73720175</v>
      </c>
      <c r="BB92" s="290">
        <v>-38655866.345937453</v>
      </c>
      <c r="BC92" s="290">
        <v>-38705090.655040279</v>
      </c>
      <c r="BD92" s="290">
        <v>-38747145.865060054</v>
      </c>
      <c r="BE92" s="290">
        <v>-38783041.005770765</v>
      </c>
      <c r="BF92" s="290">
        <v>-38813646.49735301</v>
      </c>
      <c r="BG92" s="290">
        <v>-38839712.848480321</v>
      </c>
      <c r="BH92" s="290">
        <v>-38861886.867364258</v>
      </c>
      <c r="BI92" s="290">
        <v>-38880725.712860368</v>
      </c>
      <c r="BJ92" s="290">
        <v>-38896709.070109472</v>
      </c>
      <c r="BK92" s="290">
        <v>-38910249.698073812</v>
      </c>
      <c r="BL92" s="290">
        <v>-536967757.01923192</v>
      </c>
      <c r="BM92" s="290">
        <v>-536967757.01923192</v>
      </c>
      <c r="BN92" s="290">
        <v>-536967757.01923192</v>
      </c>
      <c r="BO92" s="290">
        <v>-536967757.01923192</v>
      </c>
      <c r="BP92" s="290">
        <v>-536967757.01923192</v>
      </c>
      <c r="BQ92" s="290">
        <v>-536967757.01923192</v>
      </c>
      <c r="BR92" s="290">
        <v>-536967757.01923192</v>
      </c>
      <c r="BS92" s="290">
        <v>-536967757.01923192</v>
      </c>
      <c r="BT92" s="290">
        <v>-536967757.01923192</v>
      </c>
      <c r="BU92" s="290">
        <v>-536967757.01923192</v>
      </c>
      <c r="BV92" s="290">
        <v>-536967757.01923192</v>
      </c>
      <c r="BW92" s="290">
        <v>-536967757.01923192</v>
      </c>
      <c r="BX92" s="290">
        <v>-536967757.01923192</v>
      </c>
      <c r="BY92" s="290">
        <v>-536967757.01923192</v>
      </c>
      <c r="BZ92" s="290">
        <v>-536967757.01923192</v>
      </c>
      <c r="CA92" s="290">
        <v>-536967757.01923192</v>
      </c>
      <c r="CB92" s="290">
        <v>-536967757.01923192</v>
      </c>
      <c r="CC92" s="290">
        <v>-536967757.01923192</v>
      </c>
      <c r="CD92" s="290">
        <v>-536967757.01923192</v>
      </c>
      <c r="CE92" s="290">
        <v>-536967757.01923192</v>
      </c>
      <c r="CF92" s="290">
        <v>-536967757.01923192</v>
      </c>
      <c r="CG92" s="290">
        <v>-536967757.01923192</v>
      </c>
      <c r="CH92" s="290">
        <v>-536967757.01923192</v>
      </c>
      <c r="CI92" s="290">
        <v>-536967757.01923192</v>
      </c>
      <c r="CJ92" s="290">
        <v>-536967757.01923192</v>
      </c>
      <c r="CK92" s="290">
        <v>-536967757.01923192</v>
      </c>
      <c r="CL92" s="290">
        <v>-536967757.01923192</v>
      </c>
      <c r="CM92" s="290">
        <v>-536967757.01923192</v>
      </c>
      <c r="CN92" s="290">
        <v>-536967757.01923192</v>
      </c>
      <c r="CO92" s="290">
        <v>-536967757.01923192</v>
      </c>
      <c r="CP92" s="290">
        <v>-536967757.01923192</v>
      </c>
      <c r="CQ92" s="291">
        <v>-536967757.01923192</v>
      </c>
    </row>
    <row r="93" spans="1:95" s="247" customFormat="1" ht="14.25" x14ac:dyDescent="0.25">
      <c r="A93" s="370" t="s">
        <v>623</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4">
        <v>0</v>
      </c>
      <c r="AL93" s="375"/>
      <c r="AM93" s="292">
        <v>0</v>
      </c>
      <c r="AN93" s="292">
        <v>0</v>
      </c>
      <c r="AO93" s="292">
        <v>0</v>
      </c>
      <c r="AP93" s="292">
        <v>0</v>
      </c>
      <c r="AQ93" s="292">
        <v>0</v>
      </c>
      <c r="AR93" s="292">
        <v>0</v>
      </c>
      <c r="AS93" s="292">
        <v>0</v>
      </c>
      <c r="AT93" s="292">
        <v>0</v>
      </c>
      <c r="AU93" s="292">
        <v>0</v>
      </c>
      <c r="AV93" s="292">
        <v>0</v>
      </c>
      <c r="AW93" s="292">
        <v>0</v>
      </c>
      <c r="AX93" s="292">
        <v>0</v>
      </c>
      <c r="AY93" s="292">
        <v>0</v>
      </c>
      <c r="AZ93" s="292">
        <v>0</v>
      </c>
      <c r="BA93" s="292">
        <v>0</v>
      </c>
      <c r="BB93" s="292">
        <v>0</v>
      </c>
      <c r="BC93" s="292">
        <v>0</v>
      </c>
      <c r="BD93" s="292">
        <v>0</v>
      </c>
      <c r="BE93" s="292">
        <v>0</v>
      </c>
      <c r="BF93" s="292">
        <v>0</v>
      </c>
      <c r="BG93" s="292">
        <v>0</v>
      </c>
      <c r="BH93" s="292">
        <v>0</v>
      </c>
      <c r="BI93" s="292">
        <v>0</v>
      </c>
      <c r="BJ93" s="292">
        <v>0</v>
      </c>
      <c r="BK93" s="292">
        <v>0</v>
      </c>
      <c r="BL93" s="292" t="s">
        <v>644</v>
      </c>
      <c r="BM93" s="292" t="s">
        <v>644</v>
      </c>
      <c r="BN93" s="292" t="s">
        <v>644</v>
      </c>
      <c r="BO93" s="292" t="s">
        <v>644</v>
      </c>
      <c r="BP93" s="292" t="s">
        <v>644</v>
      </c>
      <c r="BQ93" s="292" t="s">
        <v>644</v>
      </c>
      <c r="BR93" s="292" t="s">
        <v>644</v>
      </c>
      <c r="BS93" s="292" t="s">
        <v>644</v>
      </c>
      <c r="BT93" s="292" t="s">
        <v>644</v>
      </c>
      <c r="BU93" s="292" t="s">
        <v>644</v>
      </c>
      <c r="BV93" s="292" t="s">
        <v>644</v>
      </c>
      <c r="BW93" s="292" t="s">
        <v>644</v>
      </c>
      <c r="BX93" s="292" t="s">
        <v>644</v>
      </c>
      <c r="BY93" s="292" t="s">
        <v>644</v>
      </c>
      <c r="BZ93" s="292" t="s">
        <v>644</v>
      </c>
      <c r="CA93" s="292" t="s">
        <v>644</v>
      </c>
      <c r="CB93" s="292" t="s">
        <v>644</v>
      </c>
      <c r="CC93" s="292" t="s">
        <v>644</v>
      </c>
      <c r="CD93" s="292" t="s">
        <v>644</v>
      </c>
      <c r="CE93" s="292" t="s">
        <v>644</v>
      </c>
      <c r="CF93" s="292" t="s">
        <v>644</v>
      </c>
      <c r="CG93" s="292" t="s">
        <v>644</v>
      </c>
      <c r="CH93" s="292" t="s">
        <v>644</v>
      </c>
      <c r="CI93" s="292" t="s">
        <v>644</v>
      </c>
      <c r="CJ93" s="292" t="s">
        <v>644</v>
      </c>
      <c r="CK93" s="292" t="s">
        <v>644</v>
      </c>
      <c r="CL93" s="292" t="s">
        <v>644</v>
      </c>
      <c r="CM93" s="292" t="s">
        <v>644</v>
      </c>
      <c r="CN93" s="292" t="s">
        <v>644</v>
      </c>
      <c r="CO93" s="292" t="s">
        <v>644</v>
      </c>
      <c r="CP93" s="292" t="s">
        <v>644</v>
      </c>
      <c r="CQ93" s="293" t="s">
        <v>644</v>
      </c>
    </row>
    <row r="94" spans="1:95" s="247" customFormat="1" ht="14.25" x14ac:dyDescent="0.25">
      <c r="A94" s="370" t="s">
        <v>624</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8">
        <v>0</v>
      </c>
      <c r="AL94" s="379"/>
      <c r="AM94" s="294">
        <v>0</v>
      </c>
      <c r="AN94" s="294">
        <v>0</v>
      </c>
      <c r="AO94" s="294">
        <v>0</v>
      </c>
      <c r="AP94" s="294">
        <v>0</v>
      </c>
      <c r="AQ94" s="294">
        <v>0</v>
      </c>
      <c r="AR94" s="294">
        <v>0</v>
      </c>
      <c r="AS94" s="294">
        <v>0</v>
      </c>
      <c r="AT94" s="294">
        <v>0</v>
      </c>
      <c r="AU94" s="294">
        <v>0</v>
      </c>
      <c r="AV94" s="294">
        <v>0</v>
      </c>
      <c r="AW94" s="294">
        <v>0</v>
      </c>
      <c r="AX94" s="294">
        <v>0</v>
      </c>
      <c r="AY94" s="294">
        <v>0</v>
      </c>
      <c r="AZ94" s="294">
        <v>0</v>
      </c>
      <c r="BA94" s="294">
        <v>0</v>
      </c>
      <c r="BB94" s="294">
        <v>0</v>
      </c>
      <c r="BC94" s="294">
        <v>0</v>
      </c>
      <c r="BD94" s="294">
        <v>0</v>
      </c>
      <c r="BE94" s="294">
        <v>0</v>
      </c>
      <c r="BF94" s="294">
        <v>0</v>
      </c>
      <c r="BG94" s="294">
        <v>0</v>
      </c>
      <c r="BH94" s="294">
        <v>0</v>
      </c>
      <c r="BI94" s="294">
        <v>0</v>
      </c>
      <c r="BJ94" s="294">
        <v>0</v>
      </c>
      <c r="BK94" s="294">
        <v>0</v>
      </c>
      <c r="BL94" s="294" t="s">
        <v>644</v>
      </c>
      <c r="BM94" s="294" t="s">
        <v>644</v>
      </c>
      <c r="BN94" s="294" t="s">
        <v>644</v>
      </c>
      <c r="BO94" s="294" t="s">
        <v>644</v>
      </c>
      <c r="BP94" s="294" t="s">
        <v>644</v>
      </c>
      <c r="BQ94" s="294" t="s">
        <v>644</v>
      </c>
      <c r="BR94" s="294" t="s">
        <v>644</v>
      </c>
      <c r="BS94" s="294" t="s">
        <v>644</v>
      </c>
      <c r="BT94" s="294" t="s">
        <v>644</v>
      </c>
      <c r="BU94" s="294" t="s">
        <v>644</v>
      </c>
      <c r="BV94" s="294" t="s">
        <v>644</v>
      </c>
      <c r="BW94" s="294" t="s">
        <v>644</v>
      </c>
      <c r="BX94" s="294" t="s">
        <v>644</v>
      </c>
      <c r="BY94" s="294" t="s">
        <v>644</v>
      </c>
      <c r="BZ94" s="294" t="s">
        <v>644</v>
      </c>
      <c r="CA94" s="294" t="s">
        <v>644</v>
      </c>
      <c r="CB94" s="294" t="s">
        <v>644</v>
      </c>
      <c r="CC94" s="294" t="s">
        <v>644</v>
      </c>
      <c r="CD94" s="294" t="s">
        <v>644</v>
      </c>
      <c r="CE94" s="294" t="s">
        <v>644</v>
      </c>
      <c r="CF94" s="294" t="s">
        <v>644</v>
      </c>
      <c r="CG94" s="294" t="s">
        <v>644</v>
      </c>
      <c r="CH94" s="294" t="s">
        <v>644</v>
      </c>
      <c r="CI94" s="294" t="s">
        <v>644</v>
      </c>
      <c r="CJ94" s="294" t="s">
        <v>644</v>
      </c>
      <c r="CK94" s="294" t="s">
        <v>644</v>
      </c>
      <c r="CL94" s="294" t="s">
        <v>644</v>
      </c>
      <c r="CM94" s="294" t="s">
        <v>644</v>
      </c>
      <c r="CN94" s="294" t="s">
        <v>644</v>
      </c>
      <c r="CO94" s="294" t="s">
        <v>644</v>
      </c>
      <c r="CP94" s="294" t="s">
        <v>644</v>
      </c>
      <c r="CQ94" s="295" t="s">
        <v>644</v>
      </c>
    </row>
    <row r="95" spans="1:95" s="247" customFormat="1" thickBot="1" x14ac:dyDescent="0.3">
      <c r="A95" s="360" t="s">
        <v>625</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2">
        <v>0</v>
      </c>
      <c r="AL95" s="363"/>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v>0</v>
      </c>
      <c r="BI95" s="296">
        <v>0</v>
      </c>
      <c r="BJ95" s="296">
        <v>0</v>
      </c>
      <c r="BK95" s="296">
        <v>0</v>
      </c>
      <c r="BL95" s="296" t="s">
        <v>644</v>
      </c>
      <c r="BM95" s="296" t="s">
        <v>644</v>
      </c>
      <c r="BN95" s="296" t="s">
        <v>644</v>
      </c>
      <c r="BO95" s="296" t="s">
        <v>644</v>
      </c>
      <c r="BP95" s="296" t="s">
        <v>644</v>
      </c>
      <c r="BQ95" s="296" t="s">
        <v>644</v>
      </c>
      <c r="BR95" s="296" t="s">
        <v>644</v>
      </c>
      <c r="BS95" s="296" t="s">
        <v>644</v>
      </c>
      <c r="BT95" s="296" t="s">
        <v>644</v>
      </c>
      <c r="BU95" s="296" t="s">
        <v>644</v>
      </c>
      <c r="BV95" s="296" t="s">
        <v>644</v>
      </c>
      <c r="BW95" s="296" t="s">
        <v>644</v>
      </c>
      <c r="BX95" s="296" t="s">
        <v>644</v>
      </c>
      <c r="BY95" s="296" t="s">
        <v>644</v>
      </c>
      <c r="BZ95" s="296" t="s">
        <v>644</v>
      </c>
      <c r="CA95" s="296" t="s">
        <v>644</v>
      </c>
      <c r="CB95" s="296" t="s">
        <v>644</v>
      </c>
      <c r="CC95" s="296" t="s">
        <v>644</v>
      </c>
      <c r="CD95" s="296" t="s">
        <v>644</v>
      </c>
      <c r="CE95" s="296" t="s">
        <v>644</v>
      </c>
      <c r="CF95" s="296" t="s">
        <v>644</v>
      </c>
      <c r="CG95" s="296" t="s">
        <v>644</v>
      </c>
      <c r="CH95" s="296" t="s">
        <v>644</v>
      </c>
      <c r="CI95" s="296" t="s">
        <v>644</v>
      </c>
      <c r="CJ95" s="296" t="s">
        <v>644</v>
      </c>
      <c r="CK95" s="296" t="s">
        <v>644</v>
      </c>
      <c r="CL95" s="296" t="s">
        <v>644</v>
      </c>
      <c r="CM95" s="296" t="s">
        <v>644</v>
      </c>
      <c r="CN95" s="296" t="s">
        <v>644</v>
      </c>
      <c r="CO95" s="296" t="s">
        <v>644</v>
      </c>
      <c r="CP95" s="296" t="s">
        <v>644</v>
      </c>
      <c r="CQ95" s="297" t="s">
        <v>644</v>
      </c>
    </row>
    <row r="96" spans="1:95" s="244" customFormat="1" ht="15.75" x14ac:dyDescent="0.25">
      <c r="AM96" s="298"/>
      <c r="AN96" s="298"/>
      <c r="AO96" s="298"/>
      <c r="AP96" s="298"/>
      <c r="AQ96" s="298"/>
      <c r="AR96" s="298"/>
      <c r="AS96" s="298"/>
      <c r="AT96" s="298"/>
    </row>
  </sheetData>
  <mergeCells count="139">
    <mergeCell ref="A5:AR5"/>
    <mergeCell ref="A7:AR7"/>
    <mergeCell ref="A9:AR9"/>
    <mergeCell ref="A10:AR10"/>
    <mergeCell ref="A12:AR12"/>
    <mergeCell ref="A15:AR15"/>
    <mergeCell ref="A16:AR16"/>
    <mergeCell ref="A18:AR18"/>
    <mergeCell ref="AN27:AO27"/>
    <mergeCell ref="A23:AR23"/>
    <mergeCell ref="A25:AJ25"/>
    <mergeCell ref="AK25:AL25"/>
    <mergeCell ref="A26:AJ26"/>
    <mergeCell ref="AK26:AL26"/>
    <mergeCell ref="AN26:AO26"/>
    <mergeCell ref="A27:AJ27"/>
    <mergeCell ref="AK27:AL27"/>
    <mergeCell ref="A13:AR13"/>
    <mergeCell ref="A28:AJ28"/>
    <mergeCell ref="AK28:AL28"/>
    <mergeCell ref="AN28:AO28"/>
    <mergeCell ref="A29:AJ29"/>
    <mergeCell ref="AK29:AL29"/>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K54:AL54"/>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94:AJ94"/>
    <mergeCell ref="AK94:AL94"/>
    <mergeCell ref="A95:AJ95"/>
    <mergeCell ref="AK95:AL95"/>
    <mergeCell ref="A89:AJ89"/>
    <mergeCell ref="AK89:AL89"/>
    <mergeCell ref="A90:AJ90"/>
    <mergeCell ref="AK90:AL90"/>
    <mergeCell ref="A91:AJ91"/>
    <mergeCell ref="AK91:AL91"/>
    <mergeCell ref="A92:AJ92"/>
    <mergeCell ref="AK92:AL92"/>
    <mergeCell ref="A93:AJ93"/>
    <mergeCell ref="AK93:AL93"/>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85" zoomScaleSheetLayoutView="85" workbookViewId="0">
      <selection activeCell="H46" sqref="H46"/>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 xml:space="preserve">АО "Россети Тюмень" </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4" t="str">
        <f>'1. паспорт местоположение'!A12:C12</f>
        <v>H_TP1100.PS.0055</v>
      </c>
      <c r="B12" s="314"/>
      <c r="C12" s="314"/>
      <c r="D12" s="314"/>
      <c r="E12" s="314"/>
      <c r="F12" s="314"/>
      <c r="G12" s="314"/>
      <c r="H12" s="314"/>
      <c r="I12" s="314"/>
      <c r="J12" s="314"/>
      <c r="K12" s="314"/>
      <c r="L12" s="314"/>
    </row>
    <row r="13" spans="1:44" x14ac:dyDescent="0.25">
      <c r="A13" s="309" t="s">
        <v>7</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39" t="s">
        <v>478</v>
      </c>
      <c r="B19" s="439"/>
      <c r="C19" s="439"/>
      <c r="D19" s="439"/>
      <c r="E19" s="439"/>
      <c r="F19" s="439"/>
      <c r="G19" s="439"/>
      <c r="H19" s="439"/>
      <c r="I19" s="439"/>
      <c r="J19" s="439"/>
      <c r="K19" s="439"/>
      <c r="L19" s="439"/>
    </row>
    <row r="20" spans="1:12" x14ac:dyDescent="0.25">
      <c r="A20" s="63"/>
      <c r="B20" s="63"/>
      <c r="C20" s="76"/>
      <c r="D20" s="76"/>
      <c r="E20" s="76"/>
      <c r="F20" s="76"/>
      <c r="G20" s="76"/>
      <c r="H20" s="76"/>
      <c r="I20" s="76"/>
      <c r="J20" s="76"/>
      <c r="K20" s="76"/>
      <c r="L20" s="76"/>
    </row>
    <row r="21" spans="1:12" ht="28.5" customHeight="1" x14ac:dyDescent="0.25">
      <c r="A21" s="440" t="s">
        <v>227</v>
      </c>
      <c r="B21" s="440" t="s">
        <v>226</v>
      </c>
      <c r="C21" s="446" t="s">
        <v>409</v>
      </c>
      <c r="D21" s="446"/>
      <c r="E21" s="446"/>
      <c r="F21" s="446"/>
      <c r="G21" s="446"/>
      <c r="H21" s="446"/>
      <c r="I21" s="441" t="s">
        <v>225</v>
      </c>
      <c r="J21" s="443" t="s">
        <v>411</v>
      </c>
      <c r="K21" s="440" t="s">
        <v>224</v>
      </c>
      <c r="L21" s="442" t="s">
        <v>410</v>
      </c>
    </row>
    <row r="22" spans="1:12" ht="58.5" customHeight="1" x14ac:dyDescent="0.25">
      <c r="A22" s="440"/>
      <c r="B22" s="440"/>
      <c r="C22" s="447" t="s">
        <v>2</v>
      </c>
      <c r="D22" s="447"/>
      <c r="E22" s="129"/>
      <c r="F22" s="130"/>
      <c r="G22" s="448" t="s">
        <v>1</v>
      </c>
      <c r="H22" s="449"/>
      <c r="I22" s="441"/>
      <c r="J22" s="444"/>
      <c r="K22" s="440"/>
      <c r="L22" s="442"/>
    </row>
    <row r="23" spans="1:12" ht="47.25" x14ac:dyDescent="0.25">
      <c r="A23" s="440"/>
      <c r="B23" s="440"/>
      <c r="C23" s="75" t="s">
        <v>223</v>
      </c>
      <c r="D23" s="75" t="s">
        <v>222</v>
      </c>
      <c r="E23" s="75" t="s">
        <v>223</v>
      </c>
      <c r="F23" s="75" t="s">
        <v>222</v>
      </c>
      <c r="G23" s="75" t="s">
        <v>223</v>
      </c>
      <c r="H23" s="75" t="s">
        <v>222</v>
      </c>
      <c r="I23" s="441"/>
      <c r="J23" s="445"/>
      <c r="K23" s="440"/>
      <c r="L23" s="44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193"/>
      <c r="D25" s="159"/>
      <c r="E25" s="159"/>
      <c r="F25" s="159"/>
      <c r="G25" s="159"/>
      <c r="H25" s="159"/>
      <c r="I25" s="73"/>
      <c r="J25" s="73"/>
      <c r="K25" s="68"/>
      <c r="L25" s="68"/>
    </row>
    <row r="26" spans="1:12" x14ac:dyDescent="0.25">
      <c r="A26" s="70" t="s">
        <v>220</v>
      </c>
      <c r="B26" s="74" t="s">
        <v>416</v>
      </c>
      <c r="C26" s="238" t="s">
        <v>611</v>
      </c>
      <c r="D26" s="238" t="s">
        <v>611</v>
      </c>
      <c r="E26" s="159"/>
      <c r="F26" s="159"/>
      <c r="G26" s="65" t="s">
        <v>524</v>
      </c>
      <c r="H26" s="65" t="s">
        <v>524</v>
      </c>
      <c r="I26" s="159"/>
      <c r="J26" s="159"/>
      <c r="K26" s="68"/>
      <c r="L26" s="68"/>
    </row>
    <row r="27" spans="1:12" s="64" customFormat="1" x14ac:dyDescent="0.25">
      <c r="A27" s="70" t="s">
        <v>219</v>
      </c>
      <c r="B27" s="74" t="s">
        <v>418</v>
      </c>
      <c r="C27" s="238" t="s">
        <v>611</v>
      </c>
      <c r="D27" s="238" t="s">
        <v>611</v>
      </c>
      <c r="E27" s="159"/>
      <c r="F27" s="159"/>
      <c r="G27" s="65" t="s">
        <v>524</v>
      </c>
      <c r="H27" s="65" t="s">
        <v>524</v>
      </c>
      <c r="I27" s="159"/>
      <c r="J27" s="159"/>
      <c r="K27" s="68"/>
      <c r="L27" s="68"/>
    </row>
    <row r="28" spans="1:12" s="64" customFormat="1" ht="31.5" x14ac:dyDescent="0.25">
      <c r="A28" s="70" t="s">
        <v>417</v>
      </c>
      <c r="B28" s="74" t="s">
        <v>422</v>
      </c>
      <c r="C28" s="238" t="s">
        <v>611</v>
      </c>
      <c r="D28" s="238" t="s">
        <v>611</v>
      </c>
      <c r="E28" s="159"/>
      <c r="F28" s="159"/>
      <c r="G28" s="65" t="s">
        <v>524</v>
      </c>
      <c r="H28" s="65" t="s">
        <v>524</v>
      </c>
      <c r="I28" s="159"/>
      <c r="J28" s="159"/>
      <c r="K28" s="68"/>
      <c r="L28" s="68"/>
    </row>
    <row r="29" spans="1:12" s="64" customFormat="1" x14ac:dyDescent="0.25">
      <c r="A29" s="70" t="s">
        <v>218</v>
      </c>
      <c r="B29" s="74" t="s">
        <v>421</v>
      </c>
      <c r="C29" s="238" t="s">
        <v>611</v>
      </c>
      <c r="D29" s="238" t="s">
        <v>611</v>
      </c>
      <c r="E29" s="159"/>
      <c r="F29" s="159"/>
      <c r="G29" s="65" t="s">
        <v>524</v>
      </c>
      <c r="H29" s="65" t="s">
        <v>524</v>
      </c>
      <c r="I29" s="159"/>
      <c r="J29" s="159"/>
      <c r="K29" s="68"/>
      <c r="L29" s="68"/>
    </row>
    <row r="30" spans="1:12" s="64" customFormat="1" x14ac:dyDescent="0.25">
      <c r="A30" s="70" t="s">
        <v>217</v>
      </c>
      <c r="B30" s="74" t="s">
        <v>423</v>
      </c>
      <c r="C30" s="238" t="s">
        <v>611</v>
      </c>
      <c r="D30" s="238" t="s">
        <v>611</v>
      </c>
      <c r="E30" s="159"/>
      <c r="F30" s="159"/>
      <c r="G30" s="65" t="s">
        <v>524</v>
      </c>
      <c r="H30" s="65" t="s">
        <v>524</v>
      </c>
      <c r="I30" s="159"/>
      <c r="J30" s="159"/>
      <c r="K30" s="68"/>
      <c r="L30" s="68"/>
    </row>
    <row r="31" spans="1:12" s="64" customFormat="1" x14ac:dyDescent="0.25">
      <c r="A31" s="70" t="s">
        <v>216</v>
      </c>
      <c r="B31" s="69" t="s">
        <v>419</v>
      </c>
      <c r="C31" s="238" t="s">
        <v>611</v>
      </c>
      <c r="D31" s="238" t="s">
        <v>611</v>
      </c>
      <c r="E31" s="159"/>
      <c r="F31" s="159"/>
      <c r="G31" s="301">
        <v>46388</v>
      </c>
      <c r="H31" s="302">
        <v>46417</v>
      </c>
      <c r="I31" s="160"/>
      <c r="J31" s="160"/>
      <c r="K31" s="68"/>
      <c r="L31" s="68"/>
    </row>
    <row r="32" spans="1:12" s="64" customFormat="1" x14ac:dyDescent="0.25">
      <c r="A32" s="70" t="s">
        <v>214</v>
      </c>
      <c r="B32" s="69" t="s">
        <v>424</v>
      </c>
      <c r="C32" s="238" t="s">
        <v>611</v>
      </c>
      <c r="D32" s="238" t="s">
        <v>611</v>
      </c>
      <c r="E32" s="159"/>
      <c r="F32" s="159"/>
      <c r="G32" s="303">
        <v>46447</v>
      </c>
      <c r="H32" s="303">
        <v>46629</v>
      </c>
      <c r="I32" s="160"/>
      <c r="J32" s="160"/>
      <c r="K32" s="51"/>
      <c r="L32" s="51"/>
    </row>
    <row r="33" spans="1:12" s="64" customFormat="1" x14ac:dyDescent="0.25">
      <c r="A33" s="70" t="s">
        <v>435</v>
      </c>
      <c r="B33" s="69" t="s">
        <v>353</v>
      </c>
      <c r="C33" s="238" t="s">
        <v>611</v>
      </c>
      <c r="D33" s="238" t="s">
        <v>611</v>
      </c>
      <c r="E33" s="159"/>
      <c r="F33" s="159"/>
      <c r="G33" s="303">
        <v>46539</v>
      </c>
      <c r="H33" s="304">
        <v>46629</v>
      </c>
      <c r="I33" s="160"/>
      <c r="J33" s="160"/>
      <c r="K33" s="72"/>
      <c r="L33" s="68"/>
    </row>
    <row r="34" spans="1:12" s="64" customFormat="1" ht="31.5" x14ac:dyDescent="0.25">
      <c r="A34" s="70" t="s">
        <v>436</v>
      </c>
      <c r="B34" s="69" t="s">
        <v>428</v>
      </c>
      <c r="C34" s="238" t="s">
        <v>611</v>
      </c>
      <c r="D34" s="238" t="s">
        <v>611</v>
      </c>
      <c r="E34" s="159"/>
      <c r="F34" s="159"/>
      <c r="G34" s="303" t="s">
        <v>524</v>
      </c>
      <c r="H34" s="303" t="s">
        <v>524</v>
      </c>
      <c r="I34" s="159"/>
      <c r="J34" s="159"/>
      <c r="K34" s="72"/>
      <c r="L34" s="51"/>
    </row>
    <row r="35" spans="1:12" s="64" customFormat="1" x14ac:dyDescent="0.25">
      <c r="A35" s="70" t="s">
        <v>437</v>
      </c>
      <c r="B35" s="69" t="s">
        <v>215</v>
      </c>
      <c r="C35" s="238" t="s">
        <v>611</v>
      </c>
      <c r="D35" s="238" t="s">
        <v>611</v>
      </c>
      <c r="E35" s="159"/>
      <c r="F35" s="159"/>
      <c r="G35" s="303">
        <v>46631</v>
      </c>
      <c r="H35" s="304">
        <v>46640</v>
      </c>
      <c r="I35" s="160"/>
      <c r="J35" s="160"/>
      <c r="K35" s="51"/>
      <c r="L35" s="51"/>
    </row>
    <row r="36" spans="1:12" x14ac:dyDescent="0.25">
      <c r="A36" s="70" t="s">
        <v>438</v>
      </c>
      <c r="B36" s="69" t="s">
        <v>420</v>
      </c>
      <c r="C36" s="238" t="s">
        <v>611</v>
      </c>
      <c r="D36" s="238" t="s">
        <v>611</v>
      </c>
      <c r="E36" s="159"/>
      <c r="F36" s="159"/>
      <c r="G36" s="303" t="s">
        <v>524</v>
      </c>
      <c r="H36" s="303" t="s">
        <v>524</v>
      </c>
      <c r="I36" s="161"/>
      <c r="J36" s="161"/>
      <c r="K36" s="68"/>
      <c r="L36" s="68"/>
    </row>
    <row r="37" spans="1:12" x14ac:dyDescent="0.25">
      <c r="A37" s="70" t="s">
        <v>439</v>
      </c>
      <c r="B37" s="69" t="s">
        <v>213</v>
      </c>
      <c r="C37" s="238" t="s">
        <v>611</v>
      </c>
      <c r="D37" s="238" t="s">
        <v>611</v>
      </c>
      <c r="E37" s="159"/>
      <c r="F37" s="159"/>
      <c r="G37" s="304">
        <v>46419</v>
      </c>
      <c r="H37" s="303">
        <v>46539</v>
      </c>
      <c r="I37" s="160"/>
      <c r="J37" s="160"/>
      <c r="K37" s="68"/>
      <c r="L37" s="68"/>
    </row>
    <row r="38" spans="1:12" x14ac:dyDescent="0.25">
      <c r="A38" s="70" t="s">
        <v>606</v>
      </c>
      <c r="B38" s="71" t="s">
        <v>212</v>
      </c>
      <c r="C38" s="238"/>
      <c r="D38" s="238"/>
      <c r="E38" s="159"/>
      <c r="F38" s="159"/>
      <c r="G38" s="194"/>
      <c r="H38" s="194"/>
      <c r="I38" s="65"/>
      <c r="J38" s="65"/>
      <c r="K38" s="65"/>
      <c r="L38" s="51"/>
    </row>
    <row r="39" spans="1:12" ht="31.5" x14ac:dyDescent="0.25">
      <c r="A39" s="70">
        <v>2</v>
      </c>
      <c r="B39" s="69" t="s">
        <v>425</v>
      </c>
      <c r="C39" s="238" t="s">
        <v>611</v>
      </c>
      <c r="D39" s="238" t="s">
        <v>611</v>
      </c>
      <c r="E39" s="159"/>
      <c r="F39" s="159"/>
      <c r="G39" s="238" t="s">
        <v>524</v>
      </c>
      <c r="H39" s="238" t="s">
        <v>524</v>
      </c>
      <c r="I39" s="65"/>
      <c r="J39" s="65"/>
      <c r="K39" s="68"/>
      <c r="L39" s="68"/>
    </row>
    <row r="40" spans="1:12" x14ac:dyDescent="0.25">
      <c r="A40" s="70" t="s">
        <v>211</v>
      </c>
      <c r="B40" s="69" t="s">
        <v>427</v>
      </c>
      <c r="C40" s="238" t="s">
        <v>611</v>
      </c>
      <c r="D40" s="238" t="s">
        <v>611</v>
      </c>
      <c r="E40" s="159"/>
      <c r="F40" s="159"/>
      <c r="G40" s="238" t="s">
        <v>524</v>
      </c>
      <c r="H40" s="238" t="s">
        <v>524</v>
      </c>
      <c r="I40" s="65"/>
      <c r="J40" s="65"/>
      <c r="K40" s="68"/>
      <c r="L40" s="68"/>
    </row>
    <row r="41" spans="1:12" x14ac:dyDescent="0.25">
      <c r="A41" s="70" t="s">
        <v>210</v>
      </c>
      <c r="B41" s="71" t="s">
        <v>509</v>
      </c>
      <c r="C41" s="238"/>
      <c r="D41" s="238"/>
      <c r="E41" s="159"/>
      <c r="F41" s="159"/>
      <c r="G41" s="194"/>
      <c r="H41" s="194"/>
      <c r="I41" s="65"/>
      <c r="J41" s="65"/>
      <c r="K41" s="68"/>
      <c r="L41" s="68"/>
    </row>
    <row r="42" spans="1:12" x14ac:dyDescent="0.25">
      <c r="A42" s="70">
        <v>3</v>
      </c>
      <c r="B42" s="69" t="s">
        <v>426</v>
      </c>
      <c r="C42" s="238" t="s">
        <v>611</v>
      </c>
      <c r="D42" s="238" t="s">
        <v>611</v>
      </c>
      <c r="E42" s="159"/>
      <c r="F42" s="159"/>
      <c r="G42" s="238" t="s">
        <v>524</v>
      </c>
      <c r="H42" s="238" t="s">
        <v>524</v>
      </c>
      <c r="I42" s="65"/>
      <c r="J42" s="65"/>
      <c r="K42" s="68"/>
      <c r="L42" s="68"/>
    </row>
    <row r="43" spans="1:12" x14ac:dyDescent="0.25">
      <c r="A43" s="70" t="s">
        <v>209</v>
      </c>
      <c r="B43" s="69" t="s">
        <v>207</v>
      </c>
      <c r="C43" s="238" t="s">
        <v>611</v>
      </c>
      <c r="D43" s="238" t="s">
        <v>611</v>
      </c>
      <c r="E43" s="159"/>
      <c r="F43" s="159"/>
      <c r="G43" s="238" t="s">
        <v>524</v>
      </c>
      <c r="H43" s="238" t="s">
        <v>524</v>
      </c>
      <c r="I43" s="65"/>
      <c r="J43" s="65"/>
      <c r="K43" s="68"/>
      <c r="L43" s="68"/>
    </row>
    <row r="44" spans="1:12" x14ac:dyDescent="0.25">
      <c r="A44" s="70" t="s">
        <v>208</v>
      </c>
      <c r="B44" s="69" t="s">
        <v>205</v>
      </c>
      <c r="C44" s="238" t="s">
        <v>611</v>
      </c>
      <c r="D44" s="238" t="s">
        <v>611</v>
      </c>
      <c r="E44" s="159"/>
      <c r="F44" s="159"/>
      <c r="G44" s="238" t="s">
        <v>524</v>
      </c>
      <c r="H44" s="238" t="s">
        <v>524</v>
      </c>
      <c r="I44" s="65"/>
      <c r="J44" s="65"/>
      <c r="K44" s="68"/>
      <c r="L44" s="68"/>
    </row>
    <row r="45" spans="1:12" ht="31.5" x14ac:dyDescent="0.25">
      <c r="A45" s="70" t="s">
        <v>206</v>
      </c>
      <c r="B45" s="69" t="s">
        <v>431</v>
      </c>
      <c r="C45" s="238" t="s">
        <v>611</v>
      </c>
      <c r="D45" s="238" t="s">
        <v>611</v>
      </c>
      <c r="E45" s="159"/>
      <c r="F45" s="159"/>
      <c r="G45" s="238" t="s">
        <v>524</v>
      </c>
      <c r="H45" s="238" t="s">
        <v>524</v>
      </c>
      <c r="I45" s="65"/>
      <c r="J45" s="65"/>
      <c r="K45" s="68"/>
      <c r="L45" s="68"/>
    </row>
    <row r="46" spans="1:12" ht="63" x14ac:dyDescent="0.25">
      <c r="A46" s="70" t="s">
        <v>204</v>
      </c>
      <c r="B46" s="69" t="s">
        <v>429</v>
      </c>
      <c r="C46" s="238" t="s">
        <v>611</v>
      </c>
      <c r="D46" s="238" t="s">
        <v>611</v>
      </c>
      <c r="E46" s="159"/>
      <c r="F46" s="159"/>
      <c r="G46" s="194" t="s">
        <v>524</v>
      </c>
      <c r="H46" s="194" t="s">
        <v>524</v>
      </c>
      <c r="I46" s="65"/>
      <c r="J46" s="65"/>
      <c r="K46" s="68"/>
      <c r="L46" s="68"/>
    </row>
    <row r="47" spans="1:12" x14ac:dyDescent="0.25">
      <c r="A47" s="70" t="s">
        <v>202</v>
      </c>
      <c r="B47" s="69" t="s">
        <v>203</v>
      </c>
      <c r="C47" s="238" t="s">
        <v>611</v>
      </c>
      <c r="D47" s="238" t="s">
        <v>611</v>
      </c>
      <c r="E47" s="159"/>
      <c r="F47" s="159"/>
      <c r="G47" s="238" t="s">
        <v>524</v>
      </c>
      <c r="H47" s="238" t="s">
        <v>524</v>
      </c>
      <c r="I47" s="65"/>
      <c r="J47" s="65"/>
      <c r="K47" s="68"/>
      <c r="L47" s="68"/>
    </row>
    <row r="48" spans="1:12" x14ac:dyDescent="0.25">
      <c r="A48" s="70" t="s">
        <v>440</v>
      </c>
      <c r="B48" s="71" t="s">
        <v>201</v>
      </c>
      <c r="C48" s="238"/>
      <c r="D48" s="238"/>
      <c r="E48" s="159"/>
      <c r="F48" s="159"/>
      <c r="G48" s="194"/>
      <c r="H48" s="194"/>
      <c r="I48" s="65"/>
      <c r="J48" s="65"/>
      <c r="K48" s="68"/>
      <c r="L48" s="68"/>
    </row>
    <row r="49" spans="1:12" x14ac:dyDescent="0.25">
      <c r="A49" s="70">
        <v>4</v>
      </c>
      <c r="B49" s="69" t="s">
        <v>199</v>
      </c>
      <c r="C49" s="238" t="s">
        <v>611</v>
      </c>
      <c r="D49" s="238" t="s">
        <v>611</v>
      </c>
      <c r="E49" s="159"/>
      <c r="F49" s="159"/>
      <c r="G49" s="238" t="s">
        <v>524</v>
      </c>
      <c r="H49" s="238" t="s">
        <v>524</v>
      </c>
      <c r="I49" s="65"/>
      <c r="J49" s="65"/>
      <c r="K49" s="68"/>
      <c r="L49" s="68"/>
    </row>
    <row r="50" spans="1:12" ht="47.25" x14ac:dyDescent="0.25">
      <c r="A50" s="70" t="s">
        <v>200</v>
      </c>
      <c r="B50" s="69" t="s">
        <v>430</v>
      </c>
      <c r="C50" s="238" t="s">
        <v>611</v>
      </c>
      <c r="D50" s="238" t="s">
        <v>611</v>
      </c>
      <c r="E50" s="159"/>
      <c r="F50" s="159"/>
      <c r="G50" s="238" t="s">
        <v>524</v>
      </c>
      <c r="H50" s="238" t="s">
        <v>524</v>
      </c>
      <c r="I50" s="65"/>
      <c r="J50" s="65"/>
      <c r="K50" s="68"/>
      <c r="L50" s="68"/>
    </row>
    <row r="51" spans="1:12" ht="31.5" x14ac:dyDescent="0.25">
      <c r="A51" s="70" t="s">
        <v>198</v>
      </c>
      <c r="B51" s="69" t="s">
        <v>432</v>
      </c>
      <c r="C51" s="238" t="s">
        <v>611</v>
      </c>
      <c r="D51" s="238" t="s">
        <v>611</v>
      </c>
      <c r="E51" s="159"/>
      <c r="F51" s="159"/>
      <c r="G51" s="238" t="s">
        <v>524</v>
      </c>
      <c r="H51" s="238" t="s">
        <v>524</v>
      </c>
      <c r="I51" s="65"/>
      <c r="J51" s="65"/>
      <c r="K51" s="68"/>
      <c r="L51" s="68"/>
    </row>
    <row r="52" spans="1:12" ht="31.5" x14ac:dyDescent="0.25">
      <c r="A52" s="70" t="s">
        <v>196</v>
      </c>
      <c r="B52" s="69" t="s">
        <v>197</v>
      </c>
      <c r="C52" s="238" t="s">
        <v>611</v>
      </c>
      <c r="D52" s="238" t="s">
        <v>611</v>
      </c>
      <c r="E52" s="159"/>
      <c r="F52" s="159"/>
      <c r="G52" s="194" t="s">
        <v>524</v>
      </c>
      <c r="H52" s="194" t="s">
        <v>524</v>
      </c>
      <c r="I52" s="65"/>
      <c r="J52" s="65"/>
      <c r="K52" s="68"/>
      <c r="L52" s="68"/>
    </row>
    <row r="53" spans="1:12" x14ac:dyDescent="0.25">
      <c r="A53" s="70" t="s">
        <v>194</v>
      </c>
      <c r="B53" s="133" t="s">
        <v>433</v>
      </c>
      <c r="C53" s="238" t="s">
        <v>611</v>
      </c>
      <c r="D53" s="238" t="s">
        <v>611</v>
      </c>
      <c r="E53" s="159"/>
      <c r="F53" s="159"/>
      <c r="G53" s="238" t="s">
        <v>524</v>
      </c>
      <c r="H53" s="238" t="s">
        <v>524</v>
      </c>
      <c r="I53" s="65"/>
      <c r="J53" s="65"/>
      <c r="K53" s="68"/>
      <c r="L53" s="68"/>
    </row>
    <row r="54" spans="1:12" x14ac:dyDescent="0.25">
      <c r="A54" s="70" t="s">
        <v>434</v>
      </c>
      <c r="B54" s="69" t="s">
        <v>195</v>
      </c>
      <c r="C54" s="238" t="s">
        <v>611</v>
      </c>
      <c r="D54" s="238" t="s">
        <v>611</v>
      </c>
      <c r="E54" s="159"/>
      <c r="F54" s="159"/>
      <c r="G54" s="238" t="s">
        <v>524</v>
      </c>
      <c r="H54" s="238" t="s">
        <v>524</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2" zoomScaleNormal="50" zoomScaleSheetLayoutView="62" workbookViewId="0">
      <selection activeCell="Q25" sqref="Q25"/>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0.5703125" style="189" customWidth="1"/>
    <col min="9" max="9" width="5.28515625" style="189" customWidth="1"/>
    <col min="10" max="10" width="10.5703125" style="189" customWidth="1"/>
    <col min="11" max="11" width="6.140625" style="189" customWidth="1"/>
    <col min="12" max="12" width="10.42578125" style="189" customWidth="1"/>
    <col min="13" max="13" width="6.140625" style="189" customWidth="1"/>
    <col min="14" max="14" width="9.7109375" style="189" customWidth="1"/>
    <col min="15" max="15" width="6.140625" style="189" customWidth="1"/>
    <col min="16" max="16" width="11" style="189" customWidth="1"/>
    <col min="17" max="17" width="6.140625" style="189" customWidth="1"/>
    <col min="18" max="18" width="12.42578125" style="189" customWidth="1"/>
    <col min="19" max="19" width="6.140625" style="189" customWidth="1"/>
    <col min="20" max="20" width="11.7109375" style="189" customWidth="1"/>
    <col min="21" max="21" width="6.140625" style="189" customWidth="1"/>
    <col min="22" max="22" width="11.140625" style="189" customWidth="1"/>
    <col min="23" max="23" width="6.140625" style="189" customWidth="1"/>
    <col min="24" max="24" width="8.28515625" style="189" customWidth="1"/>
    <col min="25" max="25" width="5.42578125" style="189" customWidth="1"/>
    <col min="26" max="26" width="9.5703125" style="189" customWidth="1"/>
    <col min="27" max="27" width="13.140625" style="189" customWidth="1"/>
    <col min="28" max="28" width="8.5703125" style="189" customWidth="1"/>
    <col min="29" max="29" width="8.42578125" style="189" customWidth="1"/>
    <col min="30" max="30" width="10.42578125" style="189" customWidth="1"/>
    <col min="31" max="31" width="9.140625" style="189"/>
    <col min="32" max="32" width="11.42578125" style="189" customWidth="1"/>
    <col min="33" max="33" width="11.28515625" style="189" customWidth="1"/>
    <col min="34" max="35" width="10.85546875" style="189" bestFit="1" customWidth="1"/>
    <col min="36" max="16384" width="9.140625" style="189"/>
  </cols>
  <sheetData>
    <row r="1" spans="1:29" ht="18.75" x14ac:dyDescent="0.25">
      <c r="AC1" s="196" t="s">
        <v>68</v>
      </c>
    </row>
    <row r="2" spans="1:29" ht="18.75" x14ac:dyDescent="0.3">
      <c r="AC2" s="197" t="s">
        <v>10</v>
      </c>
    </row>
    <row r="3" spans="1:29" ht="18.75" x14ac:dyDescent="0.3">
      <c r="AC3" s="197" t="s">
        <v>67</v>
      </c>
    </row>
    <row r="4" spans="1:29" ht="18.75" customHeight="1" x14ac:dyDescent="0.25">
      <c r="A4" s="463" t="str">
        <f>'1. паспорт местоположение'!A5:C5</f>
        <v>Год раскрытия информации: 2024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row>
    <row r="5" spans="1:29" ht="18.75" x14ac:dyDescent="0.3">
      <c r="AC5" s="197"/>
    </row>
    <row r="6" spans="1:29"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198"/>
      <c r="B7" s="198"/>
      <c r="C7" s="198"/>
      <c r="D7" s="198"/>
      <c r="E7" s="198"/>
      <c r="F7" s="198"/>
      <c r="G7" s="198"/>
      <c r="H7" s="190"/>
      <c r="I7" s="190"/>
      <c r="J7" s="190"/>
      <c r="K7" s="190"/>
      <c r="L7" s="190"/>
      <c r="M7" s="190"/>
      <c r="N7" s="190"/>
      <c r="O7" s="190"/>
      <c r="P7" s="190"/>
      <c r="Q7" s="190"/>
      <c r="R7" s="190"/>
      <c r="S7" s="190"/>
      <c r="T7" s="190"/>
      <c r="U7" s="190"/>
      <c r="V7" s="190"/>
      <c r="W7" s="190"/>
      <c r="X7" s="190"/>
      <c r="Y7" s="190"/>
      <c r="Z7" s="190"/>
      <c r="AA7" s="190"/>
      <c r="AB7" s="190"/>
      <c r="AC7" s="190"/>
    </row>
    <row r="8" spans="1:29" x14ac:dyDescent="0.25">
      <c r="A8" s="465" t="str">
        <f>'1. паспорт местоположение'!A9:C9</f>
        <v xml:space="preserve">АО "Россети Тюмень" </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198"/>
      <c r="B10" s="198"/>
      <c r="C10" s="198"/>
      <c r="D10" s="198"/>
      <c r="E10" s="198"/>
      <c r="F10" s="198"/>
      <c r="G10" s="198"/>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465" t="str">
        <f>'1. паспорт местоположение'!A12:C12</f>
        <v>H_TP1100.PS.0055</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ht="59.25" customHeight="1" x14ac:dyDescent="0.25">
      <c r="A14" s="467"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5" x14ac:dyDescent="0.25">
      <c r="A18" s="462" t="s">
        <v>479</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5" s="210" customFormat="1" ht="33" customHeight="1" x14ac:dyDescent="0.25">
      <c r="A20" s="452" t="s">
        <v>193</v>
      </c>
      <c r="B20" s="452" t="s">
        <v>192</v>
      </c>
      <c r="C20" s="461" t="s">
        <v>191</v>
      </c>
      <c r="D20" s="461"/>
      <c r="E20" s="455" t="s">
        <v>190</v>
      </c>
      <c r="F20" s="455"/>
      <c r="G20" s="456" t="s">
        <v>628</v>
      </c>
      <c r="H20" s="459" t="s">
        <v>607</v>
      </c>
      <c r="I20" s="460"/>
      <c r="J20" s="460"/>
      <c r="K20" s="460"/>
      <c r="L20" s="459" t="s">
        <v>608</v>
      </c>
      <c r="M20" s="460"/>
      <c r="N20" s="460"/>
      <c r="O20" s="460"/>
      <c r="P20" s="459" t="s">
        <v>609</v>
      </c>
      <c r="Q20" s="460"/>
      <c r="R20" s="460"/>
      <c r="S20" s="460"/>
      <c r="T20" s="459" t="s">
        <v>610</v>
      </c>
      <c r="U20" s="460"/>
      <c r="V20" s="460"/>
      <c r="W20" s="460"/>
      <c r="X20" s="459" t="s">
        <v>629</v>
      </c>
      <c r="Y20" s="460"/>
      <c r="Z20" s="460"/>
      <c r="AA20" s="460"/>
      <c r="AB20" s="450" t="s">
        <v>189</v>
      </c>
      <c r="AC20" s="450"/>
    </row>
    <row r="21" spans="1:35" s="210" customFormat="1" ht="99.75" customHeight="1" x14ac:dyDescent="0.25">
      <c r="A21" s="453"/>
      <c r="B21" s="453"/>
      <c r="C21" s="461"/>
      <c r="D21" s="461"/>
      <c r="E21" s="455"/>
      <c r="F21" s="455"/>
      <c r="G21" s="457"/>
      <c r="H21" s="451" t="s">
        <v>2</v>
      </c>
      <c r="I21" s="451"/>
      <c r="J21" s="451" t="s">
        <v>187</v>
      </c>
      <c r="K21" s="451"/>
      <c r="L21" s="451" t="s">
        <v>2</v>
      </c>
      <c r="M21" s="451"/>
      <c r="N21" s="451" t="s">
        <v>187</v>
      </c>
      <c r="O21" s="451"/>
      <c r="P21" s="451" t="s">
        <v>2</v>
      </c>
      <c r="Q21" s="451"/>
      <c r="R21" s="451" t="s">
        <v>187</v>
      </c>
      <c r="S21" s="451"/>
      <c r="T21" s="451" t="s">
        <v>2</v>
      </c>
      <c r="U21" s="451"/>
      <c r="V21" s="451" t="s">
        <v>187</v>
      </c>
      <c r="W21" s="451"/>
      <c r="X21" s="451" t="s">
        <v>2</v>
      </c>
      <c r="Y21" s="451"/>
      <c r="Z21" s="451" t="s">
        <v>187</v>
      </c>
      <c r="AA21" s="451"/>
      <c r="AB21" s="450"/>
      <c r="AC21" s="450"/>
    </row>
    <row r="22" spans="1:35" s="210" customFormat="1" ht="119.25" customHeight="1" x14ac:dyDescent="0.3">
      <c r="A22" s="454"/>
      <c r="B22" s="454"/>
      <c r="C22" s="240" t="s">
        <v>2</v>
      </c>
      <c r="D22" s="240" t="s">
        <v>187</v>
      </c>
      <c r="E22" s="211" t="s">
        <v>630</v>
      </c>
      <c r="F22" s="211" t="s">
        <v>631</v>
      </c>
      <c r="G22" s="458"/>
      <c r="H22" s="241" t="s">
        <v>458</v>
      </c>
      <c r="I22" s="241" t="s">
        <v>459</v>
      </c>
      <c r="J22" s="241" t="s">
        <v>458</v>
      </c>
      <c r="K22" s="241" t="s">
        <v>459</v>
      </c>
      <c r="L22" s="241" t="s">
        <v>458</v>
      </c>
      <c r="M22" s="241" t="s">
        <v>459</v>
      </c>
      <c r="N22" s="241" t="s">
        <v>458</v>
      </c>
      <c r="O22" s="241" t="s">
        <v>459</v>
      </c>
      <c r="P22" s="241" t="s">
        <v>458</v>
      </c>
      <c r="Q22" s="241" t="s">
        <v>459</v>
      </c>
      <c r="R22" s="241" t="s">
        <v>458</v>
      </c>
      <c r="S22" s="241" t="s">
        <v>459</v>
      </c>
      <c r="T22" s="241" t="s">
        <v>458</v>
      </c>
      <c r="U22" s="241" t="s">
        <v>459</v>
      </c>
      <c r="V22" s="241" t="s">
        <v>458</v>
      </c>
      <c r="W22" s="241" t="s">
        <v>459</v>
      </c>
      <c r="X22" s="241" t="s">
        <v>458</v>
      </c>
      <c r="Y22" s="241" t="s">
        <v>459</v>
      </c>
      <c r="Z22" s="241" t="s">
        <v>458</v>
      </c>
      <c r="AA22" s="241" t="s">
        <v>459</v>
      </c>
      <c r="AB22" s="240" t="s">
        <v>188</v>
      </c>
      <c r="AC22" s="240" t="s">
        <v>187</v>
      </c>
      <c r="AE22" s="212"/>
      <c r="AF22" s="212"/>
      <c r="AG22" s="212"/>
      <c r="AH22" s="212"/>
      <c r="AI22" s="213"/>
    </row>
    <row r="23" spans="1:35" s="210" customFormat="1" ht="19.5" customHeight="1" x14ac:dyDescent="0.25">
      <c r="A23" s="236">
        <v>1</v>
      </c>
      <c r="B23" s="236">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E23" s="213"/>
      <c r="AF23" s="213"/>
      <c r="AG23" s="213"/>
      <c r="AH23" s="213"/>
      <c r="AI23" s="213"/>
    </row>
    <row r="24" spans="1:35" s="210" customFormat="1" ht="47.25" customHeight="1" x14ac:dyDescent="0.25">
      <c r="A24" s="214">
        <v>1</v>
      </c>
      <c r="B24" s="215" t="s">
        <v>186</v>
      </c>
      <c r="C24" s="224">
        <v>0</v>
      </c>
      <c r="D24" s="224">
        <v>39.272858399999997</v>
      </c>
      <c r="E24" s="224">
        <v>39.272858399999997</v>
      </c>
      <c r="F24" s="224">
        <v>39.272858399999997</v>
      </c>
      <c r="G24" s="224">
        <v>0</v>
      </c>
      <c r="H24" s="224">
        <v>0</v>
      </c>
      <c r="I24" s="224"/>
      <c r="J24" s="224">
        <v>0</v>
      </c>
      <c r="K24" s="224"/>
      <c r="L24" s="224">
        <v>0</v>
      </c>
      <c r="M24" s="224"/>
      <c r="N24" s="224">
        <v>0</v>
      </c>
      <c r="O24" s="224"/>
      <c r="P24" s="224">
        <v>0</v>
      </c>
      <c r="Q24" s="224"/>
      <c r="R24" s="224">
        <v>0</v>
      </c>
      <c r="S24" s="224"/>
      <c r="T24" s="224">
        <v>0</v>
      </c>
      <c r="U24" s="224"/>
      <c r="V24" s="224">
        <v>39.272858399999997</v>
      </c>
      <c r="W24" s="224"/>
      <c r="X24" s="224">
        <v>0</v>
      </c>
      <c r="Y24" s="224"/>
      <c r="Z24" s="224" t="s">
        <v>611</v>
      </c>
      <c r="AA24" s="224"/>
      <c r="AB24" s="224">
        <v>0</v>
      </c>
      <c r="AC24" s="224">
        <v>39.272858399999997</v>
      </c>
    </row>
    <row r="25" spans="1:35" s="210" customFormat="1" ht="24" customHeight="1" x14ac:dyDescent="0.25">
      <c r="A25" s="216" t="s">
        <v>185</v>
      </c>
      <c r="B25" s="195" t="s">
        <v>184</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611</v>
      </c>
      <c r="AA25" s="224"/>
      <c r="AB25" s="224">
        <v>0</v>
      </c>
      <c r="AC25" s="224">
        <v>0</v>
      </c>
    </row>
    <row r="26" spans="1:35" s="210" customFormat="1" x14ac:dyDescent="0.25">
      <c r="A26" s="216" t="s">
        <v>183</v>
      </c>
      <c r="B26" s="195" t="s">
        <v>182</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611</v>
      </c>
      <c r="AA26" s="224"/>
      <c r="AB26" s="224">
        <v>0</v>
      </c>
      <c r="AC26" s="224">
        <v>0</v>
      </c>
    </row>
    <row r="27" spans="1:35" s="210" customFormat="1" ht="31.5" x14ac:dyDescent="0.25">
      <c r="A27" s="216" t="s">
        <v>181</v>
      </c>
      <c r="B27" s="195" t="s">
        <v>415</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32.727381999999999</v>
      </c>
      <c r="W27" s="224"/>
      <c r="X27" s="224">
        <v>0</v>
      </c>
      <c r="Y27" s="224"/>
      <c r="Z27" s="224" t="s">
        <v>611</v>
      </c>
      <c r="AA27" s="224"/>
      <c r="AB27" s="224">
        <v>0</v>
      </c>
      <c r="AC27" s="224">
        <v>32.727381999999999</v>
      </c>
    </row>
    <row r="28" spans="1:35" s="210" customFormat="1" x14ac:dyDescent="0.25">
      <c r="A28" s="216" t="s">
        <v>180</v>
      </c>
      <c r="B28" s="195" t="s">
        <v>179</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10" customFormat="1" x14ac:dyDescent="0.25">
      <c r="A29" s="216" t="s">
        <v>178</v>
      </c>
      <c r="B29" s="217" t="s">
        <v>177</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6.5454763999999983</v>
      </c>
      <c r="W29" s="224"/>
      <c r="X29" s="224">
        <v>0</v>
      </c>
      <c r="Y29" s="224"/>
      <c r="Z29" s="224" t="s">
        <v>611</v>
      </c>
      <c r="AA29" s="224"/>
      <c r="AB29" s="224">
        <v>0</v>
      </c>
      <c r="AC29" s="224">
        <v>6.5454763999999983</v>
      </c>
    </row>
    <row r="30" spans="1:35" s="210" customFormat="1" ht="47.25" x14ac:dyDescent="0.25">
      <c r="A30" s="214" t="s">
        <v>63</v>
      </c>
      <c r="B30" s="215" t="s">
        <v>176</v>
      </c>
      <c r="C30" s="224">
        <v>0</v>
      </c>
      <c r="D30" s="224">
        <v>32.727381999999999</v>
      </c>
      <c r="E30" s="224">
        <v>32.727381999999999</v>
      </c>
      <c r="F30" s="224">
        <v>32.727381999999999</v>
      </c>
      <c r="G30" s="224">
        <v>0</v>
      </c>
      <c r="H30" s="224">
        <v>0</v>
      </c>
      <c r="I30" s="224"/>
      <c r="J30" s="224">
        <v>0</v>
      </c>
      <c r="K30" s="224"/>
      <c r="L30" s="224">
        <v>0</v>
      </c>
      <c r="M30" s="224"/>
      <c r="N30" s="224">
        <v>0</v>
      </c>
      <c r="O30" s="224"/>
      <c r="P30" s="224">
        <v>0</v>
      </c>
      <c r="Q30" s="224"/>
      <c r="R30" s="224">
        <v>0</v>
      </c>
      <c r="S30" s="224"/>
      <c r="T30" s="224">
        <v>0</v>
      </c>
      <c r="U30" s="224"/>
      <c r="V30" s="224">
        <v>32.727381999999999</v>
      </c>
      <c r="W30" s="224"/>
      <c r="X30" s="224">
        <v>0</v>
      </c>
      <c r="Y30" s="224"/>
      <c r="Z30" s="224" t="s">
        <v>611</v>
      </c>
      <c r="AA30" s="224"/>
      <c r="AB30" s="224">
        <v>0</v>
      </c>
      <c r="AC30" s="224">
        <v>32.727381999999999</v>
      </c>
    </row>
    <row r="31" spans="1:35" s="210" customFormat="1" x14ac:dyDescent="0.25">
      <c r="A31" s="214" t="s">
        <v>175</v>
      </c>
      <c r="B31" s="195" t="s">
        <v>174</v>
      </c>
      <c r="C31" s="224">
        <v>0</v>
      </c>
      <c r="D31" s="224">
        <v>32.727381999999999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10" customFormat="1" ht="31.5" x14ac:dyDescent="0.25">
      <c r="A32" s="214" t="s">
        <v>173</v>
      </c>
      <c r="B32" s="195" t="s">
        <v>172</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0" customFormat="1" x14ac:dyDescent="0.25">
      <c r="A33" s="214" t="s">
        <v>171</v>
      </c>
      <c r="B33" s="195" t="s">
        <v>170</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0" customFormat="1" x14ac:dyDescent="0.25">
      <c r="A34" s="214" t="s">
        <v>169</v>
      </c>
      <c r="B34" s="195" t="s">
        <v>168</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0" customFormat="1" ht="31.5" x14ac:dyDescent="0.25">
      <c r="A35" s="214" t="s">
        <v>62</v>
      </c>
      <c r="B35" s="215"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10" customFormat="1" ht="31.5" x14ac:dyDescent="0.25">
      <c r="A36" s="216" t="s">
        <v>166</v>
      </c>
      <c r="B36" s="195" t="s">
        <v>564</v>
      </c>
      <c r="C36" s="224"/>
      <c r="D36" s="224"/>
      <c r="E36" s="224"/>
      <c r="F36" s="224"/>
      <c r="G36" s="224">
        <v>0</v>
      </c>
      <c r="H36" s="224">
        <v>0</v>
      </c>
      <c r="I36" s="237" t="s">
        <v>627</v>
      </c>
      <c r="J36" s="224">
        <v>0</v>
      </c>
      <c r="K36" s="237" t="s">
        <v>627</v>
      </c>
      <c r="L36" s="224">
        <v>0</v>
      </c>
      <c r="M36" s="237" t="s">
        <v>627</v>
      </c>
      <c r="N36" s="224">
        <v>0</v>
      </c>
      <c r="O36" s="237" t="s">
        <v>627</v>
      </c>
      <c r="P36" s="224">
        <v>0</v>
      </c>
      <c r="Q36" s="237" t="s">
        <v>627</v>
      </c>
      <c r="R36" s="224">
        <v>0</v>
      </c>
      <c r="S36" s="237" t="s">
        <v>627</v>
      </c>
      <c r="T36" s="224">
        <v>0</v>
      </c>
      <c r="U36" s="237" t="s">
        <v>627</v>
      </c>
      <c r="V36" s="224">
        <v>0</v>
      </c>
      <c r="W36" s="237" t="s">
        <v>627</v>
      </c>
      <c r="X36" s="224">
        <v>0</v>
      </c>
      <c r="Y36" s="237" t="s">
        <v>627</v>
      </c>
      <c r="Z36" s="224" t="s">
        <v>611</v>
      </c>
      <c r="AA36" s="237" t="s">
        <v>611</v>
      </c>
      <c r="AB36" s="224">
        <v>0</v>
      </c>
      <c r="AC36" s="224">
        <v>0</v>
      </c>
    </row>
    <row r="37" spans="1:29" s="210" customFormat="1" x14ac:dyDescent="0.25">
      <c r="A37" s="216" t="s">
        <v>165</v>
      </c>
      <c r="B37" s="218" t="s">
        <v>155</v>
      </c>
      <c r="C37" s="224"/>
      <c r="D37" s="224"/>
      <c r="E37" s="224"/>
      <c r="F37" s="224"/>
      <c r="G37" s="224">
        <v>0</v>
      </c>
      <c r="H37" s="224">
        <v>0</v>
      </c>
      <c r="I37" s="237" t="s">
        <v>627</v>
      </c>
      <c r="J37" s="224">
        <v>0</v>
      </c>
      <c r="K37" s="237" t="s">
        <v>627</v>
      </c>
      <c r="L37" s="224">
        <v>0</v>
      </c>
      <c r="M37" s="237" t="s">
        <v>627</v>
      </c>
      <c r="N37" s="224">
        <v>0</v>
      </c>
      <c r="O37" s="237" t="s">
        <v>627</v>
      </c>
      <c r="P37" s="224">
        <v>0</v>
      </c>
      <c r="Q37" s="237" t="s">
        <v>627</v>
      </c>
      <c r="R37" s="224">
        <v>0</v>
      </c>
      <c r="S37" s="237" t="s">
        <v>627</v>
      </c>
      <c r="T37" s="224">
        <v>0</v>
      </c>
      <c r="U37" s="237" t="s">
        <v>627</v>
      </c>
      <c r="V37" s="224">
        <v>0</v>
      </c>
      <c r="W37" s="237" t="s">
        <v>627</v>
      </c>
      <c r="X37" s="224">
        <v>0</v>
      </c>
      <c r="Y37" s="237" t="s">
        <v>627</v>
      </c>
      <c r="Z37" s="224" t="s">
        <v>611</v>
      </c>
      <c r="AA37" s="237" t="s">
        <v>611</v>
      </c>
      <c r="AB37" s="224">
        <v>0</v>
      </c>
      <c r="AC37" s="224">
        <v>0</v>
      </c>
    </row>
    <row r="38" spans="1:29" s="210" customFormat="1" x14ac:dyDescent="0.25">
      <c r="A38" s="216" t="s">
        <v>164</v>
      </c>
      <c r="B38" s="218" t="s">
        <v>604</v>
      </c>
      <c r="C38" s="224"/>
      <c r="D38" s="224"/>
      <c r="E38" s="224"/>
      <c r="F38" s="224"/>
      <c r="G38" s="224">
        <v>0</v>
      </c>
      <c r="H38" s="224">
        <v>0</v>
      </c>
      <c r="I38" s="237" t="s">
        <v>627</v>
      </c>
      <c r="J38" s="224">
        <v>0</v>
      </c>
      <c r="K38" s="237" t="s">
        <v>627</v>
      </c>
      <c r="L38" s="224">
        <v>0</v>
      </c>
      <c r="M38" s="237" t="s">
        <v>627</v>
      </c>
      <c r="N38" s="224">
        <v>0</v>
      </c>
      <c r="O38" s="237" t="s">
        <v>627</v>
      </c>
      <c r="P38" s="224">
        <v>0</v>
      </c>
      <c r="Q38" s="237" t="s">
        <v>627</v>
      </c>
      <c r="R38" s="224">
        <v>0</v>
      </c>
      <c r="S38" s="237" t="s">
        <v>627</v>
      </c>
      <c r="T38" s="224">
        <v>0</v>
      </c>
      <c r="U38" s="237" t="s">
        <v>627</v>
      </c>
      <c r="V38" s="224">
        <v>0</v>
      </c>
      <c r="W38" s="237" t="s">
        <v>627</v>
      </c>
      <c r="X38" s="224">
        <v>0</v>
      </c>
      <c r="Y38" s="237" t="s">
        <v>627</v>
      </c>
      <c r="Z38" s="224" t="s">
        <v>611</v>
      </c>
      <c r="AA38" s="237" t="s">
        <v>611</v>
      </c>
      <c r="AB38" s="224">
        <v>0</v>
      </c>
      <c r="AC38" s="224">
        <v>0</v>
      </c>
    </row>
    <row r="39" spans="1:29" s="210" customFormat="1" ht="31.5" customHeight="1" x14ac:dyDescent="0.25">
      <c r="A39" s="216" t="s">
        <v>163</v>
      </c>
      <c r="B39" s="195" t="s">
        <v>566</v>
      </c>
      <c r="C39" s="224"/>
      <c r="D39" s="224"/>
      <c r="E39" s="224"/>
      <c r="F39" s="224"/>
      <c r="G39" s="224">
        <v>0</v>
      </c>
      <c r="H39" s="224">
        <v>0</v>
      </c>
      <c r="I39" s="237" t="s">
        <v>627</v>
      </c>
      <c r="J39" s="224">
        <v>0</v>
      </c>
      <c r="K39" s="237" t="s">
        <v>627</v>
      </c>
      <c r="L39" s="224">
        <v>0</v>
      </c>
      <c r="M39" s="237" t="s">
        <v>627</v>
      </c>
      <c r="N39" s="224">
        <v>0</v>
      </c>
      <c r="O39" s="237" t="s">
        <v>627</v>
      </c>
      <c r="P39" s="224">
        <v>0</v>
      </c>
      <c r="Q39" s="237" t="s">
        <v>627</v>
      </c>
      <c r="R39" s="224">
        <v>0</v>
      </c>
      <c r="S39" s="237" t="s">
        <v>627</v>
      </c>
      <c r="T39" s="224">
        <v>0</v>
      </c>
      <c r="U39" s="237" t="s">
        <v>627</v>
      </c>
      <c r="V39" s="224">
        <v>0</v>
      </c>
      <c r="W39" s="237" t="s">
        <v>627</v>
      </c>
      <c r="X39" s="224">
        <v>0</v>
      </c>
      <c r="Y39" s="237" t="s">
        <v>627</v>
      </c>
      <c r="Z39" s="224" t="s">
        <v>611</v>
      </c>
      <c r="AA39" s="237" t="s">
        <v>611</v>
      </c>
      <c r="AB39" s="224">
        <v>0</v>
      </c>
      <c r="AC39" s="224">
        <v>0</v>
      </c>
    </row>
    <row r="40" spans="1:29" s="210" customFormat="1" x14ac:dyDescent="0.25">
      <c r="A40" s="216" t="s">
        <v>162</v>
      </c>
      <c r="B40" s="195" t="s">
        <v>567</v>
      </c>
      <c r="C40" s="224"/>
      <c r="D40" s="224"/>
      <c r="E40" s="224"/>
      <c r="F40" s="224"/>
      <c r="G40" s="224">
        <v>0</v>
      </c>
      <c r="H40" s="224">
        <v>0</v>
      </c>
      <c r="I40" s="237" t="s">
        <v>627</v>
      </c>
      <c r="J40" s="224">
        <v>0</v>
      </c>
      <c r="K40" s="237" t="s">
        <v>627</v>
      </c>
      <c r="L40" s="224">
        <v>0</v>
      </c>
      <c r="M40" s="237" t="s">
        <v>627</v>
      </c>
      <c r="N40" s="224">
        <v>0</v>
      </c>
      <c r="O40" s="237" t="s">
        <v>627</v>
      </c>
      <c r="P40" s="224">
        <v>0</v>
      </c>
      <c r="Q40" s="237" t="s">
        <v>627</v>
      </c>
      <c r="R40" s="224">
        <v>0</v>
      </c>
      <c r="S40" s="237" t="s">
        <v>627</v>
      </c>
      <c r="T40" s="224">
        <v>0</v>
      </c>
      <c r="U40" s="237" t="s">
        <v>627</v>
      </c>
      <c r="V40" s="224">
        <v>0</v>
      </c>
      <c r="W40" s="237" t="s">
        <v>627</v>
      </c>
      <c r="X40" s="224">
        <v>0</v>
      </c>
      <c r="Y40" s="237" t="s">
        <v>627</v>
      </c>
      <c r="Z40" s="224" t="s">
        <v>611</v>
      </c>
      <c r="AA40" s="237" t="s">
        <v>611</v>
      </c>
      <c r="AB40" s="224">
        <v>0</v>
      </c>
      <c r="AC40" s="224">
        <v>0</v>
      </c>
    </row>
    <row r="41" spans="1:29" s="210" customFormat="1" x14ac:dyDescent="0.25">
      <c r="A41" s="216" t="s">
        <v>161</v>
      </c>
      <c r="B41" s="195" t="s">
        <v>568</v>
      </c>
      <c r="C41" s="224"/>
      <c r="D41" s="224"/>
      <c r="E41" s="224"/>
      <c r="F41" s="224"/>
      <c r="G41" s="224">
        <v>0</v>
      </c>
      <c r="H41" s="224">
        <v>0</v>
      </c>
      <c r="I41" s="237" t="s">
        <v>627</v>
      </c>
      <c r="J41" s="224">
        <v>0</v>
      </c>
      <c r="K41" s="237" t="s">
        <v>627</v>
      </c>
      <c r="L41" s="224">
        <v>0</v>
      </c>
      <c r="M41" s="237" t="s">
        <v>627</v>
      </c>
      <c r="N41" s="224">
        <v>0</v>
      </c>
      <c r="O41" s="237" t="s">
        <v>627</v>
      </c>
      <c r="P41" s="224">
        <v>0</v>
      </c>
      <c r="Q41" s="237" t="s">
        <v>627</v>
      </c>
      <c r="R41" s="224">
        <v>0</v>
      </c>
      <c r="S41" s="237" t="s">
        <v>627</v>
      </c>
      <c r="T41" s="224">
        <v>0</v>
      </c>
      <c r="U41" s="237" t="s">
        <v>627</v>
      </c>
      <c r="V41" s="224">
        <v>0</v>
      </c>
      <c r="W41" s="237" t="s">
        <v>627</v>
      </c>
      <c r="X41" s="224">
        <v>0</v>
      </c>
      <c r="Y41" s="237" t="s">
        <v>627</v>
      </c>
      <c r="Z41" s="224" t="s">
        <v>611</v>
      </c>
      <c r="AA41" s="237" t="s">
        <v>611</v>
      </c>
      <c r="AB41" s="224">
        <v>0</v>
      </c>
      <c r="AC41" s="224">
        <v>0</v>
      </c>
    </row>
    <row r="42" spans="1:29" s="210" customFormat="1" x14ac:dyDescent="0.25">
      <c r="A42" s="216" t="s">
        <v>160</v>
      </c>
      <c r="B42" s="195" t="s">
        <v>569</v>
      </c>
      <c r="C42" s="224"/>
      <c r="D42" s="224"/>
      <c r="E42" s="224"/>
      <c r="F42" s="224"/>
      <c r="G42" s="224">
        <v>0</v>
      </c>
      <c r="H42" s="224">
        <v>0</v>
      </c>
      <c r="I42" s="237" t="s">
        <v>627</v>
      </c>
      <c r="J42" s="224">
        <v>0</v>
      </c>
      <c r="K42" s="237" t="s">
        <v>627</v>
      </c>
      <c r="L42" s="224">
        <v>0</v>
      </c>
      <c r="M42" s="237" t="s">
        <v>627</v>
      </c>
      <c r="N42" s="224">
        <v>0</v>
      </c>
      <c r="O42" s="237" t="s">
        <v>627</v>
      </c>
      <c r="P42" s="224">
        <v>0</v>
      </c>
      <c r="Q42" s="237" t="s">
        <v>627</v>
      </c>
      <c r="R42" s="224">
        <v>0</v>
      </c>
      <c r="S42" s="237" t="s">
        <v>627</v>
      </c>
      <c r="T42" s="224">
        <v>0</v>
      </c>
      <c r="U42" s="237" t="s">
        <v>627</v>
      </c>
      <c r="V42" s="224">
        <v>0</v>
      </c>
      <c r="W42" s="237" t="s">
        <v>627</v>
      </c>
      <c r="X42" s="224">
        <v>0</v>
      </c>
      <c r="Y42" s="237" t="s">
        <v>627</v>
      </c>
      <c r="Z42" s="224" t="s">
        <v>611</v>
      </c>
      <c r="AA42" s="237" t="s">
        <v>611</v>
      </c>
      <c r="AB42" s="224">
        <v>0</v>
      </c>
      <c r="AC42" s="224">
        <v>0</v>
      </c>
    </row>
    <row r="43" spans="1:29" s="210" customFormat="1" x14ac:dyDescent="0.25">
      <c r="A43" s="216" t="s">
        <v>570</v>
      </c>
      <c r="B43" s="195" t="s">
        <v>571</v>
      </c>
      <c r="C43" s="224"/>
      <c r="D43" s="224"/>
      <c r="E43" s="224"/>
      <c r="F43" s="224"/>
      <c r="G43" s="224">
        <v>0</v>
      </c>
      <c r="H43" s="224">
        <v>0</v>
      </c>
      <c r="I43" s="237" t="s">
        <v>627</v>
      </c>
      <c r="J43" s="224">
        <v>0</v>
      </c>
      <c r="K43" s="237" t="s">
        <v>627</v>
      </c>
      <c r="L43" s="224">
        <v>0</v>
      </c>
      <c r="M43" s="237" t="s">
        <v>627</v>
      </c>
      <c r="N43" s="224">
        <v>0</v>
      </c>
      <c r="O43" s="237" t="s">
        <v>627</v>
      </c>
      <c r="P43" s="224">
        <v>0</v>
      </c>
      <c r="Q43" s="237" t="s">
        <v>627</v>
      </c>
      <c r="R43" s="224">
        <v>0</v>
      </c>
      <c r="S43" s="237" t="s">
        <v>627</v>
      </c>
      <c r="T43" s="224">
        <v>0</v>
      </c>
      <c r="U43" s="237" t="s">
        <v>627</v>
      </c>
      <c r="V43" s="224">
        <v>0</v>
      </c>
      <c r="W43" s="237" t="s">
        <v>627</v>
      </c>
      <c r="X43" s="224">
        <v>0</v>
      </c>
      <c r="Y43" s="237" t="s">
        <v>627</v>
      </c>
      <c r="Z43" s="224" t="s">
        <v>611</v>
      </c>
      <c r="AA43" s="237" t="s">
        <v>611</v>
      </c>
      <c r="AB43" s="224">
        <v>0</v>
      </c>
      <c r="AC43" s="224">
        <v>0</v>
      </c>
    </row>
    <row r="44" spans="1:29" s="210" customFormat="1" x14ac:dyDescent="0.25">
      <c r="A44" s="216" t="s">
        <v>572</v>
      </c>
      <c r="B44" s="195" t="s">
        <v>573</v>
      </c>
      <c r="C44" s="224"/>
      <c r="D44" s="224"/>
      <c r="E44" s="224"/>
      <c r="F44" s="224"/>
      <c r="G44" s="224">
        <v>0</v>
      </c>
      <c r="H44" s="224">
        <v>0</v>
      </c>
      <c r="I44" s="237" t="s">
        <v>627</v>
      </c>
      <c r="J44" s="224">
        <v>0</v>
      </c>
      <c r="K44" s="237" t="s">
        <v>627</v>
      </c>
      <c r="L44" s="224">
        <v>0</v>
      </c>
      <c r="M44" s="237" t="s">
        <v>627</v>
      </c>
      <c r="N44" s="224">
        <v>0</v>
      </c>
      <c r="O44" s="237" t="s">
        <v>627</v>
      </c>
      <c r="P44" s="224">
        <v>0</v>
      </c>
      <c r="Q44" s="237" t="s">
        <v>627</v>
      </c>
      <c r="R44" s="224">
        <v>0</v>
      </c>
      <c r="S44" s="237" t="s">
        <v>627</v>
      </c>
      <c r="T44" s="224">
        <v>0</v>
      </c>
      <c r="U44" s="237" t="s">
        <v>627</v>
      </c>
      <c r="V44" s="224">
        <v>0</v>
      </c>
      <c r="W44" s="237" t="s">
        <v>627</v>
      </c>
      <c r="X44" s="224">
        <v>0</v>
      </c>
      <c r="Y44" s="237" t="s">
        <v>627</v>
      </c>
      <c r="Z44" s="224" t="s">
        <v>611</v>
      </c>
      <c r="AA44" s="237" t="s">
        <v>611</v>
      </c>
      <c r="AB44" s="224">
        <v>0</v>
      </c>
      <c r="AC44" s="224">
        <v>0</v>
      </c>
    </row>
    <row r="45" spans="1:29" s="210" customFormat="1" x14ac:dyDescent="0.25">
      <c r="A45" s="216" t="s">
        <v>574</v>
      </c>
      <c r="B45" s="195" t="s">
        <v>575</v>
      </c>
      <c r="C45" s="224"/>
      <c r="D45" s="224"/>
      <c r="E45" s="224"/>
      <c r="F45" s="224"/>
      <c r="G45" s="224">
        <v>0</v>
      </c>
      <c r="H45" s="224">
        <v>0</v>
      </c>
      <c r="I45" s="237" t="s">
        <v>627</v>
      </c>
      <c r="J45" s="224">
        <v>0</v>
      </c>
      <c r="K45" s="237" t="s">
        <v>627</v>
      </c>
      <c r="L45" s="224">
        <v>0</v>
      </c>
      <c r="M45" s="237" t="s">
        <v>627</v>
      </c>
      <c r="N45" s="224">
        <v>0</v>
      </c>
      <c r="O45" s="237" t="s">
        <v>627</v>
      </c>
      <c r="P45" s="224">
        <v>0</v>
      </c>
      <c r="Q45" s="237" t="s">
        <v>627</v>
      </c>
      <c r="R45" s="224">
        <v>0</v>
      </c>
      <c r="S45" s="237" t="s">
        <v>627</v>
      </c>
      <c r="T45" s="224">
        <v>0</v>
      </c>
      <c r="U45" s="237" t="s">
        <v>627</v>
      </c>
      <c r="V45" s="224">
        <v>0</v>
      </c>
      <c r="W45" s="237" t="s">
        <v>627</v>
      </c>
      <c r="X45" s="224">
        <v>0</v>
      </c>
      <c r="Y45" s="237" t="s">
        <v>627</v>
      </c>
      <c r="Z45" s="224" t="s">
        <v>611</v>
      </c>
      <c r="AA45" s="237" t="s">
        <v>611</v>
      </c>
      <c r="AB45" s="224">
        <v>0</v>
      </c>
      <c r="AC45" s="224">
        <v>0</v>
      </c>
    </row>
    <row r="46" spans="1:29" s="210" customFormat="1" x14ac:dyDescent="0.25">
      <c r="A46" s="216" t="s">
        <v>576</v>
      </c>
      <c r="B46" s="195" t="s">
        <v>577</v>
      </c>
      <c r="C46" s="224"/>
      <c r="D46" s="224"/>
      <c r="E46" s="224"/>
      <c r="F46" s="224"/>
      <c r="G46" s="224">
        <v>0</v>
      </c>
      <c r="H46" s="224">
        <v>0</v>
      </c>
      <c r="I46" s="237" t="s">
        <v>627</v>
      </c>
      <c r="J46" s="224">
        <v>0</v>
      </c>
      <c r="K46" s="237" t="s">
        <v>627</v>
      </c>
      <c r="L46" s="224">
        <v>0</v>
      </c>
      <c r="M46" s="237" t="s">
        <v>627</v>
      </c>
      <c r="N46" s="224">
        <v>0</v>
      </c>
      <c r="O46" s="237" t="s">
        <v>627</v>
      </c>
      <c r="P46" s="224">
        <v>0</v>
      </c>
      <c r="Q46" s="237" t="s">
        <v>627</v>
      </c>
      <c r="R46" s="224">
        <v>0</v>
      </c>
      <c r="S46" s="237" t="s">
        <v>627</v>
      </c>
      <c r="T46" s="224">
        <v>0</v>
      </c>
      <c r="U46" s="237" t="s">
        <v>627</v>
      </c>
      <c r="V46" s="224">
        <v>0</v>
      </c>
      <c r="W46" s="237" t="s">
        <v>627</v>
      </c>
      <c r="X46" s="224">
        <v>0</v>
      </c>
      <c r="Y46" s="237" t="s">
        <v>627</v>
      </c>
      <c r="Z46" s="224" t="s">
        <v>611</v>
      </c>
      <c r="AA46" s="237" t="s">
        <v>611</v>
      </c>
      <c r="AB46" s="224">
        <v>0</v>
      </c>
      <c r="AC46" s="224">
        <v>0</v>
      </c>
    </row>
    <row r="47" spans="1:29" s="210" customFormat="1" x14ac:dyDescent="0.25">
      <c r="A47" s="214" t="s">
        <v>61</v>
      </c>
      <c r="B47" s="215" t="s">
        <v>159</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row>
    <row r="48" spans="1:29" s="210" customFormat="1" ht="31.5" x14ac:dyDescent="0.25">
      <c r="A48" s="216" t="s">
        <v>158</v>
      </c>
      <c r="B48" s="195" t="s">
        <v>564</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611</v>
      </c>
      <c r="AA48" s="224"/>
      <c r="AB48" s="224">
        <v>0</v>
      </c>
      <c r="AC48" s="224">
        <v>0</v>
      </c>
    </row>
    <row r="49" spans="1:29" s="210" customFormat="1" x14ac:dyDescent="0.25">
      <c r="A49" s="216" t="s">
        <v>157</v>
      </c>
      <c r="B49" s="218" t="s">
        <v>155</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611</v>
      </c>
      <c r="AA49" s="224"/>
      <c r="AB49" s="224">
        <v>0</v>
      </c>
      <c r="AC49" s="224">
        <v>0</v>
      </c>
    </row>
    <row r="50" spans="1:29" s="210" customFormat="1" ht="31.5" x14ac:dyDescent="0.25">
      <c r="A50" s="216" t="s">
        <v>156</v>
      </c>
      <c r="B50" s="218" t="s">
        <v>153</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611</v>
      </c>
      <c r="AA50" s="224"/>
      <c r="AB50" s="224">
        <v>0</v>
      </c>
      <c r="AC50" s="224">
        <v>0</v>
      </c>
    </row>
    <row r="51" spans="1:29" s="210" customFormat="1" ht="35.25" customHeight="1" x14ac:dyDescent="0.25">
      <c r="A51" s="216" t="s">
        <v>154</v>
      </c>
      <c r="B51" s="195" t="s">
        <v>151</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611</v>
      </c>
      <c r="AA51" s="224"/>
      <c r="AB51" s="224">
        <v>0</v>
      </c>
      <c r="AC51" s="224">
        <v>0</v>
      </c>
    </row>
    <row r="52" spans="1:29" s="210" customFormat="1" x14ac:dyDescent="0.25">
      <c r="A52" s="216" t="s">
        <v>152</v>
      </c>
      <c r="B52" s="195" t="s">
        <v>149</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611</v>
      </c>
      <c r="AA52" s="224"/>
      <c r="AB52" s="224">
        <v>0</v>
      </c>
      <c r="AC52" s="224">
        <v>0</v>
      </c>
    </row>
    <row r="53" spans="1:29" s="210" customFormat="1" ht="31.5" customHeight="1" x14ac:dyDescent="0.25">
      <c r="A53" s="216" t="s">
        <v>150</v>
      </c>
      <c r="B53" s="195" t="s">
        <v>566</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611</v>
      </c>
      <c r="AA53" s="224"/>
      <c r="AB53" s="224">
        <v>0</v>
      </c>
      <c r="AC53" s="224">
        <v>0</v>
      </c>
    </row>
    <row r="54" spans="1:29" s="210" customFormat="1" x14ac:dyDescent="0.25">
      <c r="A54" s="216" t="s">
        <v>148</v>
      </c>
      <c r="B54" s="195" t="s">
        <v>567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611</v>
      </c>
      <c r="AA54" s="224"/>
      <c r="AB54" s="224">
        <v>0</v>
      </c>
      <c r="AC54" s="224">
        <v>0</v>
      </c>
    </row>
    <row r="55" spans="1:29" s="210" customFormat="1" x14ac:dyDescent="0.25">
      <c r="A55" s="216" t="s">
        <v>578</v>
      </c>
      <c r="B55" s="195" t="s">
        <v>568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611</v>
      </c>
      <c r="AA55" s="224"/>
      <c r="AB55" s="224">
        <v>0</v>
      </c>
      <c r="AC55" s="224">
        <v>0</v>
      </c>
    </row>
    <row r="56" spans="1:29" s="210" customFormat="1" x14ac:dyDescent="0.25">
      <c r="A56" s="216" t="s">
        <v>579</v>
      </c>
      <c r="B56" s="195" t="s">
        <v>569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611</v>
      </c>
      <c r="AA56" s="224"/>
      <c r="AB56" s="224">
        <v>0</v>
      </c>
      <c r="AC56" s="224">
        <v>0</v>
      </c>
    </row>
    <row r="57" spans="1:29" s="210" customFormat="1" x14ac:dyDescent="0.25">
      <c r="A57" s="216" t="s">
        <v>580</v>
      </c>
      <c r="B57" s="195" t="s">
        <v>571</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611</v>
      </c>
      <c r="AA57" s="224"/>
      <c r="AB57" s="224">
        <v>0</v>
      </c>
      <c r="AC57" s="224">
        <v>0</v>
      </c>
    </row>
    <row r="58" spans="1:29" s="210" customFormat="1" ht="36.75" customHeight="1" x14ac:dyDescent="0.25">
      <c r="A58" s="216" t="s">
        <v>581</v>
      </c>
      <c r="B58" s="195" t="s">
        <v>573</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611</v>
      </c>
      <c r="AA58" s="224"/>
      <c r="AB58" s="224">
        <v>0</v>
      </c>
      <c r="AC58" s="224">
        <v>0</v>
      </c>
    </row>
    <row r="59" spans="1:29" s="210" customFormat="1" x14ac:dyDescent="0.25">
      <c r="A59" s="216" t="s">
        <v>582</v>
      </c>
      <c r="B59" s="195" t="s">
        <v>575</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611</v>
      </c>
      <c r="AA59" s="224"/>
      <c r="AB59" s="224">
        <v>0</v>
      </c>
      <c r="AC59" s="224">
        <v>0</v>
      </c>
    </row>
    <row r="60" spans="1:29" s="210" customFormat="1" x14ac:dyDescent="0.25">
      <c r="A60" s="216" t="s">
        <v>583</v>
      </c>
      <c r="B60" s="195" t="s">
        <v>577</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611</v>
      </c>
      <c r="AA60" s="224"/>
      <c r="AB60" s="224">
        <v>0</v>
      </c>
      <c r="AC60" s="224">
        <v>0</v>
      </c>
    </row>
    <row r="61" spans="1:29" s="210" customFormat="1" ht="31.5" x14ac:dyDescent="0.25">
      <c r="A61" s="214" t="s">
        <v>59</v>
      </c>
      <c r="B61" s="215"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10" customFormat="1" x14ac:dyDescent="0.25">
      <c r="A62" s="216" t="s">
        <v>146</v>
      </c>
      <c r="B62" s="195" t="s">
        <v>145</v>
      </c>
      <c r="C62" s="224">
        <v>0</v>
      </c>
      <c r="D62" s="224">
        <v>32.727381999999999</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611</v>
      </c>
      <c r="AA62" s="224"/>
      <c r="AB62" s="224">
        <v>0</v>
      </c>
      <c r="AC62" s="224">
        <v>0</v>
      </c>
    </row>
    <row r="63" spans="1:29" s="210" customFormat="1" x14ac:dyDescent="0.25">
      <c r="A63" s="216" t="s">
        <v>144</v>
      </c>
      <c r="B63" s="218" t="s">
        <v>137</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611</v>
      </c>
      <c r="AA63" s="224"/>
      <c r="AB63" s="224">
        <v>0</v>
      </c>
      <c r="AC63" s="224">
        <v>0</v>
      </c>
    </row>
    <row r="64" spans="1:29" s="210" customFormat="1" x14ac:dyDescent="0.25">
      <c r="A64" s="216" t="s">
        <v>143</v>
      </c>
      <c r="B64" s="195" t="s">
        <v>136</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611</v>
      </c>
      <c r="AA64" s="224"/>
      <c r="AB64" s="224">
        <v>0</v>
      </c>
      <c r="AC64" s="224">
        <v>0</v>
      </c>
    </row>
    <row r="65" spans="1:29" x14ac:dyDescent="0.25">
      <c r="A65" s="216" t="s">
        <v>142</v>
      </c>
      <c r="B65" s="218" t="s">
        <v>135</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611</v>
      </c>
      <c r="AA65" s="224"/>
      <c r="AB65" s="224">
        <v>0</v>
      </c>
      <c r="AC65" s="224">
        <v>0</v>
      </c>
    </row>
    <row r="66" spans="1:29" ht="54" customHeight="1" x14ac:dyDescent="0.25">
      <c r="A66" s="216" t="s">
        <v>141</v>
      </c>
      <c r="B66" s="218" t="s">
        <v>138</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611</v>
      </c>
      <c r="AA66" s="224"/>
      <c r="AB66" s="224">
        <v>0</v>
      </c>
      <c r="AC66" s="224">
        <v>0</v>
      </c>
    </row>
    <row r="67" spans="1:29" x14ac:dyDescent="0.25">
      <c r="A67" s="216" t="s">
        <v>140</v>
      </c>
      <c r="B67" s="218" t="s">
        <v>584</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611</v>
      </c>
      <c r="AA67" s="224"/>
      <c r="AB67" s="224">
        <v>0</v>
      </c>
      <c r="AC67" s="224">
        <v>0</v>
      </c>
    </row>
    <row r="68" spans="1:29" ht="50.25" customHeight="1" x14ac:dyDescent="0.25">
      <c r="A68" s="216" t="s">
        <v>585</v>
      </c>
      <c r="B68" s="218" t="s">
        <v>586</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611</v>
      </c>
      <c r="AA68" s="224"/>
      <c r="AB68" s="224">
        <v>0</v>
      </c>
      <c r="AC68" s="224">
        <v>0</v>
      </c>
    </row>
    <row r="69" spans="1:29" x14ac:dyDescent="0.25">
      <c r="A69" s="216" t="s">
        <v>587</v>
      </c>
      <c r="B69" s="218" t="s">
        <v>588</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611</v>
      </c>
      <c r="AA69" s="224"/>
      <c r="AB69" s="224">
        <v>0</v>
      </c>
      <c r="AC69" s="224">
        <v>0</v>
      </c>
    </row>
    <row r="70" spans="1:29" ht="36.75" customHeight="1" x14ac:dyDescent="0.25">
      <c r="A70" s="216" t="s">
        <v>589</v>
      </c>
      <c r="B70" s="218" t="s">
        <v>590</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611</v>
      </c>
      <c r="AA70" s="224"/>
      <c r="AB70" s="224">
        <v>0</v>
      </c>
      <c r="AC70" s="224">
        <v>0</v>
      </c>
    </row>
    <row r="71" spans="1:29" x14ac:dyDescent="0.25">
      <c r="A71" s="216" t="s">
        <v>591</v>
      </c>
      <c r="B71" s="218" t="s">
        <v>592</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611</v>
      </c>
      <c r="AA71" s="224"/>
      <c r="AB71" s="224">
        <v>0</v>
      </c>
      <c r="AC71" s="224">
        <v>0</v>
      </c>
    </row>
    <row r="72" spans="1:29" ht="51" customHeight="1" x14ac:dyDescent="0.25">
      <c r="A72" s="216" t="s">
        <v>593</v>
      </c>
      <c r="B72" s="218" t="s">
        <v>594</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611</v>
      </c>
      <c r="AA72" s="224"/>
      <c r="AB72" s="224">
        <v>0</v>
      </c>
      <c r="AC72" s="224">
        <v>0</v>
      </c>
    </row>
    <row r="73" spans="1:29" ht="32.25" customHeight="1" x14ac:dyDescent="0.25">
      <c r="A73" s="216" t="s">
        <v>595</v>
      </c>
      <c r="B73" s="218" t="s">
        <v>596</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611</v>
      </c>
      <c r="AA73" s="224"/>
      <c r="AB73" s="224">
        <v>0</v>
      </c>
      <c r="AC73" s="224">
        <v>0</v>
      </c>
    </row>
    <row r="74" spans="1:29" ht="51.75" customHeight="1" x14ac:dyDescent="0.25">
      <c r="A74" s="214" t="s">
        <v>58</v>
      </c>
      <c r="B74" s="219" t="s">
        <v>234</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611</v>
      </c>
      <c r="AA74" s="224"/>
      <c r="AB74" s="224">
        <v>0</v>
      </c>
      <c r="AC74" s="224">
        <v>0</v>
      </c>
    </row>
    <row r="75" spans="1:29" ht="21.75" customHeight="1" x14ac:dyDescent="0.25">
      <c r="A75" s="214" t="s">
        <v>56</v>
      </c>
      <c r="B75" s="215"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16" t="s">
        <v>229</v>
      </c>
      <c r="B76" s="195" t="s">
        <v>564</v>
      </c>
      <c r="C76" s="225"/>
      <c r="D76" s="226"/>
      <c r="E76" s="227"/>
      <c r="F76" s="227"/>
      <c r="G76" s="224">
        <v>0</v>
      </c>
      <c r="H76" s="224">
        <v>0</v>
      </c>
      <c r="I76" s="227"/>
      <c r="J76" s="224">
        <v>0</v>
      </c>
      <c r="K76" s="226"/>
      <c r="L76" s="224">
        <v>0</v>
      </c>
      <c r="M76" s="226"/>
      <c r="N76" s="224">
        <v>0</v>
      </c>
      <c r="O76" s="226"/>
      <c r="P76" s="224">
        <v>0</v>
      </c>
      <c r="Q76" s="226"/>
      <c r="R76" s="224">
        <v>0</v>
      </c>
      <c r="S76" s="226"/>
      <c r="T76" s="224">
        <v>0</v>
      </c>
      <c r="U76" s="226"/>
      <c r="V76" s="224">
        <v>0</v>
      </c>
      <c r="W76" s="226"/>
      <c r="X76" s="224">
        <v>0</v>
      </c>
      <c r="Y76" s="226"/>
      <c r="Z76" s="224" t="s">
        <v>611</v>
      </c>
      <c r="AA76" s="226"/>
      <c r="AB76" s="224">
        <v>0</v>
      </c>
      <c r="AC76" s="224">
        <v>0</v>
      </c>
    </row>
    <row r="77" spans="1:29" ht="18.75" customHeight="1" x14ac:dyDescent="0.25">
      <c r="A77" s="216" t="s">
        <v>230</v>
      </c>
      <c r="B77" s="218" t="s">
        <v>155</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611</v>
      </c>
      <c r="AA77" s="224"/>
      <c r="AB77" s="224">
        <v>0</v>
      </c>
      <c r="AC77" s="224">
        <v>0</v>
      </c>
    </row>
    <row r="78" spans="1:29" x14ac:dyDescent="0.25">
      <c r="A78" s="216" t="s">
        <v>231</v>
      </c>
      <c r="B78" s="218" t="s">
        <v>565</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611</v>
      </c>
      <c r="AA78" s="224"/>
      <c r="AB78" s="224">
        <v>0</v>
      </c>
      <c r="AC78" s="224">
        <v>0</v>
      </c>
    </row>
    <row r="79" spans="1:29" ht="31.5" customHeight="1" x14ac:dyDescent="0.25">
      <c r="A79" s="216" t="s">
        <v>232</v>
      </c>
      <c r="B79" s="195" t="s">
        <v>566</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611</v>
      </c>
      <c r="AA79" s="224"/>
      <c r="AB79" s="224">
        <v>0</v>
      </c>
      <c r="AC79" s="224">
        <v>0</v>
      </c>
    </row>
    <row r="80" spans="1:29" x14ac:dyDescent="0.25">
      <c r="A80" s="216" t="s">
        <v>233</v>
      </c>
      <c r="B80" s="195" t="s">
        <v>567</v>
      </c>
      <c r="C80" s="225"/>
      <c r="D80" s="226"/>
      <c r="E80" s="227"/>
      <c r="F80" s="227"/>
      <c r="G80" s="224">
        <v>0</v>
      </c>
      <c r="H80" s="224">
        <v>0</v>
      </c>
      <c r="I80" s="227"/>
      <c r="J80" s="224">
        <v>0</v>
      </c>
      <c r="K80" s="226"/>
      <c r="L80" s="224">
        <v>0</v>
      </c>
      <c r="M80" s="226"/>
      <c r="N80" s="224">
        <v>0</v>
      </c>
      <c r="O80" s="226"/>
      <c r="P80" s="224">
        <v>0</v>
      </c>
      <c r="Q80" s="226"/>
      <c r="R80" s="224">
        <v>0</v>
      </c>
      <c r="S80" s="226"/>
      <c r="T80" s="224">
        <v>0</v>
      </c>
      <c r="U80" s="226"/>
      <c r="V80" s="224">
        <v>0</v>
      </c>
      <c r="W80" s="226"/>
      <c r="X80" s="224">
        <v>0</v>
      </c>
      <c r="Y80" s="226"/>
      <c r="Z80" s="224" t="s">
        <v>611</v>
      </c>
      <c r="AA80" s="226"/>
      <c r="AB80" s="224">
        <v>0</v>
      </c>
      <c r="AC80" s="224">
        <v>0</v>
      </c>
    </row>
    <row r="81" spans="1:29" x14ac:dyDescent="0.25">
      <c r="A81" s="216" t="s">
        <v>597</v>
      </c>
      <c r="B81" s="195" t="s">
        <v>568</v>
      </c>
      <c r="C81" s="225"/>
      <c r="D81" s="226"/>
      <c r="E81" s="227"/>
      <c r="F81" s="227"/>
      <c r="G81" s="224">
        <v>0</v>
      </c>
      <c r="H81" s="224">
        <v>0</v>
      </c>
      <c r="I81" s="227"/>
      <c r="J81" s="224">
        <v>0</v>
      </c>
      <c r="K81" s="226"/>
      <c r="L81" s="224">
        <v>0</v>
      </c>
      <c r="M81" s="226"/>
      <c r="N81" s="224">
        <v>0</v>
      </c>
      <c r="O81" s="226"/>
      <c r="P81" s="224">
        <v>0</v>
      </c>
      <c r="Q81" s="226"/>
      <c r="R81" s="224">
        <v>0</v>
      </c>
      <c r="S81" s="226"/>
      <c r="T81" s="224">
        <v>0</v>
      </c>
      <c r="U81" s="226"/>
      <c r="V81" s="224">
        <v>0</v>
      </c>
      <c r="W81" s="226"/>
      <c r="X81" s="224">
        <v>0</v>
      </c>
      <c r="Y81" s="226"/>
      <c r="Z81" s="224" t="s">
        <v>611</v>
      </c>
      <c r="AA81" s="226"/>
      <c r="AB81" s="224">
        <v>0</v>
      </c>
      <c r="AC81" s="224">
        <v>0</v>
      </c>
    </row>
    <row r="82" spans="1:29" x14ac:dyDescent="0.25">
      <c r="A82" s="216" t="s">
        <v>598</v>
      </c>
      <c r="B82" s="195" t="s">
        <v>569</v>
      </c>
      <c r="C82" s="225"/>
      <c r="D82" s="226"/>
      <c r="E82" s="227"/>
      <c r="F82" s="227"/>
      <c r="G82" s="224">
        <v>0</v>
      </c>
      <c r="H82" s="224">
        <v>0</v>
      </c>
      <c r="I82" s="227"/>
      <c r="J82" s="224">
        <v>0</v>
      </c>
      <c r="K82" s="226"/>
      <c r="L82" s="224">
        <v>0</v>
      </c>
      <c r="M82" s="226"/>
      <c r="N82" s="224">
        <v>0</v>
      </c>
      <c r="O82" s="226"/>
      <c r="P82" s="224">
        <v>0</v>
      </c>
      <c r="Q82" s="226"/>
      <c r="R82" s="224">
        <v>0</v>
      </c>
      <c r="S82" s="226"/>
      <c r="T82" s="224">
        <v>0</v>
      </c>
      <c r="U82" s="226"/>
      <c r="V82" s="224">
        <v>0</v>
      </c>
      <c r="W82" s="226"/>
      <c r="X82" s="224">
        <v>0</v>
      </c>
      <c r="Y82" s="226"/>
      <c r="Z82" s="224" t="s">
        <v>611</v>
      </c>
      <c r="AA82" s="226"/>
      <c r="AB82" s="224">
        <v>0</v>
      </c>
      <c r="AC82" s="224">
        <v>0</v>
      </c>
    </row>
    <row r="83" spans="1:29" x14ac:dyDescent="0.25">
      <c r="A83" s="216" t="s">
        <v>599</v>
      </c>
      <c r="B83" s="195" t="s">
        <v>571</v>
      </c>
      <c r="C83" s="225"/>
      <c r="D83" s="226"/>
      <c r="E83" s="227"/>
      <c r="F83" s="227"/>
      <c r="G83" s="224">
        <v>0</v>
      </c>
      <c r="H83" s="224">
        <v>0</v>
      </c>
      <c r="I83" s="227"/>
      <c r="J83" s="224">
        <v>0</v>
      </c>
      <c r="K83" s="226"/>
      <c r="L83" s="224">
        <v>0</v>
      </c>
      <c r="M83" s="226"/>
      <c r="N83" s="224">
        <v>0</v>
      </c>
      <c r="O83" s="226"/>
      <c r="P83" s="224">
        <v>0</v>
      </c>
      <c r="Q83" s="226"/>
      <c r="R83" s="224">
        <v>0</v>
      </c>
      <c r="S83" s="226"/>
      <c r="T83" s="224">
        <v>0</v>
      </c>
      <c r="U83" s="226"/>
      <c r="V83" s="224">
        <v>0</v>
      </c>
      <c r="W83" s="226"/>
      <c r="X83" s="224">
        <v>0</v>
      </c>
      <c r="Y83" s="226"/>
      <c r="Z83" s="224" t="s">
        <v>611</v>
      </c>
      <c r="AA83" s="226"/>
      <c r="AB83" s="224">
        <v>0</v>
      </c>
      <c r="AC83" s="224">
        <v>0</v>
      </c>
    </row>
    <row r="84" spans="1:29" x14ac:dyDescent="0.25">
      <c r="A84" s="216" t="s">
        <v>600</v>
      </c>
      <c r="B84" s="195" t="s">
        <v>573</v>
      </c>
      <c r="C84" s="225"/>
      <c r="D84" s="226"/>
      <c r="E84" s="227"/>
      <c r="F84" s="227"/>
      <c r="G84" s="224">
        <v>0</v>
      </c>
      <c r="H84" s="224">
        <v>0</v>
      </c>
      <c r="I84" s="227"/>
      <c r="J84" s="224">
        <v>0</v>
      </c>
      <c r="K84" s="226"/>
      <c r="L84" s="224">
        <v>0</v>
      </c>
      <c r="M84" s="226"/>
      <c r="N84" s="224">
        <v>0</v>
      </c>
      <c r="O84" s="226"/>
      <c r="P84" s="224">
        <v>0</v>
      </c>
      <c r="Q84" s="226"/>
      <c r="R84" s="224">
        <v>0</v>
      </c>
      <c r="S84" s="226"/>
      <c r="T84" s="224">
        <v>0</v>
      </c>
      <c r="U84" s="226"/>
      <c r="V84" s="224">
        <v>0</v>
      </c>
      <c r="W84" s="226"/>
      <c r="X84" s="224">
        <v>0</v>
      </c>
      <c r="Y84" s="226"/>
      <c r="Z84" s="224" t="s">
        <v>611</v>
      </c>
      <c r="AA84" s="226"/>
      <c r="AB84" s="224">
        <v>0</v>
      </c>
      <c r="AC84" s="224">
        <v>0</v>
      </c>
    </row>
    <row r="85" spans="1:29" x14ac:dyDescent="0.25">
      <c r="A85" s="216" t="s">
        <v>601</v>
      </c>
      <c r="B85" s="195" t="s">
        <v>575</v>
      </c>
      <c r="C85" s="225"/>
      <c r="D85" s="226"/>
      <c r="E85" s="227"/>
      <c r="F85" s="227"/>
      <c r="G85" s="224">
        <v>0</v>
      </c>
      <c r="H85" s="224">
        <v>0</v>
      </c>
      <c r="I85" s="227"/>
      <c r="J85" s="224">
        <v>0</v>
      </c>
      <c r="K85" s="226"/>
      <c r="L85" s="224">
        <v>0</v>
      </c>
      <c r="M85" s="226"/>
      <c r="N85" s="224">
        <v>0</v>
      </c>
      <c r="O85" s="226"/>
      <c r="P85" s="224">
        <v>0</v>
      </c>
      <c r="Q85" s="226"/>
      <c r="R85" s="224">
        <v>0</v>
      </c>
      <c r="S85" s="226"/>
      <c r="T85" s="224">
        <v>0</v>
      </c>
      <c r="U85" s="226"/>
      <c r="V85" s="224">
        <v>0</v>
      </c>
      <c r="W85" s="226"/>
      <c r="X85" s="224">
        <v>0</v>
      </c>
      <c r="Y85" s="226"/>
      <c r="Z85" s="224" t="s">
        <v>611</v>
      </c>
      <c r="AA85" s="226"/>
      <c r="AB85" s="224">
        <v>0</v>
      </c>
      <c r="AC85" s="224">
        <v>0</v>
      </c>
    </row>
    <row r="86" spans="1:29" x14ac:dyDescent="0.25">
      <c r="A86" s="216" t="s">
        <v>602</v>
      </c>
      <c r="B86" s="195" t="s">
        <v>577</v>
      </c>
      <c r="C86" s="228"/>
      <c r="D86" s="226"/>
      <c r="E86" s="227"/>
      <c r="F86" s="227"/>
      <c r="G86" s="224">
        <v>0</v>
      </c>
      <c r="H86" s="224">
        <v>0</v>
      </c>
      <c r="I86" s="227"/>
      <c r="J86" s="224">
        <v>0</v>
      </c>
      <c r="K86" s="226"/>
      <c r="L86" s="224">
        <v>0</v>
      </c>
      <c r="M86" s="226"/>
      <c r="N86" s="224">
        <v>0</v>
      </c>
      <c r="O86" s="226"/>
      <c r="P86" s="224">
        <v>0</v>
      </c>
      <c r="Q86" s="226"/>
      <c r="R86" s="224">
        <v>0</v>
      </c>
      <c r="S86" s="226"/>
      <c r="T86" s="224">
        <v>0</v>
      </c>
      <c r="U86" s="226"/>
      <c r="V86" s="224">
        <v>0</v>
      </c>
      <c r="W86" s="226"/>
      <c r="X86" s="224">
        <v>0</v>
      </c>
      <c r="Y86" s="226"/>
      <c r="Z86" s="224" t="s">
        <v>611</v>
      </c>
      <c r="AA86" s="226"/>
      <c r="AB86" s="224">
        <v>0</v>
      </c>
      <c r="AC86" s="224">
        <v>0</v>
      </c>
    </row>
  </sheetData>
  <sheetProtection formatCells="0"/>
  <mergeCells count="31">
    <mergeCell ref="R21:S21"/>
    <mergeCell ref="T20:W20"/>
    <mergeCell ref="T21:U21"/>
    <mergeCell ref="V21:W21"/>
    <mergeCell ref="P20:S20"/>
    <mergeCell ref="A18:AC18"/>
    <mergeCell ref="A4:AC4"/>
    <mergeCell ref="A12:AC12"/>
    <mergeCell ref="A9:AC9"/>
    <mergeCell ref="A11:AC11"/>
    <mergeCell ref="A8:AC8"/>
    <mergeCell ref="A6:AC6"/>
    <mergeCell ref="A14:AC14"/>
    <mergeCell ref="A16:AC16"/>
    <mergeCell ref="A15:AC15"/>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1" t="str">
        <f>'1. паспорт местоположение'!A9:C9</f>
        <v xml:space="preserve">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14" t="str">
        <f>'1. паспорт местоположение'!A12:C12</f>
        <v>H_TP1100.PS.0055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4"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70" t="s">
        <v>52</v>
      </c>
      <c r="B22" s="473" t="s">
        <v>24</v>
      </c>
      <c r="C22" s="470" t="s">
        <v>51</v>
      </c>
      <c r="D22" s="470" t="s">
        <v>50</v>
      </c>
      <c r="E22" s="476" t="s">
        <v>503</v>
      </c>
      <c r="F22" s="477"/>
      <c r="G22" s="477"/>
      <c r="H22" s="477"/>
      <c r="I22" s="477"/>
      <c r="J22" s="477"/>
      <c r="K22" s="477"/>
      <c r="L22" s="478"/>
      <c r="M22" s="470" t="s">
        <v>49</v>
      </c>
      <c r="N22" s="470" t="s">
        <v>48</v>
      </c>
      <c r="O22" s="470" t="s">
        <v>47</v>
      </c>
      <c r="P22" s="479" t="s">
        <v>264</v>
      </c>
      <c r="Q22" s="479" t="s">
        <v>46</v>
      </c>
      <c r="R22" s="479" t="s">
        <v>45</v>
      </c>
      <c r="S22" s="479" t="s">
        <v>44</v>
      </c>
      <c r="T22" s="479"/>
      <c r="U22" s="480" t="s">
        <v>43</v>
      </c>
      <c r="V22" s="480" t="s">
        <v>42</v>
      </c>
      <c r="W22" s="479" t="s">
        <v>41</v>
      </c>
      <c r="X22" s="479" t="s">
        <v>40</v>
      </c>
      <c r="Y22" s="479" t="s">
        <v>39</v>
      </c>
      <c r="Z22" s="493"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3" t="s">
        <v>25</v>
      </c>
    </row>
    <row r="23" spans="1:48" s="26" customFormat="1" ht="64.5" customHeight="1" x14ac:dyDescent="0.25">
      <c r="A23" s="471"/>
      <c r="B23" s="474"/>
      <c r="C23" s="471"/>
      <c r="D23" s="471"/>
      <c r="E23" s="485" t="s">
        <v>23</v>
      </c>
      <c r="F23" s="487" t="s">
        <v>138</v>
      </c>
      <c r="G23" s="487" t="s">
        <v>137</v>
      </c>
      <c r="H23" s="487" t="s">
        <v>136</v>
      </c>
      <c r="I23" s="491" t="s">
        <v>412</v>
      </c>
      <c r="J23" s="491" t="s">
        <v>413</v>
      </c>
      <c r="K23" s="491" t="s">
        <v>414</v>
      </c>
      <c r="L23" s="487" t="s">
        <v>79</v>
      </c>
      <c r="M23" s="471"/>
      <c r="N23" s="471"/>
      <c r="O23" s="471"/>
      <c r="P23" s="479"/>
      <c r="Q23" s="479"/>
      <c r="R23" s="479"/>
      <c r="S23" s="489" t="s">
        <v>2</v>
      </c>
      <c r="T23" s="489" t="s">
        <v>11</v>
      </c>
      <c r="U23" s="480"/>
      <c r="V23" s="480"/>
      <c r="W23" s="479"/>
      <c r="X23" s="479"/>
      <c r="Y23" s="479"/>
      <c r="Z23" s="479"/>
      <c r="AA23" s="479"/>
      <c r="AB23" s="479"/>
      <c r="AC23" s="479"/>
      <c r="AD23" s="479"/>
      <c r="AE23" s="479"/>
      <c r="AF23" s="479" t="s">
        <v>22</v>
      </c>
      <c r="AG23" s="479"/>
      <c r="AH23" s="479" t="s">
        <v>21</v>
      </c>
      <c r="AI23" s="479"/>
      <c r="AJ23" s="470" t="s">
        <v>20</v>
      </c>
      <c r="AK23" s="470" t="s">
        <v>19</v>
      </c>
      <c r="AL23" s="470" t="s">
        <v>18</v>
      </c>
      <c r="AM23" s="470" t="s">
        <v>17</v>
      </c>
      <c r="AN23" s="470" t="s">
        <v>16</v>
      </c>
      <c r="AO23" s="470" t="s">
        <v>15</v>
      </c>
      <c r="AP23" s="470" t="s">
        <v>14</v>
      </c>
      <c r="AQ23" s="481" t="s">
        <v>11</v>
      </c>
      <c r="AR23" s="479"/>
      <c r="AS23" s="479"/>
      <c r="AT23" s="479"/>
      <c r="AU23" s="479"/>
      <c r="AV23" s="484"/>
    </row>
    <row r="24" spans="1:48" s="26"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31" t="s">
        <v>13</v>
      </c>
      <c r="AG24" s="131" t="s">
        <v>12</v>
      </c>
      <c r="AH24" s="132" t="s">
        <v>2</v>
      </c>
      <c r="AI24" s="132" t="s">
        <v>11</v>
      </c>
      <c r="AJ24" s="472"/>
      <c r="AK24" s="472"/>
      <c r="AL24" s="472"/>
      <c r="AM24" s="472"/>
      <c r="AN24" s="472"/>
      <c r="AO24" s="472"/>
      <c r="AP24" s="472"/>
      <c r="AQ24" s="482"/>
      <c r="AR24" s="479"/>
      <c r="AS24" s="479"/>
      <c r="AT24" s="479"/>
      <c r="AU24" s="479"/>
      <c r="AV24" s="4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2"/>
      <c r="C26" s="152"/>
      <c r="D26" s="156"/>
      <c r="E26" s="23"/>
      <c r="F26" s="23"/>
      <c r="G26" s="23"/>
      <c r="H26" s="23"/>
      <c r="I26" s="23"/>
      <c r="J26" s="23"/>
      <c r="K26" s="23"/>
      <c r="L26" s="23"/>
      <c r="M26" s="153"/>
      <c r="N26" s="154"/>
      <c r="O26" s="152"/>
      <c r="P26" s="155"/>
      <c r="Q26" s="154"/>
      <c r="R26" s="155"/>
      <c r="S26" s="153"/>
      <c r="T26" s="21"/>
      <c r="U26" s="23"/>
      <c r="V26" s="23"/>
      <c r="W26" s="21"/>
      <c r="X26" s="24"/>
      <c r="Y26" s="21"/>
      <c r="Z26" s="22"/>
      <c r="AA26" s="24"/>
      <c r="AB26" s="24"/>
      <c r="AC26" s="24"/>
      <c r="AD26" s="24"/>
      <c r="AE26" s="24"/>
      <c r="AF26" s="23"/>
      <c r="AG26" s="152"/>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Normal="70" zoomScaleSheetLayoutView="100" workbookViewId="0">
      <selection activeCell="B24" sqref="B24:B25"/>
    </sheetView>
  </sheetViews>
  <sheetFormatPr defaultRowHeight="15.75" x14ac:dyDescent="0.25"/>
  <cols>
    <col min="1" max="2" width="66.140625" style="105" customWidth="1"/>
    <col min="3" max="3" width="99.7109375" style="106"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2" t="s">
        <v>68</v>
      </c>
    </row>
    <row r="2" spans="1:8" ht="18.75" x14ac:dyDescent="0.3">
      <c r="B2" s="173" t="s">
        <v>10</v>
      </c>
    </row>
    <row r="3" spans="1:8" ht="18.75" x14ac:dyDescent="0.3">
      <c r="B3" s="173" t="s">
        <v>511</v>
      </c>
    </row>
    <row r="4" spans="1:8" x14ac:dyDescent="0.25">
      <c r="B4" s="44"/>
    </row>
    <row r="5" spans="1:8" ht="18.75" x14ac:dyDescent="0.3">
      <c r="A5" s="494" t="str">
        <f>'1. паспорт местоположение'!A5:C5</f>
        <v>Год раскрытия информации: 2024 год</v>
      </c>
      <c r="B5" s="494"/>
      <c r="C5" s="67"/>
      <c r="D5" s="67"/>
      <c r="E5" s="67"/>
      <c r="F5" s="67"/>
      <c r="G5" s="67"/>
      <c r="H5" s="67"/>
    </row>
    <row r="6" spans="1:8" ht="18.75" x14ac:dyDescent="0.3">
      <c r="A6" s="235"/>
      <c r="B6" s="235"/>
      <c r="C6" s="165"/>
      <c r="D6" s="165"/>
      <c r="E6" s="165"/>
      <c r="F6" s="165"/>
      <c r="G6" s="165"/>
      <c r="H6" s="165"/>
    </row>
    <row r="7" spans="1:8" ht="18.75" x14ac:dyDescent="0.25">
      <c r="A7" s="495" t="s">
        <v>9</v>
      </c>
      <c r="B7" s="495"/>
      <c r="C7" s="174"/>
      <c r="D7" s="174"/>
      <c r="E7" s="174"/>
      <c r="F7" s="174"/>
      <c r="G7" s="174"/>
      <c r="H7" s="174"/>
    </row>
    <row r="8" spans="1:8" ht="18.75" x14ac:dyDescent="0.25">
      <c r="A8" s="174"/>
      <c r="B8" s="174"/>
      <c r="C8" s="174"/>
      <c r="D8" s="174"/>
      <c r="E8" s="174"/>
      <c r="F8" s="174"/>
      <c r="G8" s="174"/>
      <c r="H8" s="174"/>
    </row>
    <row r="9" spans="1:8" x14ac:dyDescent="0.25">
      <c r="A9" s="496" t="str">
        <f>'1. паспорт местоположение'!A9:C9</f>
        <v xml:space="preserve">АО "Россети Тюмень" </v>
      </c>
      <c r="B9" s="496"/>
      <c r="C9" s="175"/>
      <c r="D9" s="175"/>
      <c r="E9" s="175"/>
      <c r="F9" s="175"/>
      <c r="G9" s="175"/>
      <c r="H9" s="175"/>
    </row>
    <row r="10" spans="1:8" x14ac:dyDescent="0.25">
      <c r="A10" s="497" t="s">
        <v>8</v>
      </c>
      <c r="B10" s="497"/>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496" t="str">
        <f>'1. паспорт местоположение'!A12:C12</f>
        <v>H_TP1100.PS.0055</v>
      </c>
      <c r="B12" s="496"/>
      <c r="C12" s="175"/>
      <c r="D12" s="175"/>
      <c r="E12" s="175"/>
      <c r="F12" s="175"/>
      <c r="G12" s="175"/>
      <c r="H12" s="175"/>
    </row>
    <row r="13" spans="1:8" x14ac:dyDescent="0.25">
      <c r="A13" s="497" t="s">
        <v>7</v>
      </c>
      <c r="B13" s="497"/>
      <c r="C13" s="176"/>
      <c r="D13" s="176"/>
      <c r="E13" s="176"/>
      <c r="F13" s="176"/>
      <c r="G13" s="176"/>
      <c r="H13" s="176"/>
    </row>
    <row r="14" spans="1:8" ht="18.75" x14ac:dyDescent="0.25">
      <c r="A14" s="11"/>
      <c r="B14" s="11"/>
      <c r="C14" s="11"/>
      <c r="D14" s="11"/>
      <c r="E14" s="11"/>
      <c r="F14" s="11"/>
      <c r="G14" s="11"/>
      <c r="H14" s="11"/>
    </row>
    <row r="15" spans="1:8" ht="51.75" customHeight="1" x14ac:dyDescent="0.25">
      <c r="A15" s="501" t="str">
        <f>'1. паспорт местоположение'!A15:C15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501"/>
      <c r="C15" s="175"/>
      <c r="D15" s="175"/>
      <c r="E15" s="175"/>
      <c r="F15" s="175"/>
      <c r="G15" s="175"/>
      <c r="H15" s="175"/>
    </row>
    <row r="16" spans="1:8" x14ac:dyDescent="0.25">
      <c r="A16" s="497" t="s">
        <v>6</v>
      </c>
      <c r="B16" s="497"/>
      <c r="C16" s="176"/>
      <c r="D16" s="176"/>
      <c r="E16" s="176"/>
      <c r="F16" s="176"/>
      <c r="G16" s="176"/>
      <c r="H16" s="176"/>
    </row>
    <row r="17" spans="1:2" x14ac:dyDescent="0.25">
      <c r="B17" s="107"/>
    </row>
    <row r="18" spans="1:2" ht="33.75" customHeight="1" x14ac:dyDescent="0.25">
      <c r="A18" s="502" t="s">
        <v>493</v>
      </c>
      <c r="B18" s="503"/>
    </row>
    <row r="19" spans="1:2" x14ac:dyDescent="0.25">
      <c r="B19" s="44"/>
    </row>
    <row r="20" spans="1:2" ht="16.5" thickBot="1" x14ac:dyDescent="0.3">
      <c r="B20" s="108"/>
    </row>
    <row r="21" spans="1:2" ht="180.75" thickBot="1" x14ac:dyDescent="0.3">
      <c r="A21" s="109" t="s">
        <v>364</v>
      </c>
      <c r="B21" s="110" t="str">
        <f>A15</f>
        <v>Проектирование реконструкции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109" t="s">
        <v>365</v>
      </c>
      <c r="B22" s="110" t="s">
        <v>522</v>
      </c>
    </row>
    <row r="23" spans="1:2" ht="16.5" thickBot="1" x14ac:dyDescent="0.3">
      <c r="A23" s="109" t="s">
        <v>330</v>
      </c>
      <c r="B23" s="111" t="s">
        <v>646</v>
      </c>
    </row>
    <row r="24" spans="1:2" ht="16.5" thickBot="1" x14ac:dyDescent="0.3">
      <c r="A24" s="109" t="s">
        <v>366</v>
      </c>
      <c r="B24" s="299" t="s">
        <v>647</v>
      </c>
    </row>
    <row r="25" spans="1:2" ht="16.5" thickBot="1" x14ac:dyDescent="0.3">
      <c r="A25" s="112" t="s">
        <v>367</v>
      </c>
      <c r="B25" s="110">
        <v>2027</v>
      </c>
    </row>
    <row r="26" spans="1:2" ht="16.5" thickBot="1" x14ac:dyDescent="0.3">
      <c r="A26" s="113" t="s">
        <v>368</v>
      </c>
      <c r="B26" s="114" t="s">
        <v>558</v>
      </c>
    </row>
    <row r="27" spans="1:2" ht="16.5" thickBot="1" x14ac:dyDescent="0.3">
      <c r="A27" s="120" t="s">
        <v>645</v>
      </c>
      <c r="B27" s="209">
        <v>39.272858399999997</v>
      </c>
    </row>
    <row r="28" spans="1:2" ht="16.5" thickBot="1" x14ac:dyDescent="0.3">
      <c r="A28" s="116" t="s">
        <v>369</v>
      </c>
      <c r="B28" s="116" t="s">
        <v>557</v>
      </c>
    </row>
    <row r="29" spans="1:2" ht="29.25" thickBot="1" x14ac:dyDescent="0.3">
      <c r="A29" s="121" t="s">
        <v>370</v>
      </c>
      <c r="B29" s="116">
        <v>0</v>
      </c>
    </row>
    <row r="30" spans="1:2" ht="29.25" thickBot="1" x14ac:dyDescent="0.3">
      <c r="A30" s="121" t="s">
        <v>371</v>
      </c>
      <c r="B30" s="116">
        <v>0</v>
      </c>
    </row>
    <row r="31" spans="1:2" ht="16.5" thickBot="1" x14ac:dyDescent="0.3">
      <c r="A31" s="116" t="s">
        <v>372</v>
      </c>
      <c r="B31" s="116" t="s">
        <v>357</v>
      </c>
    </row>
    <row r="32" spans="1:2" ht="16.5" thickBot="1" x14ac:dyDescent="0.3">
      <c r="A32" s="121" t="s">
        <v>527</v>
      </c>
      <c r="B32" s="116">
        <v>0</v>
      </c>
    </row>
    <row r="33" spans="1:2" ht="18.75" customHeight="1" thickBot="1" x14ac:dyDescent="0.3">
      <c r="A33" s="116" t="s">
        <v>525</v>
      </c>
      <c r="B33" s="116" t="s">
        <v>357</v>
      </c>
    </row>
    <row r="34" spans="1:2" ht="16.5" thickBot="1" x14ac:dyDescent="0.3">
      <c r="A34" s="116" t="s">
        <v>374</v>
      </c>
      <c r="B34" s="116" t="s">
        <v>357</v>
      </c>
    </row>
    <row r="35" spans="1:2" ht="16.5" thickBot="1" x14ac:dyDescent="0.3">
      <c r="A35" s="116" t="s">
        <v>375</v>
      </c>
      <c r="B35" s="116" t="s">
        <v>357</v>
      </c>
    </row>
    <row r="36" spans="1:2" ht="16.5" thickBot="1" x14ac:dyDescent="0.3">
      <c r="A36" s="116" t="s">
        <v>376</v>
      </c>
      <c r="B36" s="116" t="s">
        <v>357</v>
      </c>
    </row>
    <row r="37" spans="1:2" ht="16.5" thickBot="1" x14ac:dyDescent="0.3">
      <c r="A37" s="121" t="s">
        <v>528</v>
      </c>
      <c r="B37" s="116">
        <v>0</v>
      </c>
    </row>
    <row r="38" spans="1:2" ht="18.75" customHeight="1" thickBot="1" x14ac:dyDescent="0.3">
      <c r="A38" s="116" t="s">
        <v>525</v>
      </c>
      <c r="B38" s="116" t="s">
        <v>357</v>
      </c>
    </row>
    <row r="39" spans="1:2" ht="16.5" thickBot="1" x14ac:dyDescent="0.3">
      <c r="A39" s="116" t="s">
        <v>374</v>
      </c>
      <c r="B39" s="116" t="s">
        <v>357</v>
      </c>
    </row>
    <row r="40" spans="1:2" ht="16.5" thickBot="1" x14ac:dyDescent="0.3">
      <c r="A40" s="116" t="s">
        <v>375</v>
      </c>
      <c r="B40" s="116" t="s">
        <v>357</v>
      </c>
    </row>
    <row r="41" spans="1:2" ht="16.5" thickBot="1" x14ac:dyDescent="0.3">
      <c r="A41" s="116" t="s">
        <v>376</v>
      </c>
      <c r="B41" s="116" t="s">
        <v>357</v>
      </c>
    </row>
    <row r="42" spans="1:2" ht="16.5" thickBot="1" x14ac:dyDescent="0.3">
      <c r="A42" s="121" t="s">
        <v>526</v>
      </c>
      <c r="B42" s="116">
        <v>0</v>
      </c>
    </row>
    <row r="43" spans="1:2" ht="18.75" customHeight="1" thickBot="1" x14ac:dyDescent="0.3">
      <c r="A43" s="116" t="s">
        <v>525</v>
      </c>
      <c r="B43" s="116" t="s">
        <v>357</v>
      </c>
    </row>
    <row r="44" spans="1:2" ht="16.5" thickBot="1" x14ac:dyDescent="0.3">
      <c r="A44" s="116" t="s">
        <v>374</v>
      </c>
      <c r="B44" s="116" t="s">
        <v>357</v>
      </c>
    </row>
    <row r="45" spans="1:2" ht="16.5" thickBot="1" x14ac:dyDescent="0.3">
      <c r="A45" s="116" t="s">
        <v>375</v>
      </c>
      <c r="B45" s="116" t="s">
        <v>357</v>
      </c>
    </row>
    <row r="46" spans="1:2" ht="16.5" thickBot="1" x14ac:dyDescent="0.3">
      <c r="A46" s="116" t="s">
        <v>376</v>
      </c>
      <c r="B46" s="116" t="s">
        <v>357</v>
      </c>
    </row>
    <row r="47" spans="1:2" ht="29.25" thickBot="1" x14ac:dyDescent="0.3">
      <c r="A47" s="121" t="s">
        <v>377</v>
      </c>
      <c r="B47" s="116">
        <v>0</v>
      </c>
    </row>
    <row r="48" spans="1:2" ht="30.75" thickBot="1" x14ac:dyDescent="0.3">
      <c r="A48" s="116" t="s">
        <v>373</v>
      </c>
      <c r="B48" s="116" t="s">
        <v>357</v>
      </c>
    </row>
    <row r="49" spans="1:2" ht="16.5" thickBot="1" x14ac:dyDescent="0.3">
      <c r="A49" s="116" t="s">
        <v>374</v>
      </c>
      <c r="B49" s="116" t="s">
        <v>357</v>
      </c>
    </row>
    <row r="50" spans="1:2" ht="16.5" thickBot="1" x14ac:dyDescent="0.3">
      <c r="A50" s="116" t="s">
        <v>375</v>
      </c>
      <c r="B50" s="116" t="s">
        <v>357</v>
      </c>
    </row>
    <row r="51" spans="1:2" ht="16.5" thickBot="1" x14ac:dyDescent="0.3">
      <c r="A51" s="116" t="s">
        <v>376</v>
      </c>
      <c r="B51" s="116" t="s">
        <v>357</v>
      </c>
    </row>
    <row r="52" spans="1:2" ht="29.25" thickBot="1" x14ac:dyDescent="0.3">
      <c r="A52" s="121" t="s">
        <v>378</v>
      </c>
      <c r="B52" s="116">
        <v>0</v>
      </c>
    </row>
    <row r="53" spans="1:2" ht="30.75" thickBot="1" x14ac:dyDescent="0.3">
      <c r="A53" s="116" t="s">
        <v>373</v>
      </c>
      <c r="B53" s="116" t="s">
        <v>357</v>
      </c>
    </row>
    <row r="54" spans="1:2" ht="16.5" thickBot="1" x14ac:dyDescent="0.3">
      <c r="A54" s="116" t="s">
        <v>374</v>
      </c>
      <c r="B54" s="116" t="s">
        <v>357</v>
      </c>
    </row>
    <row r="55" spans="1:2" ht="16.5" thickBot="1" x14ac:dyDescent="0.3">
      <c r="A55" s="116" t="s">
        <v>375</v>
      </c>
      <c r="B55" s="116" t="s">
        <v>357</v>
      </c>
    </row>
    <row r="56" spans="1:2" ht="16.5" thickBot="1" x14ac:dyDescent="0.3">
      <c r="A56" s="116" t="s">
        <v>376</v>
      </c>
      <c r="B56" s="116" t="s">
        <v>357</v>
      </c>
    </row>
    <row r="57" spans="1:2" ht="29.25" thickBot="1" x14ac:dyDescent="0.3">
      <c r="A57" s="115" t="s">
        <v>379</v>
      </c>
      <c r="B57" s="177">
        <v>0</v>
      </c>
    </row>
    <row r="58" spans="1:2" ht="16.5" thickBot="1" x14ac:dyDescent="0.3">
      <c r="A58" s="117" t="s">
        <v>372</v>
      </c>
      <c r="B58" s="177" t="s">
        <v>357</v>
      </c>
    </row>
    <row r="59" spans="1:2" ht="16.5" thickBot="1" x14ac:dyDescent="0.3">
      <c r="A59" s="117" t="s">
        <v>380</v>
      </c>
      <c r="B59" s="177" t="s">
        <v>357</v>
      </c>
    </row>
    <row r="60" spans="1:2" ht="16.5" thickBot="1" x14ac:dyDescent="0.3">
      <c r="A60" s="117" t="s">
        <v>381</v>
      </c>
      <c r="B60" s="177" t="s">
        <v>357</v>
      </c>
    </row>
    <row r="61" spans="1:2" ht="16.5" thickBot="1" x14ac:dyDescent="0.3">
      <c r="A61" s="117" t="s">
        <v>382</v>
      </c>
      <c r="B61" s="177" t="s">
        <v>357</v>
      </c>
    </row>
    <row r="62" spans="1:2" ht="16.5" thickBot="1" x14ac:dyDescent="0.3">
      <c r="A62" s="112" t="s">
        <v>383</v>
      </c>
      <c r="B62" s="178">
        <v>0</v>
      </c>
    </row>
    <row r="63" spans="1:2" ht="16.5" thickBot="1" x14ac:dyDescent="0.3">
      <c r="A63" s="112" t="s">
        <v>384</v>
      </c>
      <c r="B63" s="178">
        <v>0</v>
      </c>
    </row>
    <row r="64" spans="1:2" ht="16.5" thickBot="1" x14ac:dyDescent="0.3">
      <c r="A64" s="112" t="s">
        <v>385</v>
      </c>
      <c r="B64" s="178">
        <v>0</v>
      </c>
    </row>
    <row r="65" spans="1:2" ht="16.5" thickBot="1" x14ac:dyDescent="0.3">
      <c r="A65" s="113" t="s">
        <v>386</v>
      </c>
      <c r="B65" s="114">
        <v>0</v>
      </c>
    </row>
    <row r="66" spans="1:2" x14ac:dyDescent="0.25">
      <c r="A66" s="115" t="s">
        <v>387</v>
      </c>
      <c r="B66" s="232" t="s">
        <v>357</v>
      </c>
    </row>
    <row r="67" spans="1:2" x14ac:dyDescent="0.25">
      <c r="A67" s="118" t="s">
        <v>388</v>
      </c>
      <c r="B67" s="233" t="s">
        <v>523</v>
      </c>
    </row>
    <row r="68" spans="1:2" x14ac:dyDescent="0.25">
      <c r="A68" s="118" t="s">
        <v>389</v>
      </c>
      <c r="B68" s="233" t="s">
        <v>357</v>
      </c>
    </row>
    <row r="69" spans="1:2" x14ac:dyDescent="0.25">
      <c r="A69" s="118" t="s">
        <v>390</v>
      </c>
      <c r="B69" s="233" t="s">
        <v>357</v>
      </c>
    </row>
    <row r="70" spans="1:2" x14ac:dyDescent="0.25">
      <c r="A70" s="118" t="s">
        <v>391</v>
      </c>
      <c r="B70" s="233" t="s">
        <v>357</v>
      </c>
    </row>
    <row r="71" spans="1:2" ht="16.5" thickBot="1" x14ac:dyDescent="0.3">
      <c r="A71" s="119" t="s">
        <v>392</v>
      </c>
      <c r="B71" s="234" t="s">
        <v>357</v>
      </c>
    </row>
    <row r="72" spans="1:2" ht="30.75" thickBot="1" x14ac:dyDescent="0.3">
      <c r="A72" s="117" t="s">
        <v>393</v>
      </c>
      <c r="B72" s="179" t="s">
        <v>613</v>
      </c>
    </row>
    <row r="73" spans="1:2" ht="29.25" thickBot="1" x14ac:dyDescent="0.3">
      <c r="A73" s="112" t="s">
        <v>394</v>
      </c>
      <c r="B73" s="179" t="s">
        <v>613</v>
      </c>
    </row>
    <row r="74" spans="1:2" ht="16.5" thickBot="1" x14ac:dyDescent="0.3">
      <c r="A74" s="117" t="s">
        <v>372</v>
      </c>
      <c r="B74" s="180"/>
    </row>
    <row r="75" spans="1:2" ht="16.5" thickBot="1" x14ac:dyDescent="0.3">
      <c r="A75" s="117" t="s">
        <v>395</v>
      </c>
      <c r="B75" s="179"/>
    </row>
    <row r="76" spans="1:2" ht="16.5" thickBot="1" x14ac:dyDescent="0.3">
      <c r="A76" s="117" t="s">
        <v>396</v>
      </c>
      <c r="B76" s="180"/>
    </row>
    <row r="77" spans="1:2" ht="16.5" thickBot="1" x14ac:dyDescent="0.3">
      <c r="A77" s="122" t="s">
        <v>397</v>
      </c>
      <c r="B77" s="232" t="s">
        <v>357</v>
      </c>
    </row>
    <row r="78" spans="1:2" ht="16.5" thickBot="1" x14ac:dyDescent="0.3">
      <c r="A78" s="112" t="s">
        <v>398</v>
      </c>
      <c r="B78" s="178" t="s">
        <v>613</v>
      </c>
    </row>
    <row r="79" spans="1:2" ht="16.5" thickBot="1" x14ac:dyDescent="0.3">
      <c r="A79" s="118" t="s">
        <v>399</v>
      </c>
      <c r="B79" s="181" t="s">
        <v>357</v>
      </c>
    </row>
    <row r="80" spans="1:2" ht="16.5" thickBot="1" x14ac:dyDescent="0.3">
      <c r="A80" s="118" t="s">
        <v>400</v>
      </c>
      <c r="B80" s="181" t="s">
        <v>357</v>
      </c>
    </row>
    <row r="81" spans="1:2" ht="16.5" thickBot="1" x14ac:dyDescent="0.3">
      <c r="A81" s="118" t="s">
        <v>401</v>
      </c>
      <c r="B81" s="181" t="s">
        <v>357</v>
      </c>
    </row>
    <row r="82" spans="1:2" ht="29.25" thickBot="1" x14ac:dyDescent="0.3">
      <c r="A82" s="123" t="s">
        <v>402</v>
      </c>
      <c r="B82" s="180" t="s">
        <v>614</v>
      </c>
    </row>
    <row r="83" spans="1:2" ht="28.5" x14ac:dyDescent="0.25">
      <c r="A83" s="115" t="s">
        <v>403</v>
      </c>
      <c r="B83" s="498" t="s">
        <v>612</v>
      </c>
    </row>
    <row r="84" spans="1:2" x14ac:dyDescent="0.25">
      <c r="A84" s="118" t="s">
        <v>404</v>
      </c>
      <c r="B84" s="499"/>
    </row>
    <row r="85" spans="1:2" x14ac:dyDescent="0.25">
      <c r="A85" s="118" t="s">
        <v>405</v>
      </c>
      <c r="B85" s="499"/>
    </row>
    <row r="86" spans="1:2" x14ac:dyDescent="0.25">
      <c r="A86" s="118" t="s">
        <v>406</v>
      </c>
      <c r="B86" s="499"/>
    </row>
    <row r="87" spans="1:2" x14ac:dyDescent="0.25">
      <c r="A87" s="118" t="s">
        <v>407</v>
      </c>
      <c r="B87" s="499"/>
    </row>
    <row r="88" spans="1:2" ht="16.5" thickBot="1" x14ac:dyDescent="0.3">
      <c r="A88" s="124" t="s">
        <v>408</v>
      </c>
      <c r="B88" s="500"/>
    </row>
    <row r="91" spans="1:2" x14ac:dyDescent="0.25">
      <c r="A91" s="125"/>
      <c r="B91" s="126"/>
    </row>
    <row r="92" spans="1:2" x14ac:dyDescent="0.25">
      <c r="B92" s="127"/>
    </row>
    <row r="93" spans="1:2" x14ac:dyDescent="0.25">
      <c r="B93" s="128"/>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2024-11-29T12:34:08Z</dcterms:modified>
</cp:coreProperties>
</file>