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5\"/>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C40" i="7" s="1"/>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<sst xmlns="http://schemas.openxmlformats.org/spreadsheetml/2006/main" count="1193" uniqueCount="563">
  <si>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</si>
  <si>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</si>
  <si>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</si>
  <si>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</si>
  <si>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</si>
  <si>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</si>
  <si>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</si>
  <si>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</si>
  <si>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</si>
  <si>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</si>
  <si>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</si>
  <si>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</si>
  <si>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</si>
  <si>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</si>
  <si>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</si>
  <si>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</si>
  <si>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</si>
  <si>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</si>
  <si>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</si>
  <si>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</si>
  <si>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</si>
  <si>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</si>
  <si>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</si>
  <si>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</si>
  <si>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</si>
  <si>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</si>
  <si>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</si>
  <si>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</si>
  <si>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</si>
  <si>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</si>
  <si>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</si>
  <si>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</si>
  <si>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</si>
  <si>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</si>
  <si>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</si>
  <si>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</si>
  <si>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</si>
  <si>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</si>
  <si>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</si>
  <si>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</si>
  <si>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</si>
  <si>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</si>
  <si>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</si>
  <si>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</si>
  <si>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</si>
  <si>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</si>
  <si>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</si>
  <si>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</si>
  <si>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</si>
  <si>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</si>
  <si>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</si>
  <si>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</si>
  <si>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</si>
  <si>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</si>
  <si>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</si>
  <si>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</si>
  <si>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</si>
  <si>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</si>
  <si>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</si>
  <si>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</si>
  <si>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</si>
  <si>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</si>
  <si>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</si>
  <si>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</si>
  <si>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</si>
  <si>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</si>
  <si>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</si>
  <si>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</si>
  <si>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</si>
  <si>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</si>
  <si>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</si>
  <si>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</si>
  <si>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</si>
  <si>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</si>
  <si>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</si>
  <si>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</si>
  <si>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</si>
  <si>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</si>
  <si>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</si>
  <si>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</si>
  <si>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</si>
  <si>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</si>
  <si>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</si>
  <si>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</si>
  <si>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</si>
  <si>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</si>
  <si>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</si>
  <si>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</si>
  <si>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</si>
  <si>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</si>
  <si>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</si>
  <si>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</si>
  <si>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</si>
  <si>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</si>
  <si>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</si>
  <si>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</si>
  <si>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</si>
  <si>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</si>
  <si>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</si>
  <si>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</si>
  <si>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</si>
  <si>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</si>
  <si>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</si>
  <si>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</si>
  <si>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</si>
  <si>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</si>
  <si>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</si>
  <si>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</si>
  <si>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</si>
  <si>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</si>
  <si>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</si>
  <si>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</si>
  <si>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</si>
  <si>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</si>
  <si>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</si>
  <si>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</si>
  <si>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</si>
  <si>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</si>
  <si>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</si>
  <si>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</si>
  <si>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</si>
  <si>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</si>
  <si>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</si>
  <si>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</si>
  <si>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</si>
  <si>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</si>
  <si>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</si>
  <si>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</si>
  <si>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</si>
  <si>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</si>
  <si>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</si>
  <si>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</si>
  <si>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</si>
  <si>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</si>
  <si>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</si>
  <si>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</si>
  <si>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</si>
  <si>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</si>
  <si>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</si>
  <si>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</si>
  <si>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</si>
  <si>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</si>
  <si>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</si>
  <si>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</si>
  <si>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</si>
  <si>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</si>
  <si>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</si>
  <si>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</si>
  <si>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</si>
  <si>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</si>
  <si>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</si>
  <si>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</si>
  <si>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</si>
  <si>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</si>
  <si>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</si>
  <si>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</si>
  <si>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</si>
  <si>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</si>
  <si>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</si>
  <si>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</si>
  <si>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</si>
  <si>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</si>
  <si>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</si>
  <si>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</si>
  <si>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</si>
  <si>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</si>
  <si>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</si>
  <si>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</si>
  <si>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</si>
  <si>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</si>
  <si>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</si>
  <si>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</si>
  <si>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</si>
  <si>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</si>
  <si>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</si>
  <si>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</si>
  <si>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</si>
  <si>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</si>
  <si>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</si>
  <si>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</si>
  <si>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</si>
  <si>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</si>
  <si>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</si>
  <si>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</si>
  <si>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</si>
  <si>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</si>
  <si>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</si>
  <si>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</si>
  <si>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</si>
  <si>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</si>
  <si>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</si>
  <si>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</si>
  <si>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</si>
  <si>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</si>
  <si>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</si>
  <si>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</si>
  <si>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</si>
  <si>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</si>
  <si>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</si>
  <si>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</si>
  <si>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</si>
  <si>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</si>
  <si>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</si>
  <si>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</si>
  <si>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</si>
  <si>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</si>
  <si>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</si>
  <si>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</si>
  <si>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</si>
  <si>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</si>
  <si>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</si>
  <si>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</si>
  <si>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</si>
  <si>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</si>
  <si>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</si>
  <si>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</si>
  <si>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</si>
  <si>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</si>
  <si>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</si>
  <si>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</si>
  <si>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</si>
  <si>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</si>
  <si>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</si>
  <si>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</si>
  <si>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</si>
  <si>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</si>
  <si>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</si>
  <si>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</si>
  <si>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</si>
  <si>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</si>
  <si>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</si>
  <si>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</si>
  <si>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</si>
  <si>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</si>
  <si>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</si>
  <si>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</si>
  <si>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</si>
  <si>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</si>
  <si>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</si>
  <si>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</si>
  <si>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</si>
  <si>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</si>
  <si>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</si>
  <si>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</si>
  <si>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</si>
  <si>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</si>
  <si>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</si>
  <si>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</si>
  <si>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</si>
  <si>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</si>
  <si>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</si>
  <si>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</si>
  <si>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</si>
  <si>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</si>
  <si>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</si>
  <si>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</si>
  <si>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</si>
  <si>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</si>
  <si>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</si>
  <si>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</si>
  <si>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</si>
  <si>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</si>
  <si>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</si>
  <si>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</si>
  <si>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</si>
  <si>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</si>
  <si>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</si>
  <si>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</si>
  <si>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</si>
  <si>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</si>
  <si>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</si>
  <si>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</si>
  <si>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</si>
  <si>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</si>
  <si>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</si>
  <si>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</si>
  <si>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</si>
  <si>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</si>
  <si>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</si>
  <si>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</si>
  <si>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</si>
  <si>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</si>
  <si>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</si>
  <si>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</si>
  <si>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</si>
  <si>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</si>
  <si>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</si>
  <si>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</si>
  <si>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</si>
  <si>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</si>
  <si>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</si>
  <si>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</si>
  <si>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</si>
  <si>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</si>
  <si>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</si>
  <si>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</si>
  <si>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</si>
  <si>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</si>
  <si>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</si>
  <si>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</si>
  <si>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</si>
  <si>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</si>
  <si>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</si>
  <si>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</si>
  <si>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</si>
  <si>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</si>
  <si>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</si>
  <si>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</si>
  <si>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</si>
  <si>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</si>
  <si>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</si>
  <si>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</si>
  <si>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</si>
  <si>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</si>
  <si>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</si>
  <si>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</si>
  <si>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</si>
  <si>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</si>
  <si>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</si>
  <si>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</si>
  <si>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</si>
  <si>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</si>
  <si>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</si>
  <si>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</si>
  <si>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</si>
  <si>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</si>
  <si>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</si>
  <si>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</si>
  <si>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</si>
  <si>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</si>
  <si>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</si>
  <si>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</si>
  <si>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</si>
  <si>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</si>
  <si>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</si>
  <si>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</si>
  <si>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</si>
  <si>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</si>
  <si>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</si>
  <si>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</si>
  <si>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</si>
  <si>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</si>
  <si>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</si>
  <si>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</si>
  <si>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</si>
  <si>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</si>
  <si>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</si>
  <si>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</si>
  <si>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</si>
  <si>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</si>
  <si>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</si>
  <si>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</si>
  <si>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</si>
  <si>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</si>
  <si>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</si>
  <si>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</si>
  <si>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</si>
  <si>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</si>
  <si>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</si>
  <si>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</si>
  <si>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</si>
  <si>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</si>
  <si>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</si>
  <si>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</si>
  <si>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</si>
  <si>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</si>
  <si>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</si>
  <si>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</si>
  <si>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</si>
  <si>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</si>
  <si>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</si>
  <si>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</si>
  <si>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</si>
  <si>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</si>
  <si>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</si>
  <si>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</si>
  <si>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</si>
  <si>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</si>
  <si>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</si>
  <si>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</si>
  <si>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</si>
  <si>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</si>
  <si>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</si>
  <si>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</si>
  <si>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</si>
  <si>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</si>
  <si>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</si>
  <si>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</si>
  <si>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</si>
  <si>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</si>
  <si>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</si>
  <si>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</si>
  <si>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</si>
  <si>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</si>
  <si>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</si>
  <si>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</si>
  <si>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</si>
  <si>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</si>
  <si>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</si>
  <si>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</si>
  <si>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</si>
  <si>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</si>
  <si>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</si>
  <si>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</si>
  <si>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</si>
  <si>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</si>
  <si>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</si>
  <si>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</si>
  <si>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</si>
  <si>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</si>
  <si>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</si>
  <si>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</si>
  <si>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</si>
  <si>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</si>
  <si>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</si>
  <si>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</si>
  <si>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</si>
  <si>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</si>
  <si>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</si>
  <si>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</si>
  <si>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</si>
  <si>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</si>
  <si>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</si>
  <si>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</si>
  <si>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</si>
  <si>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</si>
  <si>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</si>
  <si>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</si>
  <si>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</si>
  <si>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</si>
  <si>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</si>
  <si>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</si>
  <si>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</si>
  <si>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</si>
  <si>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</si>
  <si>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</si>
  <si>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</si>
  <si>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</si>
  <si>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</si>
  <si>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</si>
  <si>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</si>
  <si>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</si>
  <si>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</si>
  <si>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</si>
  <si>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</si>
  <si>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</si>
  <si>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</si>
  <si>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</si>
  <si>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</si>
  <si>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</si>
  <si>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</si>
  <si>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</si>
  <si>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</si>
  <si>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</si>
  <si>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</si>
  <si>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</si>
  <si>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</si>
  <si>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</si>
  <si>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</si>
  <si>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</si>
  <si>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</si>
  <si>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</si>
  <si>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</si>
  <si>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</si>
  <si>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</si>
  <si>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</si>
  <si>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</si>
  <si>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</si>
  <si>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</si>
  <si>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</si>
  <si>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</si>
  <si>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</si>
  <si>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</si>
  <si>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</si>
  <si>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</si>
  <si>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</si>
  <si>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</si>
  <si>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</si>
  <si>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</si>
  <si>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</si>
  <si>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</si>
  <si>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</si>
  <si>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</si>
  <si>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</si>
  <si>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</si>
  <si>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</si>
  <si>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</si>
  <si>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</si>
  <si>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</si>
  <si>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</si>
  <si>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</si>
  <si>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</si>
  <si>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</si>
  <si>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</si>
  <si>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</si>
  <si>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</si>
  <si>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</si>
  <si>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</si>
  <si>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</si>
  <si>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</si>
  <si>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</si>
  <si>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</si>
  <si>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</si>
  <si>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</si>
  <si>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</si>
  <si>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</si>
  <si>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</si>
  <si>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</si>
  <si>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</si>
  <si>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</si>
  <si>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</si>
  <si>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</si>
  <si>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</si>
  <si>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</si>
  <si>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</si>
  <si>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</si>
  <si>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</si>
  <si>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</si>
  <si>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</si>
  <si>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</si>
  <si>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</si>
  <si>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</si>
  <si>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</si>
  <si>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</si>
  <si>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</si>
  <si>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</si>
  <si>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</si>
  <si>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</si>
  <si>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0.22 млн. руб. без НДС за км. Трассы</t>
  </si>
  <si>
    <t>Год 2024</t>
  </si>
  <si>
    <t>Год 2025</t>
  </si>
  <si>
    <t>Год 2026</t>
  </si>
  <si>
    <t>Год 2027</t>
  </si>
  <si>
    <t>Н</t>
  </si>
  <si>
    <t>Монтаж грозотроса 11,6 км.</t>
  </si>
  <si>
    <t>11.6 км трассы</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</si>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</sst>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39" t="s">
        <v>555</v>
      </c>
      <c r="B5" s="239"/>
      <c r="C5" s="239"/>
      <c r="D5" s="153"/>
      <c r="E5" s="153"/>
      <c r="F5" s="153"/>
      <c r="G5" s="153"/>
      <c r="H5" s="153"/>
      <c r="I5" s="153"/>
      <c r="J5" s="153"/>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478</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470</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4" t="s">
        <v>465</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436</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4" t="s">
        <v>477</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6"/>
      <c r="B24" s="237"/>
      <c r="C24" s="23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0"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0" t="s">
        <v>480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0" t="s">
        <v>475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0"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0"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0"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0"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0"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0"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7"/>
      <c r="C39" s="23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3" t="str">
        <f>CONCATENATE('8. Общие сведения'!B24,"; ",(ROUND(C48,2))," ","млн. руб.")</f>
        <v>11.6 км трассы; 0,39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7"/>
      <c r="C47" s="23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f>'6.2. Паспорт фин осв ввод'!AC24</f>
        <v>0.38896326240566487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1">
        <f>'6.2. Паспорт фин осв ввод'!AC30</f>
        <v>0.32413605200472073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 xml:space="preserve"> АО "Россети Тюмень"</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5" t="str">
        <f>'1. паспорт местоположение'!A12:C12</f>
        <v>H_TP1100.VL.0035</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5.75" x14ac:dyDescent="0.2">
      <c r="A14" s="244" t="str">
        <f>'1. паспорт местоположение'!$A$15</f>
        <v>Реконструкция ВЛ 110 кВ Сургут-Имилор 1, Сургут-Югорская, отп. Подкачка (замена грозотроса 11,6 км)</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411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308</v>
      </c>
      <c r="D19" s="250" t="s">
        <v>307</v>
      </c>
      <c r="E19" s="250" t="s">
        <v>100</v>
      </c>
      <c r="F19" s="250" t="s">
        <v>99</v>
      </c>
      <c r="G19" s="250" t="s">
        <v>303</v>
      </c>
      <c r="H19" s="250" t="s">
        <v>98</v>
      </c>
      <c r="I19" s="250" t="s">
        <v>97</v>
      </c>
      <c r="J19" s="250" t="s">
        <v>96</v>
      </c>
      <c r="K19" s="250" t="s">
        <v>95</v>
      </c>
      <c r="L19" s="250" t="s">
        <v>94</v>
      </c>
      <c r="M19" s="250" t="s">
        <v>93</v>
      </c>
      <c r="N19" s="250" t="s">
        <v>92</v>
      </c>
      <c r="O19" s="250" t="s">
        <v>91</v>
      </c>
      <c r="P19" s="250" t="s">
        <v>90</v>
      </c>
      <c r="Q19" s="250" t="s">
        <v>306</v>
      </c>
      <c r="R19" s="250"/>
      <c r="S19" s="253" t="s">
        <v>405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0" t="s">
        <v>304</v>
      </c>
      <c r="R20" s="41" t="s">
        <v>305</v>
      </c>
      <c r="S20" s="253"/>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471</v>
      </c>
      <c r="B22" s="167" t="s">
        <v>471</v>
      </c>
      <c r="C22" s="167" t="s">
        <v>471</v>
      </c>
      <c r="D22" s="167" t="s">
        <v>471</v>
      </c>
      <c r="E22" s="167" t="s">
        <v>471</v>
      </c>
      <c r="F22" s="167" t="s">
        <v>471</v>
      </c>
      <c r="G22" s="167" t="s">
        <v>471</v>
      </c>
      <c r="H22" s="167" t="s">
        <v>471</v>
      </c>
      <c r="I22" s="167" t="s">
        <v>471</v>
      </c>
      <c r="J22" s="167" t="s">
        <v>471</v>
      </c>
      <c r="K22" s="167" t="s">
        <v>471</v>
      </c>
      <c r="L22" s="167" t="s">
        <v>471</v>
      </c>
      <c r="M22" s="167" t="s">
        <v>471</v>
      </c>
      <c r="N22" s="167" t="s">
        <v>471</v>
      </c>
      <c r="O22" s="167" t="s">
        <v>471</v>
      </c>
      <c r="P22" s="167" t="s">
        <v>471</v>
      </c>
      <c r="Q22" s="167" t="s">
        <v>471</v>
      </c>
      <c r="R22" s="167" t="s">
        <v>471</v>
      </c>
      <c r="S22" s="167" t="s">
        <v>471</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 xml:space="preserve"> 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5" t="str">
        <f>'2. паспорт  ТП'!A11:S11</f>
        <v>H_TP1100.VL.0035</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4" t="str">
        <f>'1. паспорт местоположение'!$A$15</f>
        <v>Реконструкция ВЛ 110 кВ Сургут-Имилор 1, Сургут-Югорская, отп. Подкачка (замена грозотроса 11,6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415</v>
      </c>
      <c r="B19" s="242"/>
      <c r="C19" s="242"/>
      <c r="D19" s="242"/>
      <c r="E19" s="242"/>
      <c r="F19" s="242"/>
      <c r="G19" s="242"/>
      <c r="H19" s="242"/>
      <c r="I19" s="242"/>
      <c r="J19" s="242"/>
      <c r="K19" s="242"/>
      <c r="L19" s="242"/>
      <c r="M19" s="242"/>
      <c r="N19" s="242"/>
      <c r="O19" s="242"/>
      <c r="P19" s="242"/>
      <c r="Q19" s="242"/>
      <c r="R19" s="242"/>
      <c r="S19" s="242"/>
      <c r="T19" s="242"/>
    </row>
    <row r="20" spans="1:113" s="5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212</v>
      </c>
      <c r="C21" s="262"/>
      <c r="D21" s="265" t="s">
        <v>113</v>
      </c>
      <c r="E21" s="261" t="s">
        <v>444</v>
      </c>
      <c r="F21" s="262"/>
      <c r="G21" s="261" t="s">
        <v>231</v>
      </c>
      <c r="H21" s="262"/>
      <c r="I21" s="261" t="s">
        <v>112</v>
      </c>
      <c r="J21" s="262"/>
      <c r="K21" s="265" t="s">
        <v>111</v>
      </c>
      <c r="L21" s="261" t="s">
        <v>110</v>
      </c>
      <c r="M21" s="262"/>
      <c r="N21" s="261" t="s">
        <v>440</v>
      </c>
      <c r="O21" s="262"/>
      <c r="P21" s="265" t="s">
        <v>109</v>
      </c>
      <c r="Q21" s="254" t="s">
        <v>108</v>
      </c>
      <c r="R21" s="255"/>
      <c r="S21" s="254" t="s">
        <v>107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5" t="s">
        <v>106</v>
      </c>
      <c r="R22" s="85" t="s">
        <v>414</v>
      </c>
      <c r="S22" s="85" t="s">
        <v>105</v>
      </c>
      <c r="T22" s="85" t="s">
        <v>104</v>
      </c>
    </row>
    <row r="23" spans="1:113" ht="51.75" customHeight="1" x14ac:dyDescent="0.25">
      <c r="A23" s="260"/>
      <c r="B23" s="151" t="s">
        <v>102</v>
      </c>
      <c r="C23" s="151" t="s">
        <v>103</v>
      </c>
      <c r="D23" s="266"/>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7"/>
      <c r="C29" s="267"/>
      <c r="D29" s="267"/>
      <c r="E29" s="267"/>
      <c r="F29" s="267"/>
      <c r="G29" s="267"/>
      <c r="H29" s="267"/>
      <c r="I29" s="267"/>
      <c r="J29" s="267"/>
      <c r="K29" s="267"/>
      <c r="L29" s="267"/>
      <c r="M29" s="267"/>
      <c r="N29" s="267"/>
      <c r="O29" s="267"/>
      <c r="P29" s="267"/>
      <c r="Q29" s="267"/>
      <c r="R29" s="26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'3.1. паспорт Техсостояние ПС'!A13:T13</f>
        <v>H_TP1100.VL.0035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f>
        <v>Реконструкция ВЛ 110 кВ Сургут-Имилор 1, Сургут-Югорская, отп. Подкачка (замена грозотроса 11,6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4" customFormat="1" ht="21" customHeight="1" x14ac:dyDescent="0.25"/>
    <row r="21" spans="1:27" ht="15.75" customHeight="1" x14ac:dyDescent="0.25">
      <c r="A21" s="273" t="s">
        <v>6</v>
      </c>
      <c r="B21" s="269" t="s">
        <v>424</v>
      </c>
      <c r="C21" s="270"/>
      <c r="D21" s="269" t="s">
        <v>426</v>
      </c>
      <c r="E21" s="270"/>
      <c r="F21" s="254" t="s">
        <v>95</v>
      </c>
      <c r="G21" s="256"/>
      <c r="H21" s="256"/>
      <c r="I21" s="255"/>
      <c r="J21" s="273" t="s">
        <v>427</v>
      </c>
      <c r="K21" s="269" t="s">
        <v>428</v>
      </c>
      <c r="L21" s="270"/>
      <c r="M21" s="269" t="s">
        <v>429</v>
      </c>
      <c r="N21" s="270"/>
      <c r="O21" s="269" t="s">
        <v>416</v>
      </c>
      <c r="P21" s="270"/>
      <c r="Q21" s="269" t="s">
        <v>118</v>
      </c>
      <c r="R21" s="270"/>
      <c r="S21" s="273" t="s">
        <v>117</v>
      </c>
      <c r="T21" s="273" t="s">
        <v>430</v>
      </c>
      <c r="U21" s="273" t="s">
        <v>425</v>
      </c>
      <c r="V21" s="269" t="s">
        <v>116</v>
      </c>
      <c r="W21" s="270"/>
      <c r="X21" s="254" t="s">
        <v>108</v>
      </c>
      <c r="Y21" s="256"/>
      <c r="Z21" s="254" t="s">
        <v>107</v>
      </c>
      <c r="AA21" s="256"/>
    </row>
    <row r="22" spans="1:27" ht="216" customHeight="1" x14ac:dyDescent="0.25">
      <c r="A22" s="275"/>
      <c r="B22" s="271"/>
      <c r="C22" s="272"/>
      <c r="D22" s="271"/>
      <c r="E22" s="272"/>
      <c r="F22" s="254" t="s">
        <v>115</v>
      </c>
      <c r="G22" s="255"/>
      <c r="H22" s="254" t="s">
        <v>114</v>
      </c>
      <c r="I22" s="255"/>
      <c r="J22" s="274"/>
      <c r="K22" s="271"/>
      <c r="L22" s="272"/>
      <c r="M22" s="271"/>
      <c r="N22" s="272"/>
      <c r="O22" s="271"/>
      <c r="P22" s="272"/>
      <c r="Q22" s="271"/>
      <c r="R22" s="272"/>
      <c r="S22" s="274"/>
      <c r="T22" s="274"/>
      <c r="U22" s="274"/>
      <c r="V22" s="271"/>
      <c r="W22" s="272"/>
      <c r="X22" s="85" t="s">
        <v>106</v>
      </c>
      <c r="Y22" s="85" t="s">
        <v>414</v>
      </c>
      <c r="Z22" s="85" t="s">
        <v>105</v>
      </c>
      <c r="AA22" s="85" t="s">
        <v>104</v>
      </c>
    </row>
    <row r="23" spans="1:27" ht="60" customHeight="1" x14ac:dyDescent="0.25">
      <c r="A23" s="274"/>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177" t="s">
        <v>64</v>
      </c>
      <c r="M25" s="154" t="s">
        <v>461</v>
      </c>
      <c r="N25" s="178" t="s">
        <v>461</v>
      </c>
      <c r="O25" s="179" t="s">
        <v>455</v>
      </c>
      <c r="P25" s="179" t="s">
        <v>455</v>
      </c>
      <c r="Q25" s="179">
        <v>11.6</v>
      </c>
      <c r="R25" s="57">
        <v>11.6</v>
      </c>
      <c r="S25" s="180" t="s">
        <v>462</v>
      </c>
      <c r="T25" s="55" t="s">
        <v>463</v>
      </c>
      <c r="U25" s="55" t="s">
        <v>62</v>
      </c>
      <c r="V25" s="55" t="s">
        <v>458</v>
      </c>
      <c r="W25" s="179" t="s">
        <v>458</v>
      </c>
      <c r="X25" s="181" t="s">
        <v>524</v>
      </c>
      <c r="Y25" s="181" t="s">
        <v>525</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2024 год</v>
      </c>
      <c r="B5" s="239"/>
      <c r="C5" s="23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 xml:space="preserve"> АО "Россети Тюмень"</v>
      </c>
      <c r="B9" s="245"/>
      <c r="C9" s="245"/>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20.25" x14ac:dyDescent="0.2">
      <c r="A12" s="276" t="str">
        <f>'3.2 паспорт Техсостояние ЛЭП'!A12:AA12</f>
        <v>H_TP1100.VL.0035</v>
      </c>
      <c r="B12" s="276"/>
      <c r="C12" s="276"/>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5.75" x14ac:dyDescent="0.2">
      <c r="A15" s="244" t="str">
        <f>'1. паспорт местоположение'!$A$15</f>
        <v>Реконструкция ВЛ 110 кВ Сургут-Имилор 1, Сургут-Югорская, отп. Подкачка (замена грозотроса 11,6 км)</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410</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61" t="s">
        <v>562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466</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6"/>
      <c r="AB6" s="14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6"/>
      <c r="AB7" s="146"/>
    </row>
    <row r="8" spans="1:28" ht="15.75" x14ac:dyDescent="0.25">
      <c r="A8" s="244"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47"/>
      <c r="AB8" s="14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8"/>
      <c r="AB9" s="14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6"/>
      <c r="AB10" s="146"/>
    </row>
    <row r="11" spans="1:28" x14ac:dyDescent="0.25">
      <c r="A11" s="245" t="str">
        <f>'3.3 паспорт описание'!A12:C12</f>
        <v>H_TP1100.VL.0035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47"/>
      <c r="AB11" s="14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8"/>
      <c r="AB12" s="14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4" t="str">
        <f>'1. паспорт местоположение'!$A$15</f>
        <v>Реконструкция ВЛ 110 кВ Сургут-Имилор 1, Сургут-Югорская, отп. Подкачка (замена грозотроса 11,6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7"/>
      <c r="AB14" s="14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8"/>
      <c r="AB15" s="14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57"/>
      <c r="AB16" s="15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7"/>
      <c r="AB17" s="15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7"/>
      <c r="AB18" s="15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7"/>
      <c r="AB19" s="15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58"/>
      <c r="AB20" s="1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58"/>
      <c r="AB21" s="158"/>
    </row>
    <row r="22" spans="1:28" x14ac:dyDescent="0.25">
      <c r="A22" s="279" t="s">
        <v>441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9"/>
      <c r="AB22" s="159"/>
    </row>
    <row r="23" spans="1:28" ht="32.25" customHeight="1" x14ac:dyDescent="0.25">
      <c r="A23" s="281" t="s">
        <v>299</v>
      </c>
      <c r="B23" s="282"/>
      <c r="C23" s="282"/>
      <c r="D23" s="282"/>
      <c r="E23" s="282"/>
      <c r="F23" s="282"/>
      <c r="G23" s="282"/>
      <c r="H23" s="282"/>
      <c r="I23" s="282"/>
      <c r="J23" s="282"/>
      <c r="K23" s="282"/>
      <c r="L23" s="283"/>
      <c r="M23" s="280" t="s">
        <v>300</v>
      </c>
      <c r="N23" s="280"/>
      <c r="O23" s="280"/>
      <c r="P23" s="280"/>
      <c r="Q23" s="280"/>
      <c r="R23" s="280"/>
      <c r="S23" s="280"/>
      <c r="T23" s="280"/>
      <c r="U23" s="280"/>
      <c r="V23" s="280"/>
      <c r="W23" s="280"/>
      <c r="X23" s="280"/>
      <c r="Y23" s="280"/>
      <c r="Z23" s="280"/>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5" t="str">
        <f>'3.4. Паспорт надежность'!A11:Z11</f>
        <v>H_TP1100.VL.0035</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3" customFormat="1" ht="15.75" x14ac:dyDescent="0.2">
      <c r="A15" s="244" t="str">
        <f>'1. паспорт местоположение'!$A$15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418</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50" t="s">
        <v>6</v>
      </c>
      <c r="B19" s="250" t="s">
        <v>89</v>
      </c>
      <c r="C19" s="250" t="s">
        <v>88</v>
      </c>
      <c r="D19" s="250" t="s">
        <v>77</v>
      </c>
      <c r="E19" s="285" t="s">
        <v>87</v>
      </c>
      <c r="F19" s="286"/>
      <c r="G19" s="286"/>
      <c r="H19" s="286"/>
      <c r="I19" s="287"/>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471</v>
      </c>
      <c r="B22" s="182" t="s">
        <v>471</v>
      </c>
      <c r="C22" s="182" t="s">
        <v>471</v>
      </c>
      <c r="D22" s="182" t="s">
        <v>471</v>
      </c>
      <c r="E22" s="182" t="s">
        <v>471</v>
      </c>
      <c r="F22" s="182" t="s">
        <v>471</v>
      </c>
      <c r="G22" s="182" t="s">
        <v>471</v>
      </c>
      <c r="H22" s="182" t="s">
        <v>471</v>
      </c>
      <c r="I22" s="182" t="s">
        <v>471</v>
      </c>
      <c r="J22" s="182" t="s">
        <v>471</v>
      </c>
      <c r="K22" s="182" t="s">
        <v>471</v>
      </c>
      <c r="L22" s="182" t="s">
        <v>471</v>
      </c>
      <c r="M22" s="182" t="s">
        <v>471</v>
      </c>
      <c r="N22" s="182" t="s">
        <v>471</v>
      </c>
      <c r="O22" s="182"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AU90" sqref="AU90"/>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5" width="13.42578125" style="94" hidden="1" customWidth="1"/>
    <col min="6"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'4. паспортбюджет'!A12:O12</f>
        <v>H_TP1100.VL.0035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4" t="str">
        <f>'4. паспортбюджет'!A15:O15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419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3"/>
      <c r="AP19" s="103"/>
      <c r="AQ19" s="103"/>
      <c r="AR19" s="38"/>
    </row>
    <row r="20" spans="1:45" ht="18.75" x14ac:dyDescent="0.3">
      <c r="AO20" s="103"/>
      <c r="AP20" s="103"/>
      <c r="AQ20" s="103"/>
      <c r="AR20" s="14"/>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row>
    <row r="24" spans="1:45" ht="14.25" customHeight="1" thickBot="1" x14ac:dyDescent="0.3">
      <c r="A24" s="301" t="s">
        <v>288</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5"/>
      <c r="AN24" s="95"/>
      <c r="AO24" s="210"/>
      <c r="AP24" s="210"/>
      <c r="AQ24" s="210"/>
      <c r="AR24" s="210"/>
      <c r="AS24" s="101"/>
    </row>
    <row r="25" spans="1:45" ht="12.75" customHeight="1" x14ac:dyDescent="0.25">
      <c r="A25" s="288" t="s">
        <v>537</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6"/>
      <c r="AN25" s="291" t="s">
        <v>287</v>
      </c>
      <c r="AO25" s="291"/>
      <c r="AP25" s="291"/>
      <c r="AQ25" s="292"/>
      <c r="AR25" s="292"/>
      <c r="AS25" s="101"/>
    </row>
    <row r="26" spans="1:45" ht="17.25" customHeight="1" x14ac:dyDescent="0.25">
      <c r="A26" s="293" t="s">
        <v>286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6"/>
      <c r="AN26" s="296" t="s">
        <v>285</v>
      </c>
      <c r="AO26" s="297"/>
      <c r="AP26" s="298"/>
      <c r="AQ26" s="299"/>
      <c r="AR26" s="300"/>
      <c r="AS26" s="101"/>
    </row>
    <row r="27" spans="1:45" ht="17.25" customHeight="1" x14ac:dyDescent="0.25">
      <c r="A27" s="293" t="s">
        <v>284</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6"/>
      <c r="AN27" s="296" t="s">
        <v>283</v>
      </c>
      <c r="AO27" s="297"/>
      <c r="AP27" s="298"/>
      <c r="AQ27" s="299"/>
      <c r="AR27" s="300"/>
      <c r="AS27" s="101"/>
    </row>
    <row r="28" spans="1:45" ht="27.75" customHeight="1" thickBot="1" x14ac:dyDescent="0.3">
      <c r="A28" s="308" t="s">
        <v>282</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96"/>
      <c r="AN28" s="312" t="s">
        <v>538</v>
      </c>
      <c r="AO28" s="313"/>
      <c r="AP28" s="314"/>
      <c r="AQ28" s="299"/>
      <c r="AR28" s="300"/>
      <c r="AS28" s="101"/>
    </row>
    <row r="29" spans="1:45" ht="17.25" customHeight="1" x14ac:dyDescent="0.25">
      <c r="A29" s="302" t="s">
        <v>281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0"/>
      <c r="AL29" s="290"/>
      <c r="AM29" s="96"/>
      <c r="AN29" s="305"/>
      <c r="AO29" s="306"/>
      <c r="AP29" s="306"/>
      <c r="AQ29" s="299"/>
      <c r="AR29" s="307"/>
      <c r="AS29" s="101"/>
    </row>
    <row r="30" spans="1:45" ht="17.25" customHeight="1" x14ac:dyDescent="0.25">
      <c r="A30" s="293" t="s">
        <v>539</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6"/>
      <c r="AS30" s="101"/>
    </row>
    <row r="31" spans="1:45" ht="17.25" customHeight="1" x14ac:dyDescent="0.25">
      <c r="A31" s="293" t="s">
        <v>280</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6"/>
      <c r="AN31" s="96"/>
      <c r="AO31" s="211"/>
      <c r="AP31" s="211"/>
      <c r="AQ31" s="211"/>
      <c r="AR31" s="211"/>
      <c r="AS31" s="101"/>
    </row>
    <row r="32" spans="1:45" ht="17.25" customHeight="1" x14ac:dyDescent="0.25">
      <c r="A32" s="293" t="s">
        <v>259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6"/>
      <c r="AN32" s="96"/>
      <c r="AO32" s="96"/>
      <c r="AP32" s="96"/>
      <c r="AQ32" s="96"/>
      <c r="AR32" s="96"/>
      <c r="AS32" s="101"/>
    </row>
    <row r="33" spans="1:45" ht="17.25" customHeight="1" x14ac:dyDescent="0.25">
      <c r="A33" s="293" t="s">
        <v>279</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7"/>
      <c r="AL33" s="317"/>
      <c r="AM33" s="96"/>
      <c r="AN33" s="96"/>
      <c r="AO33" s="96"/>
      <c r="AP33" s="96"/>
      <c r="AQ33" s="96"/>
      <c r="AR33" s="96"/>
      <c r="AS33" s="101"/>
    </row>
    <row r="34" spans="1:45" ht="17.25" customHeight="1" x14ac:dyDescent="0.25">
      <c r="A34" s="293" t="s">
        <v>278</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6"/>
      <c r="AN34" s="96"/>
      <c r="AO34" s="96"/>
      <c r="AP34" s="96"/>
      <c r="AQ34" s="96"/>
      <c r="AR34" s="96"/>
      <c r="AS34" s="10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6"/>
      <c r="AN35" s="96"/>
      <c r="AO35" s="96"/>
      <c r="AP35" s="96"/>
      <c r="AQ35" s="96"/>
      <c r="AR35" s="96"/>
      <c r="AS35" s="101"/>
    </row>
    <row r="36" spans="1:45" ht="17.25" customHeight="1" thickBot="1" x14ac:dyDescent="0.3">
      <c r="A36" s="315" t="s">
        <v>252</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1"/>
      <c r="AL36" s="311"/>
      <c r="AM36" s="96"/>
      <c r="AN36" s="96"/>
      <c r="AO36" s="96"/>
      <c r="AP36" s="96"/>
      <c r="AQ36" s="96"/>
      <c r="AR36" s="96"/>
      <c r="AS36" s="101"/>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6"/>
      <c r="AN37" s="96"/>
      <c r="AO37" s="96"/>
      <c r="AP37" s="96"/>
      <c r="AQ37" s="96"/>
      <c r="AR37" s="96"/>
      <c r="AS37" s="101"/>
    </row>
    <row r="38" spans="1:45" ht="17.25" customHeight="1" x14ac:dyDescent="0.25">
      <c r="A38" s="293" t="s">
        <v>277</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6"/>
      <c r="AN38" s="96"/>
      <c r="AO38" s="96"/>
      <c r="AP38" s="96"/>
      <c r="AQ38" s="96"/>
      <c r="AR38" s="96"/>
      <c r="AS38" s="101"/>
    </row>
    <row r="39" spans="1:45" ht="17.25" customHeight="1" thickBot="1" x14ac:dyDescent="0.3">
      <c r="A39" s="315" t="s">
        <v>276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1"/>
      <c r="AL39" s="311"/>
      <c r="AM39" s="96"/>
      <c r="AN39" s="96"/>
      <c r="AO39" s="96"/>
      <c r="AP39" s="96"/>
      <c r="AQ39" s="96"/>
      <c r="AR39" s="96"/>
      <c r="AS39" s="101"/>
    </row>
    <row r="40" spans="1:45" ht="17.25" customHeight="1" x14ac:dyDescent="0.25">
      <c r="A40" s="288" t="s">
        <v>540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6"/>
      <c r="AN40" s="96"/>
      <c r="AO40" s="96"/>
      <c r="AP40" s="96"/>
      <c r="AQ40" s="96"/>
      <c r="AR40" s="96"/>
      <c r="AS40" s="101"/>
    </row>
    <row r="41" spans="1:45" ht="17.25" customHeight="1" x14ac:dyDescent="0.25">
      <c r="A41" s="293" t="s">
        <v>275</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6"/>
      <c r="AN41" s="96"/>
      <c r="AO41" s="96"/>
      <c r="AP41" s="96"/>
      <c r="AQ41" s="96"/>
      <c r="AR41" s="96"/>
      <c r="AS41" s="101"/>
    </row>
    <row r="42" spans="1:45" ht="17.25" customHeight="1" x14ac:dyDescent="0.25">
      <c r="A42" s="293" t="s">
        <v>274</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6"/>
      <c r="AN42" s="96"/>
      <c r="AO42" s="96"/>
      <c r="AP42" s="96"/>
      <c r="AQ42" s="96"/>
      <c r="AR42" s="96"/>
      <c r="AS42" s="101"/>
    </row>
    <row r="43" spans="1:45" ht="17.25" customHeight="1" x14ac:dyDescent="0.25">
      <c r="A43" s="293" t="s">
        <v>273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6"/>
      <c r="AN43" s="96"/>
      <c r="AO43" s="96"/>
      <c r="AP43" s="96"/>
      <c r="AQ43" s="96"/>
      <c r="AR43" s="96"/>
      <c r="AS43" s="101"/>
    </row>
    <row r="44" spans="1:45" ht="17.25" customHeight="1" x14ac:dyDescent="0.25">
      <c r="A44" s="293" t="s">
        <v>272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6"/>
      <c r="AN44" s="96"/>
      <c r="AO44" s="96"/>
      <c r="AP44" s="96"/>
      <c r="AQ44" s="96"/>
      <c r="AR44" s="96"/>
      <c r="AS44" s="101"/>
    </row>
    <row r="45" spans="1:45" ht="17.25" customHeight="1" x14ac:dyDescent="0.25">
      <c r="A45" s="293" t="s">
        <v>271</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6"/>
      <c r="AN45" s="96"/>
      <c r="AO45" s="96"/>
      <c r="AP45" s="96"/>
      <c r="AQ45" s="96"/>
      <c r="AR45" s="96"/>
      <c r="AS45" s="101"/>
    </row>
    <row r="46" spans="1:45" ht="17.25" customHeight="1" thickBot="1" x14ac:dyDescent="0.3">
      <c r="A46" s="318" t="s">
        <v>541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6"/>
      <c r="AN46" s="96"/>
      <c r="AO46" s="96"/>
      <c r="AP46" s="96"/>
      <c r="AQ46" s="96"/>
      <c r="AR46" s="96"/>
      <c r="AS46" s="101"/>
    </row>
    <row r="47" spans="1:45" ht="24" customHeight="1" x14ac:dyDescent="0.25">
      <c r="A47" s="321" t="s">
        <v>270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0" t="s">
        <v>5</v>
      </c>
      <c r="AL47" s="290"/>
      <c r="AM47" s="324" t="s">
        <v>542</v>
      </c>
      <c r="AN47" s="324"/>
      <c r="AO47" s="212" t="s">
        <v>543</v>
      </c>
      <c r="AP47" s="212" t="s">
        <v>544</v>
      </c>
      <c r="AQ47" s="101"/>
    </row>
    <row r="48" spans="1:45" ht="12" customHeight="1" x14ac:dyDescent="0.25">
      <c r="A48" s="293" t="s">
        <v>269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3"/>
      <c r="AP48" s="213"/>
      <c r="AQ48" s="101"/>
    </row>
    <row r="49" spans="1:43" ht="12" customHeight="1" x14ac:dyDescent="0.25">
      <c r="A49" s="293" t="s">
        <v>268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3"/>
      <c r="AP49" s="213"/>
      <c r="AQ49" s="101"/>
    </row>
    <row r="50" spans="1:43" ht="12" customHeight="1" thickBot="1" x14ac:dyDescent="0.3">
      <c r="A50" s="315" t="s">
        <v>545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1"/>
      <c r="AL50" s="311"/>
      <c r="AM50" s="311"/>
      <c r="AN50" s="311"/>
      <c r="AO50" s="214"/>
      <c r="AP50" s="214"/>
      <c r="AQ50" s="101"/>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25" t="s">
        <v>267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542</v>
      </c>
      <c r="AN52" s="324"/>
      <c r="AO52" s="212" t="s">
        <v>543</v>
      </c>
      <c r="AP52" s="212" t="s">
        <v>544</v>
      </c>
      <c r="AQ52" s="101"/>
    </row>
    <row r="53" spans="1:43" ht="11.25" customHeight="1" x14ac:dyDescent="0.25">
      <c r="A53" s="327" t="s">
        <v>266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7"/>
      <c r="AL53" s="317"/>
      <c r="AM53" s="317"/>
      <c r="AN53" s="317"/>
      <c r="AO53" s="219"/>
      <c r="AP53" s="219"/>
      <c r="AQ53" s="101"/>
    </row>
    <row r="54" spans="1:43" ht="12" customHeight="1" x14ac:dyDescent="0.25">
      <c r="A54" s="293" t="s">
        <v>265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3"/>
      <c r="AP54" s="213"/>
      <c r="AQ54" s="101"/>
    </row>
    <row r="55" spans="1:43" ht="12" customHeight="1" x14ac:dyDescent="0.25">
      <c r="A55" s="293" t="s">
        <v>264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3"/>
      <c r="AP55" s="213"/>
      <c r="AQ55" s="101"/>
    </row>
    <row r="56" spans="1:43" ht="12" customHeight="1" thickBot="1" x14ac:dyDescent="0.3">
      <c r="A56" s="315" t="s">
        <v>263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1"/>
      <c r="AL56" s="311"/>
      <c r="AM56" s="311"/>
      <c r="AN56" s="311"/>
      <c r="AO56" s="214"/>
      <c r="AP56" s="214"/>
      <c r="AQ56" s="101"/>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96"/>
      <c r="AN57" s="96"/>
      <c r="AO57" s="221"/>
      <c r="AP57" s="221"/>
      <c r="AQ57" s="95"/>
    </row>
    <row r="58" spans="1:43" ht="24" customHeight="1" x14ac:dyDescent="0.25">
      <c r="A58" s="325" t="s">
        <v>546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542</v>
      </c>
      <c r="AN58" s="324"/>
      <c r="AO58" s="212" t="s">
        <v>543</v>
      </c>
      <c r="AP58" s="212" t="s">
        <v>544</v>
      </c>
      <c r="AQ58" s="101"/>
    </row>
    <row r="59" spans="1:43" ht="12.75" customHeight="1" x14ac:dyDescent="0.25">
      <c r="A59" s="329" t="s">
        <v>262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2"/>
      <c r="AP59" s="222"/>
      <c r="AQ59" s="223"/>
    </row>
    <row r="60" spans="1:43" ht="12" customHeight="1" x14ac:dyDescent="0.25">
      <c r="A60" s="293" t="s">
        <v>261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3"/>
      <c r="AP60" s="213"/>
      <c r="AQ60" s="101"/>
    </row>
    <row r="61" spans="1:43" ht="12" customHeight="1" x14ac:dyDescent="0.25">
      <c r="A61" s="293" t="s">
        <v>260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3"/>
      <c r="AP61" s="213"/>
      <c r="AQ61" s="101"/>
    </row>
    <row r="62" spans="1:43" ht="12" customHeight="1" x14ac:dyDescent="0.25">
      <c r="A62" s="293" t="s">
        <v>259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3"/>
      <c r="AP62" s="213"/>
      <c r="AQ62" s="10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3"/>
      <c r="AP63" s="213"/>
      <c r="AQ63" s="10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3"/>
      <c r="AP64" s="213"/>
      <c r="AQ64" s="101"/>
    </row>
    <row r="65" spans="1:43" ht="12" customHeight="1" x14ac:dyDescent="0.25">
      <c r="A65" s="293" t="s">
        <v>258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3"/>
      <c r="AP65" s="213"/>
      <c r="AQ65" s="101"/>
    </row>
    <row r="66" spans="1:43" ht="27.75" customHeight="1" x14ac:dyDescent="0.25">
      <c r="A66" s="332" t="s">
        <v>547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24"/>
      <c r="AP66" s="224"/>
      <c r="AQ66" s="223"/>
    </row>
    <row r="67" spans="1:43" ht="11.25" customHeight="1" x14ac:dyDescent="0.25">
      <c r="A67" s="293" t="s">
        <v>254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3"/>
      <c r="AP67" s="213"/>
      <c r="AQ67" s="101"/>
    </row>
    <row r="68" spans="1:43" ht="25.5" customHeight="1" x14ac:dyDescent="0.25">
      <c r="A68" s="332" t="s">
        <v>548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24"/>
      <c r="AP68" s="224"/>
      <c r="AQ68" s="223"/>
    </row>
    <row r="69" spans="1:43" ht="12" customHeight="1" x14ac:dyDescent="0.25">
      <c r="A69" s="293" t="s">
        <v>253</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3"/>
      <c r="AP69" s="213"/>
      <c r="AQ69" s="101"/>
    </row>
    <row r="70" spans="1:43" ht="12.75" customHeight="1" x14ac:dyDescent="0.25">
      <c r="A70" s="340" t="s">
        <v>257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5"/>
      <c r="AL70" s="335"/>
      <c r="AM70" s="335"/>
      <c r="AN70" s="335"/>
      <c r="AO70" s="224"/>
      <c r="AP70" s="224"/>
      <c r="AQ70" s="223"/>
    </row>
    <row r="71" spans="1:43" ht="12" customHeight="1" x14ac:dyDescent="0.25">
      <c r="A71" s="293" t="s">
        <v>252</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3"/>
      <c r="AP71" s="213"/>
      <c r="AQ71" s="101"/>
    </row>
    <row r="72" spans="1:43" ht="12.75" customHeight="1" thickBot="1" x14ac:dyDescent="0.3">
      <c r="A72" s="336" t="s">
        <v>256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96"/>
      <c r="AN73" s="96"/>
      <c r="AO73" s="221"/>
      <c r="AP73" s="221"/>
      <c r="AQ73" s="95"/>
    </row>
    <row r="74" spans="1:43" ht="25.5" customHeight="1" x14ac:dyDescent="0.25">
      <c r="A74" s="325" t="s">
        <v>255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542</v>
      </c>
      <c r="AN74" s="324"/>
      <c r="AO74" s="212" t="s">
        <v>543</v>
      </c>
      <c r="AP74" s="212" t="s">
        <v>544</v>
      </c>
      <c r="AQ74" s="101"/>
    </row>
    <row r="75" spans="1:43" ht="25.5" customHeight="1" x14ac:dyDescent="0.25">
      <c r="A75" s="332" t="s">
        <v>548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3"/>
      <c r="AN75" s="343"/>
      <c r="AO75" s="226"/>
      <c r="AP75" s="226"/>
      <c r="AQ75" s="223"/>
    </row>
    <row r="76" spans="1:43" ht="12" customHeight="1" x14ac:dyDescent="0.25">
      <c r="A76" s="293" t="s">
        <v>254</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42"/>
      <c r="AN76" s="342"/>
      <c r="AO76" s="227"/>
      <c r="AP76" s="227"/>
      <c r="AQ76" s="101"/>
    </row>
    <row r="77" spans="1:43" ht="12" customHeight="1" x14ac:dyDescent="0.25">
      <c r="A77" s="293" t="s">
        <v>253</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42"/>
      <c r="AN77" s="342"/>
      <c r="AO77" s="227"/>
      <c r="AP77" s="227"/>
      <c r="AQ77" s="101"/>
    </row>
    <row r="78" spans="1:43" ht="12" customHeight="1" x14ac:dyDescent="0.25">
      <c r="A78" s="293" t="s">
        <v>252</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42"/>
      <c r="AN78" s="342"/>
      <c r="AO78" s="227"/>
      <c r="AP78" s="227"/>
      <c r="AQ78" s="101"/>
    </row>
    <row r="79" spans="1:43" ht="12" customHeight="1" x14ac:dyDescent="0.25">
      <c r="A79" s="293" t="s">
        <v>251</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42"/>
      <c r="AN79" s="342"/>
      <c r="AO79" s="227"/>
      <c r="AP79" s="227"/>
      <c r="AQ79" s="101"/>
    </row>
    <row r="80" spans="1:43" ht="12" customHeight="1" x14ac:dyDescent="0.25">
      <c r="A80" s="293" t="s">
        <v>250</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42"/>
      <c r="AN80" s="342"/>
      <c r="AO80" s="227"/>
      <c r="AP80" s="227"/>
      <c r="AQ80" s="101"/>
    </row>
    <row r="81" spans="1:45" ht="12.75" customHeight="1" x14ac:dyDescent="0.25">
      <c r="A81" s="293" t="s">
        <v>249</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42"/>
      <c r="AN81" s="342"/>
      <c r="AO81" s="227"/>
      <c r="AP81" s="227"/>
      <c r="AQ81" s="101"/>
    </row>
    <row r="82" spans="1:45" ht="12.75" customHeight="1" x14ac:dyDescent="0.25">
      <c r="A82" s="293" t="s">
        <v>248</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42"/>
      <c r="AN82" s="342"/>
      <c r="AO82" s="227"/>
      <c r="AP82" s="227"/>
      <c r="AQ82" s="101"/>
    </row>
    <row r="83" spans="1:45" ht="12" customHeight="1" x14ac:dyDescent="0.25">
      <c r="A83" s="340" t="s">
        <v>247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5"/>
      <c r="AL83" s="335"/>
      <c r="AM83" s="343"/>
      <c r="AN83" s="343"/>
      <c r="AO83" s="226"/>
      <c r="AP83" s="226"/>
      <c r="AQ83" s="223"/>
    </row>
    <row r="84" spans="1:45" ht="12" customHeight="1" x14ac:dyDescent="0.25">
      <c r="A84" s="340" t="s">
        <v>549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5"/>
      <c r="AL84" s="335"/>
      <c r="AM84" s="343"/>
      <c r="AN84" s="343"/>
      <c r="AO84" s="226"/>
      <c r="AP84" s="226"/>
      <c r="AQ84" s="223"/>
    </row>
    <row r="85" spans="1:45" ht="12" customHeight="1" x14ac:dyDescent="0.25">
      <c r="A85" s="293" t="s">
        <v>246</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42"/>
      <c r="AN85" s="342"/>
      <c r="AO85" s="227"/>
      <c r="AP85" s="227"/>
      <c r="AQ85" s="95"/>
    </row>
    <row r="86" spans="1:45" ht="27.75" customHeight="1" x14ac:dyDescent="0.25">
      <c r="A86" s="332" t="s">
        <v>550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3"/>
      <c r="AN86" s="343"/>
      <c r="AO86" s="226"/>
      <c r="AP86" s="226"/>
      <c r="AQ86" s="223"/>
    </row>
    <row r="87" spans="1:45" x14ac:dyDescent="0.25">
      <c r="A87" s="332" t="s">
        <v>551</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3"/>
      <c r="AN87" s="343"/>
      <c r="AO87" s="226"/>
      <c r="AP87" s="226"/>
      <c r="AQ87" s="223"/>
    </row>
    <row r="88" spans="1:45" ht="14.25" customHeight="1" x14ac:dyDescent="0.25">
      <c r="A88" s="344" t="s">
        <v>552</v>
      </c>
      <c r="B88" s="345"/>
      <c r="C88" s="345"/>
      <c r="D88" s="346"/>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47"/>
      <c r="AL88" s="348"/>
      <c r="AM88" s="349"/>
      <c r="AN88" s="350"/>
      <c r="AO88" s="226"/>
      <c r="AP88" s="226"/>
      <c r="AQ88" s="223"/>
    </row>
    <row r="89" spans="1:45" x14ac:dyDescent="0.25">
      <c r="A89" s="344" t="s">
        <v>553</v>
      </c>
      <c r="B89" s="345"/>
      <c r="C89" s="345"/>
      <c r="D89" s="346"/>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47"/>
      <c r="AL89" s="348"/>
      <c r="AM89" s="349"/>
      <c r="AN89" s="350"/>
      <c r="AO89" s="226"/>
      <c r="AP89" s="226"/>
      <c r="AQ89" s="95"/>
    </row>
    <row r="90" spans="1:45" ht="12" customHeight="1" thickBot="1" x14ac:dyDescent="0.3">
      <c r="A90" s="229" t="s">
        <v>554</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51"/>
      <c r="AL90" s="352"/>
      <c r="AM90" s="353"/>
      <c r="AN90" s="354"/>
      <c r="AO90" s="231"/>
      <c r="AP90" s="231"/>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K77" sqref="K77"/>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9" t="str">
        <f>'1. паспорт местоположение'!$A$5</f>
        <v>Год раскрытия информации: 2024 год</v>
      </c>
      <c r="B5" s="239"/>
      <c r="C5" s="239"/>
      <c r="D5" s="239"/>
      <c r="E5" s="239"/>
      <c r="F5" s="239"/>
      <c r="G5" s="239"/>
      <c r="H5" s="239"/>
      <c r="I5" s="239"/>
      <c r="J5" s="239"/>
      <c r="K5" s="239"/>
      <c r="L5" s="23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'5. анализ эконом эфф'!A12:AR12</f>
        <v>H_TP1100.VL.0035</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x14ac:dyDescent="0.25">
      <c r="A15" s="244" t="str">
        <f>'1. паспорт местоположение'!$A$15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79"/>
    </row>
    <row r="18" spans="1:12" x14ac:dyDescent="0.25">
      <c r="K18" s="78"/>
    </row>
    <row r="19" spans="1:12" ht="15.75" customHeight="1" x14ac:dyDescent="0.25">
      <c r="A19" s="355" t="s">
        <v>420</v>
      </c>
      <c r="B19" s="355"/>
      <c r="C19" s="355"/>
      <c r="D19" s="355"/>
      <c r="E19" s="355"/>
      <c r="F19" s="355"/>
      <c r="G19" s="355"/>
      <c r="H19" s="355"/>
      <c r="I19" s="355"/>
      <c r="J19" s="355"/>
      <c r="K19" s="355"/>
      <c r="L19" s="355"/>
    </row>
    <row r="20" spans="1:12" x14ac:dyDescent="0.25">
      <c r="A20" s="61"/>
      <c r="B20" s="61"/>
      <c r="C20" s="77"/>
      <c r="D20" s="77"/>
      <c r="E20" s="77"/>
      <c r="F20" s="77"/>
      <c r="G20" s="77"/>
      <c r="H20" s="77"/>
      <c r="I20" s="77"/>
      <c r="J20" s="77"/>
      <c r="K20" s="77"/>
      <c r="L20" s="77"/>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5"/>
      <c r="F22" s="136"/>
      <c r="G22" s="364" t="s">
        <v>2</v>
      </c>
      <c r="H22" s="365"/>
      <c r="I22" s="357"/>
      <c r="J22" s="360"/>
      <c r="K22" s="356"/>
      <c r="L22" s="358"/>
    </row>
    <row r="23" spans="1:12" ht="47.25" x14ac:dyDescent="0.25">
      <c r="A23" s="356"/>
      <c r="B23" s="356"/>
      <c r="C23" s="76" t="s">
        <v>207</v>
      </c>
      <c r="D23" s="76" t="s">
        <v>206</v>
      </c>
      <c r="E23" s="76" t="s">
        <v>207</v>
      </c>
      <c r="F23" s="76" t="s">
        <v>206</v>
      </c>
      <c r="G23" s="76" t="s">
        <v>207</v>
      </c>
      <c r="H23" s="76" t="s">
        <v>206</v>
      </c>
      <c r="I23" s="357"/>
      <c r="J23" s="361"/>
      <c r="K23" s="356"/>
      <c r="L23" s="35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196" t="s">
        <v>453</v>
      </c>
      <c r="D26" s="196" t="s">
        <v>453</v>
      </c>
      <c r="E26" s="198"/>
      <c r="F26" s="198"/>
      <c r="G26" s="196" t="s">
        <v>453</v>
      </c>
      <c r="H26" s="196" t="s">
        <v>453</v>
      </c>
      <c r="I26" s="74"/>
      <c r="J26" s="74"/>
      <c r="K26" s="67"/>
      <c r="L26" s="67"/>
    </row>
    <row r="27" spans="1:12" s="62" customFormat="1" ht="39" customHeight="1" x14ac:dyDescent="0.25">
      <c r="A27" s="70" t="s">
        <v>203</v>
      </c>
      <c r="B27" s="75" t="s">
        <v>364</v>
      </c>
      <c r="C27" s="196" t="s">
        <v>453</v>
      </c>
      <c r="D27" s="196" t="s">
        <v>453</v>
      </c>
      <c r="E27" s="198"/>
      <c r="F27" s="198"/>
      <c r="G27" s="196" t="s">
        <v>453</v>
      </c>
      <c r="H27" s="196" t="s">
        <v>453</v>
      </c>
      <c r="I27" s="74"/>
      <c r="J27" s="74"/>
      <c r="K27" s="67"/>
      <c r="L27" s="67"/>
    </row>
    <row r="28" spans="1:12" s="62" customFormat="1" ht="70.5" customHeight="1" x14ac:dyDescent="0.25">
      <c r="A28" s="70" t="s">
        <v>363</v>
      </c>
      <c r="B28" s="75" t="s">
        <v>368</v>
      </c>
      <c r="C28" s="196" t="s">
        <v>453</v>
      </c>
      <c r="D28" s="196" t="s">
        <v>453</v>
      </c>
      <c r="E28" s="198"/>
      <c r="F28" s="198"/>
      <c r="G28" s="196" t="s">
        <v>453</v>
      </c>
      <c r="H28" s="196" t="s">
        <v>453</v>
      </c>
      <c r="I28" s="74"/>
      <c r="J28" s="74"/>
      <c r="K28" s="67"/>
      <c r="L28" s="67"/>
    </row>
    <row r="29" spans="1:12" s="62" customFormat="1" ht="54" customHeight="1" x14ac:dyDescent="0.25">
      <c r="A29" s="70" t="s">
        <v>202</v>
      </c>
      <c r="B29" s="75" t="s">
        <v>367</v>
      </c>
      <c r="C29" s="196" t="s">
        <v>453</v>
      </c>
      <c r="D29" s="196" t="s">
        <v>453</v>
      </c>
      <c r="E29" s="198"/>
      <c r="F29" s="198"/>
      <c r="G29" s="196" t="s">
        <v>453</v>
      </c>
      <c r="H29" s="196" t="s">
        <v>453</v>
      </c>
      <c r="I29" s="74"/>
      <c r="J29" s="74"/>
      <c r="K29" s="67"/>
      <c r="L29" s="67"/>
    </row>
    <row r="30" spans="1:12" s="62" customFormat="1" ht="42" customHeight="1" x14ac:dyDescent="0.25">
      <c r="A30" s="70" t="s">
        <v>201</v>
      </c>
      <c r="B30" s="75" t="s">
        <v>369</v>
      </c>
      <c r="C30" s="196" t="s">
        <v>453</v>
      </c>
      <c r="D30" s="196" t="s">
        <v>453</v>
      </c>
      <c r="E30" s="198"/>
      <c r="F30" s="198"/>
      <c r="G30" s="196" t="s">
        <v>453</v>
      </c>
      <c r="H30" s="196" t="s">
        <v>453</v>
      </c>
      <c r="I30" s="74"/>
      <c r="J30" s="74"/>
      <c r="K30" s="67"/>
      <c r="L30" s="67"/>
    </row>
    <row r="31" spans="1:12" s="62" customFormat="1" ht="37.5" customHeight="1" x14ac:dyDescent="0.25">
      <c r="A31" s="70" t="s">
        <v>200</v>
      </c>
      <c r="B31" s="69" t="s">
        <v>365</v>
      </c>
      <c r="C31" s="199">
        <v>45292</v>
      </c>
      <c r="D31" s="200">
        <v>45337</v>
      </c>
      <c r="E31" s="198"/>
      <c r="F31" s="198"/>
      <c r="G31" s="199">
        <v>46905</v>
      </c>
      <c r="H31" s="200">
        <v>46919</v>
      </c>
      <c r="I31" s="74"/>
      <c r="J31" s="74"/>
      <c r="K31" s="67"/>
      <c r="L31" s="67"/>
    </row>
    <row r="32" spans="1:12" s="62" customFormat="1" ht="31.5" x14ac:dyDescent="0.25">
      <c r="A32" s="70" t="s">
        <v>198</v>
      </c>
      <c r="B32" s="69" t="s">
        <v>370</v>
      </c>
      <c r="C32" s="197">
        <v>45444</v>
      </c>
      <c r="D32" s="197">
        <v>45458</v>
      </c>
      <c r="E32" s="198"/>
      <c r="F32" s="198"/>
      <c r="G32" s="197">
        <v>47058</v>
      </c>
      <c r="H32" s="197">
        <v>47072</v>
      </c>
      <c r="I32" s="74"/>
      <c r="J32" s="74"/>
      <c r="K32" s="67"/>
      <c r="L32" s="67"/>
    </row>
    <row r="33" spans="1:12" s="62" customFormat="1" ht="37.5" customHeight="1" x14ac:dyDescent="0.25">
      <c r="A33" s="70" t="s">
        <v>381</v>
      </c>
      <c r="B33" s="69" t="s">
        <v>298</v>
      </c>
      <c r="C33" s="197">
        <v>45427</v>
      </c>
      <c r="D33" s="201">
        <v>45444</v>
      </c>
      <c r="E33" s="198"/>
      <c r="F33" s="198"/>
      <c r="G33" s="197">
        <v>47073</v>
      </c>
      <c r="H33" s="201">
        <v>47087</v>
      </c>
      <c r="I33" s="74"/>
      <c r="J33" s="74"/>
      <c r="K33" s="67"/>
      <c r="L33" s="67"/>
    </row>
    <row r="34" spans="1:12" s="62" customFormat="1" ht="47.25" customHeight="1" x14ac:dyDescent="0.25">
      <c r="A34" s="70" t="s">
        <v>382</v>
      </c>
      <c r="B34" s="69" t="s">
        <v>374</v>
      </c>
      <c r="C34" s="197" t="s">
        <v>453</v>
      </c>
      <c r="D34" s="197" t="s">
        <v>453</v>
      </c>
      <c r="E34" s="198"/>
      <c r="F34" s="198"/>
      <c r="G34" s="197" t="s">
        <v>453</v>
      </c>
      <c r="H34" s="197" t="s">
        <v>453</v>
      </c>
      <c r="I34" s="73"/>
      <c r="J34" s="73"/>
      <c r="K34" s="73"/>
      <c r="L34" s="67"/>
    </row>
    <row r="35" spans="1:12" s="62" customFormat="1" ht="49.5" customHeight="1" x14ac:dyDescent="0.25">
      <c r="A35" s="70" t="s">
        <v>383</v>
      </c>
      <c r="B35" s="69" t="s">
        <v>199</v>
      </c>
      <c r="C35" s="197">
        <v>45453</v>
      </c>
      <c r="D35" s="201">
        <v>45458</v>
      </c>
      <c r="E35" s="198"/>
      <c r="F35" s="198"/>
      <c r="G35" s="197">
        <v>47088</v>
      </c>
      <c r="H35" s="201">
        <v>47102</v>
      </c>
      <c r="I35" s="73"/>
      <c r="J35" s="73"/>
      <c r="K35" s="73"/>
      <c r="L35" s="67"/>
    </row>
    <row r="36" spans="1:12" ht="37.5" customHeight="1" x14ac:dyDescent="0.25">
      <c r="A36" s="70" t="s">
        <v>384</v>
      </c>
      <c r="B36" s="69" t="s">
        <v>366</v>
      </c>
      <c r="C36" s="197">
        <v>45453</v>
      </c>
      <c r="D36" s="201">
        <v>45458</v>
      </c>
      <c r="E36" s="202"/>
      <c r="F36" s="198"/>
      <c r="G36" s="197">
        <v>47103</v>
      </c>
      <c r="H36" s="201">
        <v>47117</v>
      </c>
      <c r="I36" s="72"/>
      <c r="J36" s="72"/>
      <c r="K36" s="67"/>
      <c r="L36" s="67"/>
    </row>
    <row r="37" spans="1:12" x14ac:dyDescent="0.25">
      <c r="A37" s="70" t="s">
        <v>385</v>
      </c>
      <c r="B37" s="69" t="s">
        <v>197</v>
      </c>
      <c r="C37" s="201">
        <v>45413</v>
      </c>
      <c r="D37" s="197">
        <v>45458</v>
      </c>
      <c r="E37" s="202"/>
      <c r="F37" s="198"/>
      <c r="G37" s="201">
        <v>47058</v>
      </c>
      <c r="H37" s="197">
        <v>47072</v>
      </c>
      <c r="I37" s="72"/>
      <c r="J37" s="72"/>
      <c r="K37" s="67"/>
      <c r="L37" s="67"/>
    </row>
    <row r="38" spans="1:12" x14ac:dyDescent="0.25">
      <c r="A38" s="70" t="s">
        <v>522</v>
      </c>
      <c r="B38" s="71" t="s">
        <v>196</v>
      </c>
      <c r="C38" s="68"/>
      <c r="D38" s="196"/>
      <c r="E38" s="196"/>
      <c r="F38" s="196"/>
      <c r="G38" s="68"/>
      <c r="H38" s="196"/>
      <c r="I38" s="67"/>
      <c r="J38" s="67"/>
      <c r="K38" s="67"/>
      <c r="L38" s="67"/>
    </row>
    <row r="39" spans="1:12" ht="63" x14ac:dyDescent="0.25">
      <c r="A39" s="70">
        <v>2</v>
      </c>
      <c r="B39" s="69" t="s">
        <v>371</v>
      </c>
      <c r="C39" s="203">
        <v>45459</v>
      </c>
      <c r="D39" s="203">
        <v>45503</v>
      </c>
      <c r="E39" s="196"/>
      <c r="F39" s="196"/>
      <c r="G39" s="203">
        <v>47134</v>
      </c>
      <c r="H39" s="203">
        <v>47177</v>
      </c>
      <c r="I39" s="67"/>
      <c r="J39" s="67"/>
      <c r="K39" s="67"/>
      <c r="L39" s="67"/>
    </row>
    <row r="40" spans="1:12" ht="33.75" customHeight="1" x14ac:dyDescent="0.25">
      <c r="A40" s="70" t="s">
        <v>195</v>
      </c>
      <c r="B40" s="69" t="s">
        <v>373</v>
      </c>
      <c r="C40" s="200">
        <v>45505</v>
      </c>
      <c r="D40" s="203">
        <v>45534</v>
      </c>
      <c r="E40" s="196"/>
      <c r="F40" s="196"/>
      <c r="G40" s="200">
        <v>47178</v>
      </c>
      <c r="H40" s="203">
        <v>47207</v>
      </c>
      <c r="I40" s="67"/>
      <c r="J40" s="67"/>
      <c r="K40" s="67"/>
      <c r="L40" s="67"/>
    </row>
    <row r="41" spans="1:12" ht="63" customHeight="1" x14ac:dyDescent="0.25">
      <c r="A41" s="70" t="s">
        <v>194</v>
      </c>
      <c r="B41" s="71" t="s">
        <v>450</v>
      </c>
      <c r="C41" s="68"/>
      <c r="D41" s="196"/>
      <c r="E41" s="196"/>
      <c r="F41" s="196"/>
      <c r="G41" s="68"/>
      <c r="H41" s="196"/>
      <c r="I41" s="67"/>
      <c r="J41" s="67"/>
      <c r="K41" s="67"/>
      <c r="L41" s="67"/>
    </row>
    <row r="42" spans="1:12" ht="58.5" customHeight="1" x14ac:dyDescent="0.25">
      <c r="A42" s="70">
        <v>3</v>
      </c>
      <c r="B42" s="69" t="s">
        <v>372</v>
      </c>
      <c r="C42" s="203">
        <v>45505</v>
      </c>
      <c r="D42" s="203">
        <v>45519</v>
      </c>
      <c r="E42" s="196"/>
      <c r="F42" s="196"/>
      <c r="G42" s="203">
        <v>47178</v>
      </c>
      <c r="H42" s="203">
        <v>47192</v>
      </c>
      <c r="I42" s="67"/>
      <c r="J42" s="67"/>
      <c r="K42" s="67"/>
      <c r="L42" s="67"/>
    </row>
    <row r="43" spans="1:12" ht="34.5" customHeight="1" x14ac:dyDescent="0.25">
      <c r="A43" s="70" t="s">
        <v>193</v>
      </c>
      <c r="B43" s="69" t="s">
        <v>191</v>
      </c>
      <c r="C43" s="200">
        <v>45536</v>
      </c>
      <c r="D43" s="203">
        <v>45565</v>
      </c>
      <c r="E43" s="196"/>
      <c r="F43" s="196"/>
      <c r="G43" s="200">
        <v>47209</v>
      </c>
      <c r="H43" s="203">
        <v>47238</v>
      </c>
      <c r="I43" s="67"/>
      <c r="J43" s="67"/>
      <c r="K43" s="67"/>
      <c r="L43" s="67"/>
    </row>
    <row r="44" spans="1:12" ht="24.75" customHeight="1" x14ac:dyDescent="0.25">
      <c r="A44" s="70" t="s">
        <v>192</v>
      </c>
      <c r="B44" s="69" t="s">
        <v>189</v>
      </c>
      <c r="C44" s="200">
        <v>45566</v>
      </c>
      <c r="D44" s="203">
        <v>45626</v>
      </c>
      <c r="E44" s="196"/>
      <c r="F44" s="196"/>
      <c r="G44" s="200">
        <v>47239</v>
      </c>
      <c r="H44" s="203">
        <v>47299</v>
      </c>
      <c r="I44" s="67"/>
      <c r="J44" s="67"/>
      <c r="K44" s="67"/>
      <c r="L44" s="67"/>
    </row>
    <row r="45" spans="1:12" ht="90.75" customHeight="1" x14ac:dyDescent="0.25">
      <c r="A45" s="70" t="s">
        <v>190</v>
      </c>
      <c r="B45" s="69" t="s">
        <v>377</v>
      </c>
      <c r="C45" s="200">
        <v>45636</v>
      </c>
      <c r="D45" s="199">
        <v>45641</v>
      </c>
      <c r="E45" s="196"/>
      <c r="F45" s="196"/>
      <c r="G45" s="200">
        <v>47309</v>
      </c>
      <c r="H45" s="199">
        <v>47314</v>
      </c>
      <c r="I45" s="67"/>
      <c r="J45" s="67"/>
      <c r="K45" s="67"/>
      <c r="L45" s="67"/>
    </row>
    <row r="46" spans="1:12" ht="167.25" customHeight="1" x14ac:dyDescent="0.25">
      <c r="A46" s="70" t="s">
        <v>188</v>
      </c>
      <c r="B46" s="69" t="s">
        <v>375</v>
      </c>
      <c r="C46" s="68" t="s">
        <v>453</v>
      </c>
      <c r="D46" s="197" t="s">
        <v>453</v>
      </c>
      <c r="E46" s="196"/>
      <c r="F46" s="196"/>
      <c r="G46" s="68" t="s">
        <v>453</v>
      </c>
      <c r="H46" s="197" t="s">
        <v>453</v>
      </c>
      <c r="I46" s="67"/>
      <c r="J46" s="67"/>
      <c r="K46" s="67"/>
      <c r="L46" s="67"/>
    </row>
    <row r="47" spans="1:12" ht="30.75" customHeight="1" x14ac:dyDescent="0.25">
      <c r="A47" s="70" t="s">
        <v>186</v>
      </c>
      <c r="B47" s="69" t="s">
        <v>187</v>
      </c>
      <c r="C47" s="200">
        <v>45627</v>
      </c>
      <c r="D47" s="199">
        <v>45636</v>
      </c>
      <c r="E47" s="196"/>
      <c r="F47" s="196"/>
      <c r="G47" s="200">
        <v>47331</v>
      </c>
      <c r="H47" s="199">
        <v>47340</v>
      </c>
      <c r="I47" s="67"/>
      <c r="J47" s="67"/>
      <c r="K47" s="67"/>
      <c r="L47" s="67"/>
    </row>
    <row r="48" spans="1:12" ht="37.5" customHeight="1" x14ac:dyDescent="0.25">
      <c r="A48" s="70" t="s">
        <v>523</v>
      </c>
      <c r="B48" s="71" t="s">
        <v>185</v>
      </c>
      <c r="C48" s="68"/>
      <c r="D48" s="196"/>
      <c r="E48" s="196"/>
      <c r="F48" s="196"/>
      <c r="G48" s="68"/>
      <c r="H48" s="196"/>
      <c r="I48" s="67"/>
      <c r="J48" s="67"/>
      <c r="K48" s="67"/>
      <c r="L48" s="67"/>
    </row>
    <row r="49" spans="1:12" ht="35.25" customHeight="1" x14ac:dyDescent="0.25">
      <c r="A49" s="70">
        <v>4</v>
      </c>
      <c r="B49" s="69" t="s">
        <v>183</v>
      </c>
      <c r="C49" s="203">
        <v>45636</v>
      </c>
      <c r="D49" s="200">
        <v>45651</v>
      </c>
      <c r="E49" s="196"/>
      <c r="F49" s="196"/>
      <c r="G49" s="203">
        <v>47340</v>
      </c>
      <c r="H49" s="200">
        <v>47355</v>
      </c>
      <c r="I49" s="67"/>
      <c r="J49" s="67"/>
      <c r="K49" s="67"/>
      <c r="L49" s="67"/>
    </row>
    <row r="50" spans="1:12" ht="86.25" customHeight="1" x14ac:dyDescent="0.25">
      <c r="A50" s="70" t="s">
        <v>184</v>
      </c>
      <c r="B50" s="69" t="s">
        <v>376</v>
      </c>
      <c r="C50" s="200">
        <v>45651</v>
      </c>
      <c r="D50" s="200">
        <v>45654</v>
      </c>
      <c r="E50" s="196"/>
      <c r="F50" s="196"/>
      <c r="G50" s="200">
        <v>47355</v>
      </c>
      <c r="H50" s="200">
        <v>47358</v>
      </c>
      <c r="I50" s="67"/>
      <c r="J50" s="67"/>
      <c r="K50" s="67"/>
      <c r="L50" s="67"/>
    </row>
    <row r="51" spans="1:12" ht="77.25" customHeight="1" x14ac:dyDescent="0.25">
      <c r="A51" s="70" t="s">
        <v>182</v>
      </c>
      <c r="B51" s="69" t="s">
        <v>378</v>
      </c>
      <c r="C51" s="197">
        <v>45642</v>
      </c>
      <c r="D51" s="197">
        <v>45654</v>
      </c>
      <c r="E51" s="196"/>
      <c r="F51" s="196"/>
      <c r="G51" s="197">
        <v>47346</v>
      </c>
      <c r="H51" s="197">
        <v>47358</v>
      </c>
      <c r="I51" s="67"/>
      <c r="J51" s="67"/>
      <c r="K51" s="67"/>
      <c r="L51" s="67"/>
    </row>
    <row r="52" spans="1:12" ht="71.25" customHeight="1" x14ac:dyDescent="0.25">
      <c r="A52" s="70" t="s">
        <v>180</v>
      </c>
      <c r="B52" s="69" t="s">
        <v>181</v>
      </c>
      <c r="C52" s="197" t="s">
        <v>453</v>
      </c>
      <c r="D52" s="197" t="s">
        <v>453</v>
      </c>
      <c r="E52" s="204"/>
      <c r="F52" s="204"/>
      <c r="G52" s="197" t="s">
        <v>453</v>
      </c>
      <c r="H52" s="197" t="s">
        <v>453</v>
      </c>
      <c r="I52" s="67"/>
      <c r="J52" s="67"/>
      <c r="K52" s="67"/>
      <c r="L52" s="67"/>
    </row>
    <row r="53" spans="1:12" ht="48" customHeight="1" x14ac:dyDescent="0.25">
      <c r="A53" s="70" t="s">
        <v>178</v>
      </c>
      <c r="B53" s="143" t="s">
        <v>379</v>
      </c>
      <c r="C53" s="197">
        <v>45651</v>
      </c>
      <c r="D53" s="205">
        <v>45654</v>
      </c>
      <c r="E53" s="196"/>
      <c r="F53" s="196"/>
      <c r="G53" s="197">
        <v>47355</v>
      </c>
      <c r="H53" s="205">
        <v>47358</v>
      </c>
      <c r="I53" s="67"/>
      <c r="J53" s="67"/>
      <c r="K53" s="67"/>
      <c r="L53" s="67"/>
    </row>
    <row r="54" spans="1:12" ht="46.5" customHeight="1" x14ac:dyDescent="0.25">
      <c r="A54" s="70" t="s">
        <v>380</v>
      </c>
      <c r="B54" s="69" t="s">
        <v>179</v>
      </c>
      <c r="C54" s="203">
        <v>45652</v>
      </c>
      <c r="D54" s="203">
        <v>45656</v>
      </c>
      <c r="E54" s="196"/>
      <c r="F54" s="196"/>
      <c r="G54" s="203">
        <v>47356</v>
      </c>
      <c r="H54" s="203">
        <v>47360</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5" width="6.5703125" style="60" bestFit="1" customWidth="1"/>
    <col min="16" max="16" width="9.140625" style="60" customWidth="1"/>
    <col min="17" max="17" width="6.5703125" style="60" bestFit="1" customWidth="1"/>
    <col min="18" max="18" width="8.42578125" style="60" customWidth="1"/>
    <col min="19" max="19" width="6.5703125" style="60" bestFit="1" customWidth="1"/>
    <col min="20" max="20" width="8.7109375" style="60" bestFit="1" customWidth="1"/>
    <col min="21" max="21" width="6.5703125" style="60" bestFit="1" customWidth="1"/>
    <col min="22" max="22" width="8.285156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65"/>
    </row>
    <row r="6" spans="1:29"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368" t="str">
        <f>'1. паспорт местоположение'!A9:C9</f>
        <v xml:space="preserve"> 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7" t="str">
        <f>'6.1. Паспорт сетевой график'!A12:L12</f>
        <v>H_TP1100.VL.0035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8" t="str">
        <f>'1. паспорт местоположение'!$A$15</f>
        <v>Реконструкция ВЛ 110 кВ Сургут-Имилор 1, Сургут-Югорская, отп. Подкачка (замена грозотроса 11,6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5" x14ac:dyDescent="0.25">
      <c r="A18" s="383" t="s">
        <v>421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5" s="168" customFormat="1" ht="33" customHeight="1" x14ac:dyDescent="0.25">
      <c r="A20" s="379" t="s">
        <v>177</v>
      </c>
      <c r="B20" s="379" t="s">
        <v>176</v>
      </c>
      <c r="C20" s="377" t="s">
        <v>175</v>
      </c>
      <c r="D20" s="377"/>
      <c r="E20" s="382" t="s">
        <v>174</v>
      </c>
      <c r="F20" s="382"/>
      <c r="G20" s="371" t="s">
        <v>557</v>
      </c>
      <c r="H20" s="374" t="s">
        <v>529</v>
      </c>
      <c r="I20" s="375"/>
      <c r="J20" s="375"/>
      <c r="K20" s="375"/>
      <c r="L20" s="374" t="s">
        <v>530</v>
      </c>
      <c r="M20" s="375"/>
      <c r="N20" s="375"/>
      <c r="O20" s="375"/>
      <c r="P20" s="374" t="s">
        <v>531</v>
      </c>
      <c r="Q20" s="375"/>
      <c r="R20" s="375"/>
      <c r="S20" s="375"/>
      <c r="T20" s="374" t="s">
        <v>532</v>
      </c>
      <c r="U20" s="375"/>
      <c r="V20" s="375"/>
      <c r="W20" s="375"/>
      <c r="X20" s="374" t="s">
        <v>558</v>
      </c>
      <c r="Y20" s="375"/>
      <c r="Z20" s="375"/>
      <c r="AA20" s="375"/>
      <c r="AB20" s="376" t="s">
        <v>173</v>
      </c>
      <c r="AC20" s="376"/>
    </row>
    <row r="21" spans="1:35" s="168" customFormat="1" ht="99.75" customHeight="1" x14ac:dyDescent="0.25">
      <c r="A21" s="380"/>
      <c r="B21" s="380"/>
      <c r="C21" s="377"/>
      <c r="D21" s="377"/>
      <c r="E21" s="382"/>
      <c r="F21" s="382"/>
      <c r="G21" s="372"/>
      <c r="H21" s="370" t="s">
        <v>3</v>
      </c>
      <c r="I21" s="370"/>
      <c r="J21" s="370" t="s">
        <v>171</v>
      </c>
      <c r="K21" s="370"/>
      <c r="L21" s="370" t="s">
        <v>3</v>
      </c>
      <c r="M21" s="370"/>
      <c r="N21" s="370" t="s">
        <v>171</v>
      </c>
      <c r="O21" s="370"/>
      <c r="P21" s="370" t="s">
        <v>3</v>
      </c>
      <c r="Q21" s="370"/>
      <c r="R21" s="370" t="s">
        <v>171</v>
      </c>
      <c r="S21" s="370"/>
      <c r="T21" s="370" t="s">
        <v>3</v>
      </c>
      <c r="U21" s="370"/>
      <c r="V21" s="370" t="s">
        <v>171</v>
      </c>
      <c r="W21" s="370"/>
      <c r="X21" s="370" t="s">
        <v>3</v>
      </c>
      <c r="Y21" s="370"/>
      <c r="Z21" s="370" t="s">
        <v>171</v>
      </c>
      <c r="AA21" s="370"/>
      <c r="AB21" s="376"/>
      <c r="AC21" s="376"/>
    </row>
    <row r="22" spans="1:35" s="168" customFormat="1" ht="89.25" customHeight="1" x14ac:dyDescent="0.3">
      <c r="A22" s="381"/>
      <c r="B22" s="381"/>
      <c r="C22" s="234" t="s">
        <v>3</v>
      </c>
      <c r="D22" s="234" t="s">
        <v>171</v>
      </c>
      <c r="E22" s="209" t="s">
        <v>559</v>
      </c>
      <c r="F22" s="209" t="s">
        <v>560</v>
      </c>
      <c r="G22" s="373"/>
      <c r="H22" s="235" t="s">
        <v>403</v>
      </c>
      <c r="I22" s="235" t="s">
        <v>404</v>
      </c>
      <c r="J22" s="235" t="s">
        <v>403</v>
      </c>
      <c r="K22" s="235"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34" t="s">
        <v>172</v>
      </c>
      <c r="AC22" s="234" t="s">
        <v>171</v>
      </c>
      <c r="AE22" s="169"/>
      <c r="AF22" s="169"/>
      <c r="AG22" s="169"/>
      <c r="AH22" s="169"/>
      <c r="AI22" s="170"/>
    </row>
    <row r="23" spans="1:35" s="168" customFormat="1" ht="19.5" customHeight="1" x14ac:dyDescent="0.25">
      <c r="A23" s="195">
        <v>1</v>
      </c>
      <c r="B23" s="195">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70"/>
      <c r="AF23" s="170"/>
      <c r="AG23" s="170"/>
      <c r="AH23" s="170"/>
      <c r="AI23" s="170"/>
    </row>
    <row r="24" spans="1:35" s="168" customFormat="1" ht="47.25" customHeight="1" x14ac:dyDescent="0.25">
      <c r="A24" s="171">
        <v>1</v>
      </c>
      <c r="B24" s="172" t="s">
        <v>170</v>
      </c>
      <c r="C24" s="185">
        <v>4.0270376071570535</v>
      </c>
      <c r="D24" s="185">
        <v>4.2624392280185148</v>
      </c>
      <c r="E24" s="185">
        <v>4.2624392280185148</v>
      </c>
      <c r="F24" s="185">
        <v>4.2624392280185148</v>
      </c>
      <c r="G24" s="185">
        <v>0</v>
      </c>
      <c r="H24" s="185">
        <v>0</v>
      </c>
      <c r="I24" s="185"/>
      <c r="J24" s="185">
        <v>0</v>
      </c>
      <c r="K24" s="185"/>
      <c r="L24" s="185">
        <v>0</v>
      </c>
      <c r="M24" s="185"/>
      <c r="N24" s="185">
        <v>0</v>
      </c>
      <c r="O24" s="185"/>
      <c r="P24" s="185">
        <v>0</v>
      </c>
      <c r="Q24" s="185"/>
      <c r="R24" s="185">
        <v>0</v>
      </c>
      <c r="S24" s="185"/>
      <c r="T24" s="185">
        <v>0.36684458220155675</v>
      </c>
      <c r="U24" s="185"/>
      <c r="V24" s="185">
        <v>0</v>
      </c>
      <c r="W24" s="185"/>
      <c r="X24" s="185">
        <v>0.38896326240566487</v>
      </c>
      <c r="Y24" s="185"/>
      <c r="Z24" s="185" t="s">
        <v>556</v>
      </c>
      <c r="AA24" s="185"/>
      <c r="AB24" s="185">
        <v>0.36684458220155675</v>
      </c>
      <c r="AC24" s="185">
        <v>0.38896326240566487</v>
      </c>
    </row>
    <row r="25" spans="1:35" s="168" customFormat="1" ht="24" customHeight="1" x14ac:dyDescent="0.25">
      <c r="A25" s="173" t="s">
        <v>169</v>
      </c>
      <c r="B25" s="163" t="s">
        <v>168</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556</v>
      </c>
      <c r="AA25" s="185"/>
      <c r="AB25" s="185">
        <v>0</v>
      </c>
      <c r="AC25" s="185">
        <v>0</v>
      </c>
    </row>
    <row r="26" spans="1:35" s="168" customFormat="1" x14ac:dyDescent="0.25">
      <c r="A26" s="173" t="s">
        <v>167</v>
      </c>
      <c r="B26" s="163" t="s">
        <v>166</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556</v>
      </c>
      <c r="AA26" s="185"/>
      <c r="AB26" s="185">
        <v>0</v>
      </c>
      <c r="AC26" s="185">
        <v>0</v>
      </c>
    </row>
    <row r="27" spans="1:35" s="168" customFormat="1" ht="31.5" x14ac:dyDescent="0.25">
      <c r="A27" s="173" t="s">
        <v>165</v>
      </c>
      <c r="B27" s="163" t="s">
        <v>361</v>
      </c>
      <c r="C27" s="185"/>
      <c r="D27" s="185"/>
      <c r="E27" s="185"/>
      <c r="F27" s="185"/>
      <c r="G27" s="185">
        <v>0</v>
      </c>
      <c r="H27" s="185">
        <v>0</v>
      </c>
      <c r="I27" s="185"/>
      <c r="J27" s="185">
        <v>0</v>
      </c>
      <c r="K27" s="185"/>
      <c r="L27" s="185">
        <v>0</v>
      </c>
      <c r="M27" s="185"/>
      <c r="N27" s="185">
        <v>0</v>
      </c>
      <c r="O27" s="185"/>
      <c r="P27" s="185">
        <v>0</v>
      </c>
      <c r="Q27" s="185"/>
      <c r="R27" s="185">
        <v>0</v>
      </c>
      <c r="S27" s="185"/>
      <c r="T27" s="185">
        <v>0.3057038185012973</v>
      </c>
      <c r="U27" s="185"/>
      <c r="V27" s="185">
        <v>0</v>
      </c>
      <c r="W27" s="185"/>
      <c r="X27" s="185">
        <v>0.32413605200472073</v>
      </c>
      <c r="Y27" s="185"/>
      <c r="Z27" s="185" t="s">
        <v>556</v>
      </c>
      <c r="AA27" s="185"/>
      <c r="AB27" s="185">
        <v>0.3057038185012973</v>
      </c>
      <c r="AC27" s="185">
        <v>0.32413605200472073</v>
      </c>
    </row>
    <row r="28" spans="1:35" s="168" customFormat="1" x14ac:dyDescent="0.25">
      <c r="A28" s="173" t="s">
        <v>164</v>
      </c>
      <c r="B28" s="163" t="s">
        <v>163</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8" customFormat="1" x14ac:dyDescent="0.25">
      <c r="A29" s="173" t="s">
        <v>162</v>
      </c>
      <c r="B29" s="174" t="s">
        <v>161</v>
      </c>
      <c r="C29" s="185"/>
      <c r="D29" s="185"/>
      <c r="E29" s="185"/>
      <c r="F29" s="185"/>
      <c r="G29" s="185">
        <v>0</v>
      </c>
      <c r="H29" s="185">
        <v>0</v>
      </c>
      <c r="I29" s="185"/>
      <c r="J29" s="185">
        <v>0</v>
      </c>
      <c r="K29" s="185"/>
      <c r="L29" s="185">
        <v>0</v>
      </c>
      <c r="M29" s="185"/>
      <c r="N29" s="185">
        <v>0</v>
      </c>
      <c r="O29" s="185"/>
      <c r="P29" s="185">
        <v>0</v>
      </c>
      <c r="Q29" s="185"/>
      <c r="R29" s="185">
        <v>0</v>
      </c>
      <c r="S29" s="185"/>
      <c r="T29" s="185">
        <v>6.1140763700259448E-2</v>
      </c>
      <c r="U29" s="185"/>
      <c r="V29" s="185">
        <v>0</v>
      </c>
      <c r="W29" s="185"/>
      <c r="X29" s="185">
        <v>6.4827210400944135E-2</v>
      </c>
      <c r="Y29" s="185"/>
      <c r="Z29" s="185" t="s">
        <v>556</v>
      </c>
      <c r="AA29" s="185"/>
      <c r="AB29" s="185">
        <v>6.1140763700259448E-2</v>
      </c>
      <c r="AC29" s="185">
        <v>6.4827210400944135E-2</v>
      </c>
    </row>
    <row r="30" spans="1:35" s="168" customFormat="1" ht="47.25" x14ac:dyDescent="0.25">
      <c r="A30" s="171" t="s">
        <v>64</v>
      </c>
      <c r="B30" s="172" t="s">
        <v>160</v>
      </c>
      <c r="C30" s="185">
        <v>3.3755759312521776</v>
      </c>
      <c r="D30" s="185">
        <v>3.5728925424879665</v>
      </c>
      <c r="E30" s="185">
        <v>3.5728925424879665</v>
      </c>
      <c r="F30" s="185">
        <v>3.5728925424879665</v>
      </c>
      <c r="G30" s="185">
        <v>0</v>
      </c>
      <c r="H30" s="185">
        <v>0</v>
      </c>
      <c r="I30" s="185"/>
      <c r="J30" s="185">
        <v>0</v>
      </c>
      <c r="K30" s="185"/>
      <c r="L30" s="185">
        <v>0</v>
      </c>
      <c r="M30" s="185"/>
      <c r="N30" s="185">
        <v>0</v>
      </c>
      <c r="O30" s="185"/>
      <c r="P30" s="185">
        <v>0</v>
      </c>
      <c r="Q30" s="185"/>
      <c r="R30" s="185">
        <v>0</v>
      </c>
      <c r="S30" s="185"/>
      <c r="T30" s="185">
        <v>0.3057038185012973</v>
      </c>
      <c r="U30" s="185"/>
      <c r="V30" s="185">
        <v>0</v>
      </c>
      <c r="W30" s="185"/>
      <c r="X30" s="185">
        <v>0.32413605200472073</v>
      </c>
      <c r="Y30" s="185"/>
      <c r="Z30" s="185" t="s">
        <v>556</v>
      </c>
      <c r="AA30" s="185"/>
      <c r="AB30" s="185">
        <v>0.3057038185012973</v>
      </c>
      <c r="AC30" s="185">
        <v>0.32413605200472073</v>
      </c>
    </row>
    <row r="31" spans="1:35" s="168" customFormat="1" x14ac:dyDescent="0.25">
      <c r="A31" s="171" t="s">
        <v>159</v>
      </c>
      <c r="B31" s="163" t="s">
        <v>158</v>
      </c>
      <c r="C31" s="185">
        <v>9.5574371280480151E-3</v>
      </c>
      <c r="D31" s="185">
        <v>1.0133697227454401E-2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8" customFormat="1" ht="31.5" x14ac:dyDescent="0.25">
      <c r="A32" s="171" t="s">
        <v>157</v>
      </c>
      <c r="B32" s="163" t="s">
        <v>156</v>
      </c>
      <c r="C32" s="185">
        <v>3.179190136586834</v>
      </c>
      <c r="D32" s="185">
        <v>3.3650438210304889</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8" customFormat="1" x14ac:dyDescent="0.25">
      <c r="A33" s="171" t="s">
        <v>155</v>
      </c>
      <c r="B33" s="163" t="s">
        <v>154</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8" customFormat="1" x14ac:dyDescent="0.25">
      <c r="A34" s="171" t="s">
        <v>153</v>
      </c>
      <c r="B34" s="163" t="s">
        <v>152</v>
      </c>
      <c r="C34" s="185">
        <v>0.18682835753729568</v>
      </c>
      <c r="D34" s="185">
        <v>0.19771502423002357</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8" customFormat="1" ht="31.5" x14ac:dyDescent="0.25">
      <c r="A35" s="171" t="s">
        <v>63</v>
      </c>
      <c r="B35" s="172" t="s">
        <v>151</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8" customFormat="1" ht="31.5" x14ac:dyDescent="0.25">
      <c r="A36" s="173" t="s">
        <v>150</v>
      </c>
      <c r="B36" s="163" t="s">
        <v>481</v>
      </c>
      <c r="C36" s="185"/>
      <c r="D36" s="185"/>
      <c r="E36" s="185"/>
      <c r="F36" s="185"/>
      <c r="G36" s="185">
        <v>0</v>
      </c>
      <c r="H36" s="185">
        <v>0</v>
      </c>
      <c r="I36" s="206" t="s">
        <v>561</v>
      </c>
      <c r="J36" s="185">
        <v>0</v>
      </c>
      <c r="K36" s="185" t="s">
        <v>561</v>
      </c>
      <c r="L36" s="185">
        <v>0</v>
      </c>
      <c r="M36" s="206" t="s">
        <v>561</v>
      </c>
      <c r="N36" s="185">
        <v>0</v>
      </c>
      <c r="O36" s="185" t="s">
        <v>561</v>
      </c>
      <c r="P36" s="185">
        <v>0</v>
      </c>
      <c r="Q36" s="206" t="s">
        <v>561</v>
      </c>
      <c r="R36" s="185">
        <v>0</v>
      </c>
      <c r="S36" s="185" t="s">
        <v>561</v>
      </c>
      <c r="T36" s="185">
        <v>0</v>
      </c>
      <c r="U36" s="206" t="s">
        <v>561</v>
      </c>
      <c r="V36" s="185">
        <v>0</v>
      </c>
      <c r="W36" s="185" t="s">
        <v>561</v>
      </c>
      <c r="X36" s="185">
        <v>0</v>
      </c>
      <c r="Y36" s="206" t="s">
        <v>561</v>
      </c>
      <c r="Z36" s="185" t="s">
        <v>556</v>
      </c>
      <c r="AA36" s="185" t="s">
        <v>556</v>
      </c>
      <c r="AB36" s="185">
        <v>0</v>
      </c>
      <c r="AC36" s="185">
        <v>0</v>
      </c>
    </row>
    <row r="37" spans="1:29" s="168" customFormat="1" x14ac:dyDescent="0.25">
      <c r="A37" s="173" t="s">
        <v>149</v>
      </c>
      <c r="B37" s="175" t="s">
        <v>139</v>
      </c>
      <c r="C37" s="185"/>
      <c r="D37" s="185"/>
      <c r="E37" s="185"/>
      <c r="F37" s="185"/>
      <c r="G37" s="185">
        <v>0</v>
      </c>
      <c r="H37" s="185">
        <v>0</v>
      </c>
      <c r="I37" s="206" t="s">
        <v>561</v>
      </c>
      <c r="J37" s="185">
        <v>0</v>
      </c>
      <c r="K37" s="185" t="s">
        <v>561</v>
      </c>
      <c r="L37" s="185">
        <v>0</v>
      </c>
      <c r="M37" s="206" t="s">
        <v>561</v>
      </c>
      <c r="N37" s="185">
        <v>0</v>
      </c>
      <c r="O37" s="185" t="s">
        <v>561</v>
      </c>
      <c r="P37" s="185">
        <v>0</v>
      </c>
      <c r="Q37" s="206" t="s">
        <v>561</v>
      </c>
      <c r="R37" s="185">
        <v>0</v>
      </c>
      <c r="S37" s="185" t="s">
        <v>561</v>
      </c>
      <c r="T37" s="185">
        <v>0</v>
      </c>
      <c r="U37" s="206" t="s">
        <v>561</v>
      </c>
      <c r="V37" s="185">
        <v>0</v>
      </c>
      <c r="W37" s="185" t="s">
        <v>561</v>
      </c>
      <c r="X37" s="185">
        <v>0</v>
      </c>
      <c r="Y37" s="206" t="s">
        <v>561</v>
      </c>
      <c r="Z37" s="185" t="s">
        <v>556</v>
      </c>
      <c r="AA37" s="185" t="s">
        <v>556</v>
      </c>
      <c r="AB37" s="185">
        <v>0</v>
      </c>
      <c r="AC37" s="185">
        <v>0</v>
      </c>
    </row>
    <row r="38" spans="1:29" s="168" customFormat="1" x14ac:dyDescent="0.25">
      <c r="A38" s="173" t="s">
        <v>148</v>
      </c>
      <c r="B38" s="175" t="s">
        <v>520</v>
      </c>
      <c r="C38" s="185"/>
      <c r="D38" s="185"/>
      <c r="E38" s="185"/>
      <c r="F38" s="185"/>
      <c r="G38" s="185">
        <v>0</v>
      </c>
      <c r="H38" s="185">
        <v>0</v>
      </c>
      <c r="I38" s="206" t="s">
        <v>561</v>
      </c>
      <c r="J38" s="185">
        <v>0</v>
      </c>
      <c r="K38" s="185" t="s">
        <v>561</v>
      </c>
      <c r="L38" s="185">
        <v>0</v>
      </c>
      <c r="M38" s="206" t="s">
        <v>561</v>
      </c>
      <c r="N38" s="185">
        <v>0</v>
      </c>
      <c r="O38" s="185" t="s">
        <v>561</v>
      </c>
      <c r="P38" s="185">
        <v>0</v>
      </c>
      <c r="Q38" s="206" t="s">
        <v>561</v>
      </c>
      <c r="R38" s="185">
        <v>0</v>
      </c>
      <c r="S38" s="185" t="s">
        <v>561</v>
      </c>
      <c r="T38" s="185">
        <v>0</v>
      </c>
      <c r="U38" s="206" t="s">
        <v>561</v>
      </c>
      <c r="V38" s="185">
        <v>0</v>
      </c>
      <c r="W38" s="185" t="s">
        <v>561</v>
      </c>
      <c r="X38" s="185">
        <v>0</v>
      </c>
      <c r="Y38" s="206" t="s">
        <v>561</v>
      </c>
      <c r="Z38" s="185" t="s">
        <v>556</v>
      </c>
      <c r="AA38" s="185" t="s">
        <v>556</v>
      </c>
      <c r="AB38" s="185">
        <v>0</v>
      </c>
      <c r="AC38" s="185">
        <v>0</v>
      </c>
    </row>
    <row r="39" spans="1:29" s="168" customFormat="1" x14ac:dyDescent="0.25">
      <c r="A39" s="173" t="s">
        <v>147</v>
      </c>
      <c r="B39" s="163" t="s">
        <v>483</v>
      </c>
      <c r="C39" s="185"/>
      <c r="D39" s="185"/>
      <c r="E39" s="185"/>
      <c r="F39" s="185"/>
      <c r="G39" s="185">
        <v>0</v>
      </c>
      <c r="H39" s="185">
        <v>0</v>
      </c>
      <c r="I39" s="206" t="s">
        <v>561</v>
      </c>
      <c r="J39" s="185">
        <v>0</v>
      </c>
      <c r="K39" s="185" t="s">
        <v>561</v>
      </c>
      <c r="L39" s="185">
        <v>0</v>
      </c>
      <c r="M39" s="206" t="s">
        <v>561</v>
      </c>
      <c r="N39" s="185">
        <v>0</v>
      </c>
      <c r="O39" s="185" t="s">
        <v>561</v>
      </c>
      <c r="P39" s="185">
        <v>0</v>
      </c>
      <c r="Q39" s="206" t="s">
        <v>561</v>
      </c>
      <c r="R39" s="185">
        <v>0</v>
      </c>
      <c r="S39" s="185" t="s">
        <v>561</v>
      </c>
      <c r="T39" s="185">
        <v>0</v>
      </c>
      <c r="U39" s="206" t="s">
        <v>561</v>
      </c>
      <c r="V39" s="185">
        <v>0</v>
      </c>
      <c r="W39" s="185" t="s">
        <v>561</v>
      </c>
      <c r="X39" s="185">
        <v>0</v>
      </c>
      <c r="Y39" s="206" t="s">
        <v>561</v>
      </c>
      <c r="Z39" s="185" t="s">
        <v>556</v>
      </c>
      <c r="AA39" s="185" t="s">
        <v>556</v>
      </c>
      <c r="AB39" s="185">
        <v>0</v>
      </c>
      <c r="AC39" s="185">
        <v>0</v>
      </c>
    </row>
    <row r="40" spans="1:29" s="168" customFormat="1" x14ac:dyDescent="0.25">
      <c r="A40" s="173" t="s">
        <v>146</v>
      </c>
      <c r="B40" s="163" t="s">
        <v>484</v>
      </c>
      <c r="C40" s="185"/>
      <c r="D40" s="185"/>
      <c r="E40" s="185"/>
      <c r="F40" s="185"/>
      <c r="G40" s="185">
        <v>0</v>
      </c>
      <c r="H40" s="185">
        <v>0</v>
      </c>
      <c r="I40" s="206" t="s">
        <v>561</v>
      </c>
      <c r="J40" s="185">
        <v>0</v>
      </c>
      <c r="K40" s="185" t="s">
        <v>561</v>
      </c>
      <c r="L40" s="185">
        <v>0</v>
      </c>
      <c r="M40" s="206" t="s">
        <v>561</v>
      </c>
      <c r="N40" s="185">
        <v>0</v>
      </c>
      <c r="O40" s="185" t="s">
        <v>561</v>
      </c>
      <c r="P40" s="185">
        <v>0</v>
      </c>
      <c r="Q40" s="206" t="s">
        <v>561</v>
      </c>
      <c r="R40" s="185">
        <v>0</v>
      </c>
      <c r="S40" s="185" t="s">
        <v>561</v>
      </c>
      <c r="T40" s="185">
        <v>0</v>
      </c>
      <c r="U40" s="206" t="s">
        <v>561</v>
      </c>
      <c r="V40" s="185">
        <v>0</v>
      </c>
      <c r="W40" s="185" t="s">
        <v>561</v>
      </c>
      <c r="X40" s="185">
        <v>0</v>
      </c>
      <c r="Y40" s="206" t="s">
        <v>561</v>
      </c>
      <c r="Z40" s="185" t="s">
        <v>556</v>
      </c>
      <c r="AA40" s="185" t="s">
        <v>556</v>
      </c>
      <c r="AB40" s="185">
        <v>0</v>
      </c>
      <c r="AC40" s="185">
        <v>0</v>
      </c>
    </row>
    <row r="41" spans="1:29" s="168" customFormat="1" x14ac:dyDescent="0.25">
      <c r="A41" s="173" t="s">
        <v>145</v>
      </c>
      <c r="B41" s="163" t="s">
        <v>485</v>
      </c>
      <c r="C41" s="185"/>
      <c r="D41" s="185"/>
      <c r="E41" s="185"/>
      <c r="F41" s="185"/>
      <c r="G41" s="185">
        <v>0</v>
      </c>
      <c r="H41" s="185">
        <v>0</v>
      </c>
      <c r="I41" s="206" t="s">
        <v>561</v>
      </c>
      <c r="J41" s="185">
        <v>0</v>
      </c>
      <c r="K41" s="185" t="s">
        <v>561</v>
      </c>
      <c r="L41" s="185">
        <v>0</v>
      </c>
      <c r="M41" s="206" t="s">
        <v>561</v>
      </c>
      <c r="N41" s="185">
        <v>0</v>
      </c>
      <c r="O41" s="185" t="s">
        <v>561</v>
      </c>
      <c r="P41" s="185">
        <v>0</v>
      </c>
      <c r="Q41" s="206" t="s">
        <v>561</v>
      </c>
      <c r="R41" s="185">
        <v>0</v>
      </c>
      <c r="S41" s="185" t="s">
        <v>561</v>
      </c>
      <c r="T41" s="185">
        <v>0</v>
      </c>
      <c r="U41" s="206" t="s">
        <v>561</v>
      </c>
      <c r="V41" s="185">
        <v>0</v>
      </c>
      <c r="W41" s="185" t="s">
        <v>561</v>
      </c>
      <c r="X41" s="185">
        <v>0</v>
      </c>
      <c r="Y41" s="206" t="s">
        <v>561</v>
      </c>
      <c r="Z41" s="185" t="s">
        <v>556</v>
      </c>
      <c r="AA41" s="185" t="s">
        <v>556</v>
      </c>
      <c r="AB41" s="185">
        <v>0</v>
      </c>
      <c r="AC41" s="185">
        <v>0</v>
      </c>
    </row>
    <row r="42" spans="1:29" s="168" customFormat="1" x14ac:dyDescent="0.25">
      <c r="A42" s="173" t="s">
        <v>144</v>
      </c>
      <c r="B42" s="163" t="s">
        <v>486</v>
      </c>
      <c r="C42" s="185"/>
      <c r="D42" s="185"/>
      <c r="E42" s="185"/>
      <c r="F42" s="185"/>
      <c r="G42" s="185">
        <v>0</v>
      </c>
      <c r="H42" s="185">
        <v>0</v>
      </c>
      <c r="I42" s="206" t="s">
        <v>561</v>
      </c>
      <c r="J42" s="185">
        <v>0</v>
      </c>
      <c r="K42" s="185" t="s">
        <v>561</v>
      </c>
      <c r="L42" s="185">
        <v>0</v>
      </c>
      <c r="M42" s="206" t="s">
        <v>561</v>
      </c>
      <c r="N42" s="185">
        <v>0</v>
      </c>
      <c r="O42" s="185" t="s">
        <v>561</v>
      </c>
      <c r="P42" s="185">
        <v>0</v>
      </c>
      <c r="Q42" s="206" t="s">
        <v>561</v>
      </c>
      <c r="R42" s="185">
        <v>0</v>
      </c>
      <c r="S42" s="185" t="s">
        <v>561</v>
      </c>
      <c r="T42" s="185">
        <v>0</v>
      </c>
      <c r="U42" s="206" t="s">
        <v>561</v>
      </c>
      <c r="V42" s="185">
        <v>0</v>
      </c>
      <c r="W42" s="185" t="s">
        <v>561</v>
      </c>
      <c r="X42" s="185">
        <v>0</v>
      </c>
      <c r="Y42" s="206" t="s">
        <v>561</v>
      </c>
      <c r="Z42" s="185" t="s">
        <v>556</v>
      </c>
      <c r="AA42" s="185" t="s">
        <v>556</v>
      </c>
      <c r="AB42" s="185">
        <v>0</v>
      </c>
      <c r="AC42" s="185">
        <v>0</v>
      </c>
    </row>
    <row r="43" spans="1:29" s="168" customFormat="1" x14ac:dyDescent="0.25">
      <c r="A43" s="173" t="s">
        <v>487</v>
      </c>
      <c r="B43" s="163" t="s">
        <v>488</v>
      </c>
      <c r="C43" s="185"/>
      <c r="D43" s="185"/>
      <c r="E43" s="185"/>
      <c r="F43" s="185"/>
      <c r="G43" s="185">
        <v>0</v>
      </c>
      <c r="H43" s="185">
        <v>0</v>
      </c>
      <c r="I43" s="206" t="s">
        <v>561</v>
      </c>
      <c r="J43" s="185">
        <v>0</v>
      </c>
      <c r="K43" s="185" t="s">
        <v>561</v>
      </c>
      <c r="L43" s="185">
        <v>0</v>
      </c>
      <c r="M43" s="206" t="s">
        <v>561</v>
      </c>
      <c r="N43" s="185">
        <v>0</v>
      </c>
      <c r="O43" s="185" t="s">
        <v>561</v>
      </c>
      <c r="P43" s="185">
        <v>0</v>
      </c>
      <c r="Q43" s="206" t="s">
        <v>561</v>
      </c>
      <c r="R43" s="185">
        <v>0</v>
      </c>
      <c r="S43" s="185" t="s">
        <v>561</v>
      </c>
      <c r="T43" s="185">
        <v>0</v>
      </c>
      <c r="U43" s="206" t="s">
        <v>561</v>
      </c>
      <c r="V43" s="185">
        <v>0</v>
      </c>
      <c r="W43" s="185" t="s">
        <v>561</v>
      </c>
      <c r="X43" s="185">
        <v>0</v>
      </c>
      <c r="Y43" s="206" t="s">
        <v>561</v>
      </c>
      <c r="Z43" s="185" t="s">
        <v>556</v>
      </c>
      <c r="AA43" s="185" t="s">
        <v>556</v>
      </c>
      <c r="AB43" s="185">
        <v>0</v>
      </c>
      <c r="AC43" s="185">
        <v>0</v>
      </c>
    </row>
    <row r="44" spans="1:29" s="168" customFormat="1" x14ac:dyDescent="0.25">
      <c r="A44" s="173" t="s">
        <v>489</v>
      </c>
      <c r="B44" s="163" t="s">
        <v>490</v>
      </c>
      <c r="C44" s="185"/>
      <c r="D44" s="185"/>
      <c r="E44" s="185"/>
      <c r="F44" s="185"/>
      <c r="G44" s="185">
        <v>0</v>
      </c>
      <c r="H44" s="185">
        <v>0</v>
      </c>
      <c r="I44" s="206" t="s">
        <v>561</v>
      </c>
      <c r="J44" s="185">
        <v>0</v>
      </c>
      <c r="K44" s="185" t="s">
        <v>561</v>
      </c>
      <c r="L44" s="185">
        <v>0</v>
      </c>
      <c r="M44" s="206" t="s">
        <v>561</v>
      </c>
      <c r="N44" s="185">
        <v>0</v>
      </c>
      <c r="O44" s="185" t="s">
        <v>561</v>
      </c>
      <c r="P44" s="185">
        <v>0</v>
      </c>
      <c r="Q44" s="206" t="s">
        <v>561</v>
      </c>
      <c r="R44" s="185">
        <v>0</v>
      </c>
      <c r="S44" s="185" t="s">
        <v>561</v>
      </c>
      <c r="T44" s="185">
        <v>0</v>
      </c>
      <c r="U44" s="206" t="s">
        <v>561</v>
      </c>
      <c r="V44" s="185">
        <v>0</v>
      </c>
      <c r="W44" s="185" t="s">
        <v>561</v>
      </c>
      <c r="X44" s="185">
        <v>0</v>
      </c>
      <c r="Y44" s="206" t="s">
        <v>561</v>
      </c>
      <c r="Z44" s="185" t="s">
        <v>556</v>
      </c>
      <c r="AA44" s="185" t="s">
        <v>556</v>
      </c>
      <c r="AB44" s="185">
        <v>0</v>
      </c>
      <c r="AC44" s="185">
        <v>0</v>
      </c>
    </row>
    <row r="45" spans="1:29" s="168" customFormat="1" x14ac:dyDescent="0.25">
      <c r="A45" s="173" t="s">
        <v>491</v>
      </c>
      <c r="B45" s="163" t="s">
        <v>492</v>
      </c>
      <c r="C45" s="185"/>
      <c r="D45" s="185"/>
      <c r="E45" s="185"/>
      <c r="F45" s="185"/>
      <c r="G45" s="185">
        <v>0</v>
      </c>
      <c r="H45" s="185">
        <v>0</v>
      </c>
      <c r="I45" s="206" t="s">
        <v>561</v>
      </c>
      <c r="J45" s="185">
        <v>0</v>
      </c>
      <c r="K45" s="185" t="s">
        <v>561</v>
      </c>
      <c r="L45" s="185">
        <v>0</v>
      </c>
      <c r="M45" s="206" t="s">
        <v>561</v>
      </c>
      <c r="N45" s="185">
        <v>0</v>
      </c>
      <c r="O45" s="185" t="s">
        <v>561</v>
      </c>
      <c r="P45" s="185">
        <v>0</v>
      </c>
      <c r="Q45" s="206" t="s">
        <v>561</v>
      </c>
      <c r="R45" s="185">
        <v>0</v>
      </c>
      <c r="S45" s="185" t="s">
        <v>561</v>
      </c>
      <c r="T45" s="185">
        <v>0</v>
      </c>
      <c r="U45" s="206" t="s">
        <v>561</v>
      </c>
      <c r="V45" s="185">
        <v>0</v>
      </c>
      <c r="W45" s="185" t="s">
        <v>561</v>
      </c>
      <c r="X45" s="185">
        <v>0</v>
      </c>
      <c r="Y45" s="206" t="s">
        <v>561</v>
      </c>
      <c r="Z45" s="185" t="s">
        <v>556</v>
      </c>
      <c r="AA45" s="185" t="s">
        <v>556</v>
      </c>
      <c r="AB45" s="185">
        <v>0</v>
      </c>
      <c r="AC45" s="185">
        <v>0</v>
      </c>
    </row>
    <row r="46" spans="1:29" s="168" customFormat="1" x14ac:dyDescent="0.25">
      <c r="A46" s="173" t="s">
        <v>493</v>
      </c>
      <c r="B46" s="163" t="s">
        <v>494</v>
      </c>
      <c r="C46" s="185"/>
      <c r="D46" s="185"/>
      <c r="E46" s="185"/>
      <c r="F46" s="185"/>
      <c r="G46" s="185">
        <v>0</v>
      </c>
      <c r="H46" s="185">
        <v>0</v>
      </c>
      <c r="I46" s="206" t="s">
        <v>561</v>
      </c>
      <c r="J46" s="185">
        <v>0</v>
      </c>
      <c r="K46" s="185" t="s">
        <v>561</v>
      </c>
      <c r="L46" s="185">
        <v>0</v>
      </c>
      <c r="M46" s="206" t="s">
        <v>561</v>
      </c>
      <c r="N46" s="185">
        <v>0</v>
      </c>
      <c r="O46" s="185" t="s">
        <v>561</v>
      </c>
      <c r="P46" s="185">
        <v>0</v>
      </c>
      <c r="Q46" s="206" t="s">
        <v>561</v>
      </c>
      <c r="R46" s="185">
        <v>0</v>
      </c>
      <c r="S46" s="185" t="s">
        <v>561</v>
      </c>
      <c r="T46" s="185">
        <v>0</v>
      </c>
      <c r="U46" s="206" t="s">
        <v>561</v>
      </c>
      <c r="V46" s="185">
        <v>0</v>
      </c>
      <c r="W46" s="185" t="s">
        <v>561</v>
      </c>
      <c r="X46" s="185">
        <v>0</v>
      </c>
      <c r="Y46" s="206" t="s">
        <v>561</v>
      </c>
      <c r="Z46" s="185" t="s">
        <v>556</v>
      </c>
      <c r="AA46" s="185" t="s">
        <v>556</v>
      </c>
      <c r="AB46" s="185">
        <v>0</v>
      </c>
      <c r="AC46" s="185">
        <v>0</v>
      </c>
    </row>
    <row r="47" spans="1:29" s="168" customFormat="1" x14ac:dyDescent="0.25">
      <c r="A47" s="171" t="s">
        <v>62</v>
      </c>
      <c r="B47" s="172" t="s">
        <v>143</v>
      </c>
      <c r="C47" s="185"/>
      <c r="D47" s="185"/>
      <c r="E47" s="185"/>
      <c r="F47" s="185"/>
      <c r="G47" s="185"/>
      <c r="H47" s="185"/>
      <c r="I47" s="185"/>
      <c r="J47" s="185"/>
      <c r="K47" s="185"/>
      <c r="L47" s="185"/>
      <c r="M47" s="185"/>
      <c r="N47" s="185"/>
      <c r="O47" s="185"/>
      <c r="P47" s="185"/>
      <c r="Q47" s="185"/>
      <c r="R47" s="185"/>
      <c r="S47" s="206"/>
      <c r="T47" s="185"/>
      <c r="U47" s="185"/>
      <c r="V47" s="185"/>
      <c r="W47" s="185"/>
      <c r="X47" s="185"/>
      <c r="Y47" s="185"/>
      <c r="Z47" s="185"/>
      <c r="AA47" s="185"/>
      <c r="AB47" s="185"/>
      <c r="AC47" s="185"/>
    </row>
    <row r="48" spans="1:29" s="168" customFormat="1" ht="31.5" x14ac:dyDescent="0.25">
      <c r="A48" s="173" t="s">
        <v>142</v>
      </c>
      <c r="B48" s="163" t="s">
        <v>481</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556</v>
      </c>
      <c r="AA48" s="185"/>
      <c r="AB48" s="185">
        <v>0</v>
      </c>
      <c r="AC48" s="185">
        <v>0</v>
      </c>
    </row>
    <row r="49" spans="1:29" s="168" customFormat="1" x14ac:dyDescent="0.25">
      <c r="A49" s="173" t="s">
        <v>141</v>
      </c>
      <c r="B49" s="175" t="s">
        <v>139</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556</v>
      </c>
      <c r="AA49" s="185"/>
      <c r="AB49" s="185">
        <v>0</v>
      </c>
      <c r="AC49" s="185">
        <v>0</v>
      </c>
    </row>
    <row r="50" spans="1:29" s="168" customFormat="1" ht="31.5" x14ac:dyDescent="0.25">
      <c r="A50" s="173" t="s">
        <v>140</v>
      </c>
      <c r="B50" s="175" t="s">
        <v>137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556</v>
      </c>
      <c r="AA50" s="185"/>
      <c r="AB50" s="185">
        <v>0</v>
      </c>
      <c r="AC50" s="185">
        <v>0</v>
      </c>
    </row>
    <row r="51" spans="1:29" s="168" customFormat="1" ht="35.25" customHeight="1" x14ac:dyDescent="0.25">
      <c r="A51" s="173" t="s">
        <v>138</v>
      </c>
      <c r="B51" s="163" t="s">
        <v>135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556</v>
      </c>
      <c r="AA51" s="185"/>
      <c r="AB51" s="185">
        <v>0</v>
      </c>
      <c r="AC51" s="185">
        <v>0</v>
      </c>
    </row>
    <row r="52" spans="1:29" s="168" customFormat="1" x14ac:dyDescent="0.25">
      <c r="A52" s="173" t="s">
        <v>136</v>
      </c>
      <c r="B52" s="163" t="s">
        <v>133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556</v>
      </c>
      <c r="AA52" s="185"/>
      <c r="AB52" s="185">
        <v>0</v>
      </c>
      <c r="AC52" s="185">
        <v>0</v>
      </c>
    </row>
    <row r="53" spans="1:29" s="168" customFormat="1" x14ac:dyDescent="0.25">
      <c r="A53" s="173" t="s">
        <v>134</v>
      </c>
      <c r="B53" s="163" t="s">
        <v>483</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556</v>
      </c>
      <c r="AA53" s="185"/>
      <c r="AB53" s="185">
        <v>0</v>
      </c>
      <c r="AC53" s="185">
        <v>0</v>
      </c>
    </row>
    <row r="54" spans="1:29" s="168" customFormat="1" x14ac:dyDescent="0.25">
      <c r="A54" s="173" t="s">
        <v>132</v>
      </c>
      <c r="B54" s="163" t="s">
        <v>484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556</v>
      </c>
      <c r="AA54" s="185"/>
      <c r="AB54" s="185">
        <v>0</v>
      </c>
      <c r="AC54" s="185">
        <v>0</v>
      </c>
    </row>
    <row r="55" spans="1:29" s="168" customFormat="1" x14ac:dyDescent="0.25">
      <c r="A55" s="173" t="s">
        <v>495</v>
      </c>
      <c r="B55" s="163" t="s">
        <v>485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556</v>
      </c>
      <c r="AA55" s="185"/>
      <c r="AB55" s="185">
        <v>0</v>
      </c>
      <c r="AC55" s="185">
        <v>0</v>
      </c>
    </row>
    <row r="56" spans="1:29" s="168" customFormat="1" x14ac:dyDescent="0.25">
      <c r="A56" s="173" t="s">
        <v>496</v>
      </c>
      <c r="B56" s="163" t="s">
        <v>486</v>
      </c>
      <c r="C56" s="185">
        <v>11.6</v>
      </c>
      <c r="D56" s="185">
        <v>11.6</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556</v>
      </c>
      <c r="AA56" s="185"/>
      <c r="AB56" s="185">
        <v>0</v>
      </c>
      <c r="AC56" s="185">
        <v>0</v>
      </c>
    </row>
    <row r="57" spans="1:29" s="168" customFormat="1" x14ac:dyDescent="0.25">
      <c r="A57" s="173" t="s">
        <v>497</v>
      </c>
      <c r="B57" s="163" t="s">
        <v>488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556</v>
      </c>
      <c r="AA57" s="185"/>
      <c r="AB57" s="185">
        <v>0</v>
      </c>
      <c r="AC57" s="185">
        <v>0</v>
      </c>
    </row>
    <row r="58" spans="1:29" s="168" customFormat="1" ht="36.75" customHeight="1" x14ac:dyDescent="0.25">
      <c r="A58" s="173" t="s">
        <v>498</v>
      </c>
      <c r="B58" s="163" t="s">
        <v>490</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556</v>
      </c>
      <c r="AA58" s="185"/>
      <c r="AB58" s="185">
        <v>0</v>
      </c>
      <c r="AC58" s="185">
        <v>0</v>
      </c>
    </row>
    <row r="59" spans="1:29" s="168" customFormat="1" x14ac:dyDescent="0.25">
      <c r="A59" s="173" t="s">
        <v>499</v>
      </c>
      <c r="B59" s="163" t="s">
        <v>492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556</v>
      </c>
      <c r="AA59" s="185"/>
      <c r="AB59" s="185">
        <v>0</v>
      </c>
      <c r="AC59" s="185">
        <v>0</v>
      </c>
    </row>
    <row r="60" spans="1:29" s="168" customFormat="1" x14ac:dyDescent="0.25">
      <c r="A60" s="173" t="s">
        <v>500</v>
      </c>
      <c r="B60" s="163" t="s">
        <v>494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556</v>
      </c>
      <c r="AA60" s="185"/>
      <c r="AB60" s="185">
        <v>0</v>
      </c>
      <c r="AC60" s="185">
        <v>0</v>
      </c>
    </row>
    <row r="61" spans="1:29" s="168" customFormat="1" ht="31.5" x14ac:dyDescent="0.25">
      <c r="A61" s="171" t="s">
        <v>60</v>
      </c>
      <c r="B61" s="172" t="s">
        <v>131</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8" customFormat="1" x14ac:dyDescent="0.25">
      <c r="A62" s="173" t="s">
        <v>130</v>
      </c>
      <c r="B62" s="163" t="s">
        <v>129</v>
      </c>
      <c r="C62" s="185">
        <v>3.3755759312521776</v>
      </c>
      <c r="D62" s="185">
        <v>3.5728925424879665</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t="s">
        <v>556</v>
      </c>
      <c r="AA62" s="185"/>
      <c r="AB62" s="185">
        <v>0</v>
      </c>
      <c r="AC62" s="185">
        <v>0</v>
      </c>
    </row>
    <row r="63" spans="1:29" s="168" customFormat="1" x14ac:dyDescent="0.25">
      <c r="A63" s="173" t="s">
        <v>128</v>
      </c>
      <c r="B63" s="175" t="s">
        <v>121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556</v>
      </c>
      <c r="AA63" s="185"/>
      <c r="AB63" s="185">
        <v>0</v>
      </c>
      <c r="AC63" s="185">
        <v>0</v>
      </c>
    </row>
    <row r="64" spans="1:29" s="168" customFormat="1" x14ac:dyDescent="0.25">
      <c r="A64" s="173" t="s">
        <v>127</v>
      </c>
      <c r="B64" s="163" t="s">
        <v>120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556</v>
      </c>
      <c r="AA64" s="185"/>
      <c r="AB64" s="185">
        <v>0</v>
      </c>
      <c r="AC64" s="185">
        <v>0</v>
      </c>
    </row>
    <row r="65" spans="1:29" x14ac:dyDescent="0.25">
      <c r="A65" s="173" t="s">
        <v>126</v>
      </c>
      <c r="B65" s="175" t="s">
        <v>119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556</v>
      </c>
      <c r="AA65" s="185"/>
      <c r="AB65" s="185">
        <v>0</v>
      </c>
      <c r="AC65" s="185">
        <v>0</v>
      </c>
    </row>
    <row r="66" spans="1:29" ht="54" customHeight="1" x14ac:dyDescent="0.25">
      <c r="A66" s="173" t="s">
        <v>125</v>
      </c>
      <c r="B66" s="175" t="s">
        <v>122</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556</v>
      </c>
      <c r="AA66" s="185"/>
      <c r="AB66" s="185">
        <v>0</v>
      </c>
      <c r="AC66" s="185">
        <v>0</v>
      </c>
    </row>
    <row r="67" spans="1:29" x14ac:dyDescent="0.25">
      <c r="A67" s="173" t="s">
        <v>124</v>
      </c>
      <c r="B67" s="175"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556</v>
      </c>
      <c r="AA67" s="185"/>
      <c r="AB67" s="185">
        <v>0</v>
      </c>
      <c r="AC67" s="185">
        <v>0</v>
      </c>
    </row>
    <row r="68" spans="1:29" ht="50.25" customHeight="1" x14ac:dyDescent="0.25">
      <c r="A68" s="173" t="s">
        <v>502</v>
      </c>
      <c r="B68" s="175" t="s">
        <v>503</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556</v>
      </c>
      <c r="AA68" s="185"/>
      <c r="AB68" s="185">
        <v>0</v>
      </c>
      <c r="AC68" s="185">
        <v>0</v>
      </c>
    </row>
    <row r="69" spans="1:29" x14ac:dyDescent="0.25">
      <c r="A69" s="173" t="s">
        <v>504</v>
      </c>
      <c r="B69" s="175" t="s">
        <v>505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556</v>
      </c>
      <c r="AA69" s="185"/>
      <c r="AB69" s="185">
        <v>0</v>
      </c>
      <c r="AC69" s="185">
        <v>0</v>
      </c>
    </row>
    <row r="70" spans="1:29" ht="36.75" customHeight="1" x14ac:dyDescent="0.25">
      <c r="A70" s="173" t="s">
        <v>506</v>
      </c>
      <c r="B70" s="175" t="s">
        <v>507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556</v>
      </c>
      <c r="AA70" s="185"/>
      <c r="AB70" s="185">
        <v>0</v>
      </c>
      <c r="AC70" s="185">
        <v>0</v>
      </c>
    </row>
    <row r="71" spans="1:29" x14ac:dyDescent="0.25">
      <c r="A71" s="173" t="s">
        <v>508</v>
      </c>
      <c r="B71" s="175" t="s">
        <v>509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556</v>
      </c>
      <c r="AA71" s="185"/>
      <c r="AB71" s="185">
        <v>0</v>
      </c>
      <c r="AC71" s="185">
        <v>0</v>
      </c>
    </row>
    <row r="72" spans="1:29" ht="51" customHeight="1" x14ac:dyDescent="0.25">
      <c r="A72" s="173" t="s">
        <v>510</v>
      </c>
      <c r="B72" s="175" t="s">
        <v>511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556</v>
      </c>
      <c r="AA72" s="185"/>
      <c r="AB72" s="185">
        <v>0</v>
      </c>
      <c r="AC72" s="185">
        <v>0</v>
      </c>
    </row>
    <row r="73" spans="1:29" ht="32.25" customHeight="1" x14ac:dyDescent="0.25">
      <c r="A73" s="173" t="s">
        <v>512</v>
      </c>
      <c r="B73" s="175" t="s">
        <v>513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556</v>
      </c>
      <c r="AA73" s="185"/>
      <c r="AB73" s="185">
        <v>0</v>
      </c>
      <c r="AC73" s="185">
        <v>0</v>
      </c>
    </row>
    <row r="74" spans="1:29" ht="51.75" customHeight="1" x14ac:dyDescent="0.25">
      <c r="A74" s="171" t="s">
        <v>59</v>
      </c>
      <c r="B74" s="176" t="s">
        <v>218</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556</v>
      </c>
      <c r="AA74" s="185"/>
      <c r="AB74" s="185">
        <v>0</v>
      </c>
      <c r="AC74" s="185">
        <v>0</v>
      </c>
    </row>
    <row r="75" spans="1:29" ht="21.75" customHeight="1" x14ac:dyDescent="0.25">
      <c r="A75" s="171" t="s">
        <v>57</v>
      </c>
      <c r="B75" s="172" t="s">
        <v>123</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3" t="s">
        <v>213</v>
      </c>
      <c r="B76" s="163" t="s">
        <v>481</v>
      </c>
      <c r="C76" s="186"/>
      <c r="D76" s="187"/>
      <c r="E76" s="188"/>
      <c r="F76" s="188"/>
      <c r="G76" s="185">
        <v>0</v>
      </c>
      <c r="H76" s="185">
        <v>0</v>
      </c>
      <c r="I76" s="188"/>
      <c r="J76" s="185">
        <v>0</v>
      </c>
      <c r="K76" s="187"/>
      <c r="L76" s="185">
        <v>0</v>
      </c>
      <c r="M76" s="187"/>
      <c r="N76" s="185">
        <v>0</v>
      </c>
      <c r="O76" s="187"/>
      <c r="P76" s="185">
        <v>0</v>
      </c>
      <c r="Q76" s="187"/>
      <c r="R76" s="185">
        <v>0</v>
      </c>
      <c r="S76" s="187"/>
      <c r="T76" s="185">
        <v>0</v>
      </c>
      <c r="U76" s="187"/>
      <c r="V76" s="185">
        <v>0</v>
      </c>
      <c r="W76" s="187"/>
      <c r="X76" s="185">
        <v>0</v>
      </c>
      <c r="Y76" s="187"/>
      <c r="Z76" s="185" t="s">
        <v>556</v>
      </c>
      <c r="AA76" s="187"/>
      <c r="AB76" s="185">
        <v>0</v>
      </c>
      <c r="AC76" s="185">
        <v>0</v>
      </c>
    </row>
    <row r="77" spans="1:29" ht="18.75" customHeight="1" x14ac:dyDescent="0.25">
      <c r="A77" s="173" t="s">
        <v>214</v>
      </c>
      <c r="B77" s="175" t="s">
        <v>139</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556</v>
      </c>
      <c r="AA77" s="185"/>
      <c r="AB77" s="185">
        <v>0</v>
      </c>
      <c r="AC77" s="185">
        <v>0</v>
      </c>
    </row>
    <row r="78" spans="1:29" x14ac:dyDescent="0.25">
      <c r="A78" s="173" t="s">
        <v>215</v>
      </c>
      <c r="B78" s="175" t="s">
        <v>482</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556</v>
      </c>
      <c r="AA78" s="185"/>
      <c r="AB78" s="185">
        <v>0</v>
      </c>
      <c r="AC78" s="185">
        <v>0</v>
      </c>
    </row>
    <row r="79" spans="1:29" x14ac:dyDescent="0.25">
      <c r="A79" s="173" t="s">
        <v>216</v>
      </c>
      <c r="B79" s="163" t="s">
        <v>483</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556</v>
      </c>
      <c r="AA79" s="185"/>
      <c r="AB79" s="185">
        <v>0</v>
      </c>
      <c r="AC79" s="185">
        <v>0</v>
      </c>
    </row>
    <row r="80" spans="1:29" x14ac:dyDescent="0.25">
      <c r="A80" s="173" t="s">
        <v>217</v>
      </c>
      <c r="B80" s="163" t="s">
        <v>484</v>
      </c>
      <c r="C80" s="186"/>
      <c r="D80" s="187"/>
      <c r="E80" s="188"/>
      <c r="F80" s="188"/>
      <c r="G80" s="185">
        <v>0</v>
      </c>
      <c r="H80" s="185">
        <v>0</v>
      </c>
      <c r="I80" s="188"/>
      <c r="J80" s="185">
        <v>0</v>
      </c>
      <c r="K80" s="187"/>
      <c r="L80" s="185">
        <v>0</v>
      </c>
      <c r="M80" s="187"/>
      <c r="N80" s="185">
        <v>0</v>
      </c>
      <c r="O80" s="187"/>
      <c r="P80" s="185">
        <v>0</v>
      </c>
      <c r="Q80" s="187"/>
      <c r="R80" s="185">
        <v>0</v>
      </c>
      <c r="S80" s="187"/>
      <c r="T80" s="185">
        <v>0</v>
      </c>
      <c r="U80" s="187"/>
      <c r="V80" s="185">
        <v>0</v>
      </c>
      <c r="W80" s="187"/>
      <c r="X80" s="185">
        <v>0</v>
      </c>
      <c r="Y80" s="187"/>
      <c r="Z80" s="185" t="s">
        <v>556</v>
      </c>
      <c r="AA80" s="187"/>
      <c r="AB80" s="185">
        <v>0</v>
      </c>
      <c r="AC80" s="185">
        <v>0</v>
      </c>
    </row>
    <row r="81" spans="1:29" x14ac:dyDescent="0.25">
      <c r="A81" s="173" t="s">
        <v>514</v>
      </c>
      <c r="B81" s="163" t="s">
        <v>485</v>
      </c>
      <c r="C81" s="186"/>
      <c r="D81" s="187"/>
      <c r="E81" s="188"/>
      <c r="F81" s="188"/>
      <c r="G81" s="185">
        <v>0</v>
      </c>
      <c r="H81" s="185">
        <v>0</v>
      </c>
      <c r="I81" s="188"/>
      <c r="J81" s="185">
        <v>0</v>
      </c>
      <c r="K81" s="187"/>
      <c r="L81" s="185">
        <v>0</v>
      </c>
      <c r="M81" s="187"/>
      <c r="N81" s="185">
        <v>0</v>
      </c>
      <c r="O81" s="187"/>
      <c r="P81" s="185">
        <v>0</v>
      </c>
      <c r="Q81" s="187"/>
      <c r="R81" s="185">
        <v>0</v>
      </c>
      <c r="S81" s="187"/>
      <c r="T81" s="185">
        <v>0</v>
      </c>
      <c r="U81" s="187"/>
      <c r="V81" s="185">
        <v>0</v>
      </c>
      <c r="W81" s="187"/>
      <c r="X81" s="185">
        <v>0</v>
      </c>
      <c r="Y81" s="187"/>
      <c r="Z81" s="185" t="s">
        <v>556</v>
      </c>
      <c r="AA81" s="187"/>
      <c r="AB81" s="185">
        <v>0</v>
      </c>
      <c r="AC81" s="185">
        <v>0</v>
      </c>
    </row>
    <row r="82" spans="1:29" x14ac:dyDescent="0.25">
      <c r="A82" s="173" t="s">
        <v>515</v>
      </c>
      <c r="B82" s="163" t="s">
        <v>486</v>
      </c>
      <c r="C82" s="186"/>
      <c r="D82" s="187"/>
      <c r="E82" s="188"/>
      <c r="F82" s="188"/>
      <c r="G82" s="185">
        <v>0</v>
      </c>
      <c r="H82" s="185">
        <v>0</v>
      </c>
      <c r="I82" s="188"/>
      <c r="J82" s="185">
        <v>0</v>
      </c>
      <c r="K82" s="187"/>
      <c r="L82" s="185">
        <v>0</v>
      </c>
      <c r="M82" s="187"/>
      <c r="N82" s="185">
        <v>0</v>
      </c>
      <c r="O82" s="187"/>
      <c r="P82" s="185">
        <v>0</v>
      </c>
      <c r="Q82" s="187"/>
      <c r="R82" s="185">
        <v>0</v>
      </c>
      <c r="S82" s="187"/>
      <c r="T82" s="185">
        <v>0</v>
      </c>
      <c r="U82" s="187"/>
      <c r="V82" s="185">
        <v>0</v>
      </c>
      <c r="W82" s="187"/>
      <c r="X82" s="185">
        <v>0</v>
      </c>
      <c r="Y82" s="187"/>
      <c r="Z82" s="185" t="s">
        <v>556</v>
      </c>
      <c r="AA82" s="187"/>
      <c r="AB82" s="185">
        <v>0</v>
      </c>
      <c r="AC82" s="185">
        <v>0</v>
      </c>
    </row>
    <row r="83" spans="1:29" x14ac:dyDescent="0.25">
      <c r="A83" s="173" t="s">
        <v>516</v>
      </c>
      <c r="B83" s="163" t="s">
        <v>488</v>
      </c>
      <c r="C83" s="186"/>
      <c r="D83" s="187"/>
      <c r="E83" s="188"/>
      <c r="F83" s="188"/>
      <c r="G83" s="185">
        <v>0</v>
      </c>
      <c r="H83" s="185">
        <v>0</v>
      </c>
      <c r="I83" s="188"/>
      <c r="J83" s="185">
        <v>0</v>
      </c>
      <c r="K83" s="187"/>
      <c r="L83" s="185">
        <v>0</v>
      </c>
      <c r="M83" s="187"/>
      <c r="N83" s="185">
        <v>0</v>
      </c>
      <c r="O83" s="187"/>
      <c r="P83" s="185">
        <v>0</v>
      </c>
      <c r="Q83" s="187"/>
      <c r="R83" s="185">
        <v>0</v>
      </c>
      <c r="S83" s="187"/>
      <c r="T83" s="185">
        <v>0</v>
      </c>
      <c r="U83" s="187"/>
      <c r="V83" s="185">
        <v>0</v>
      </c>
      <c r="W83" s="187"/>
      <c r="X83" s="185">
        <v>0</v>
      </c>
      <c r="Y83" s="187"/>
      <c r="Z83" s="185" t="s">
        <v>556</v>
      </c>
      <c r="AA83" s="187"/>
      <c r="AB83" s="185">
        <v>0</v>
      </c>
      <c r="AC83" s="185">
        <v>0</v>
      </c>
    </row>
    <row r="84" spans="1:29" x14ac:dyDescent="0.25">
      <c r="A84" s="173" t="s">
        <v>517</v>
      </c>
      <c r="B84" s="163" t="s">
        <v>490</v>
      </c>
      <c r="C84" s="186"/>
      <c r="D84" s="187"/>
      <c r="E84" s="188"/>
      <c r="F84" s="188"/>
      <c r="G84" s="185">
        <v>0</v>
      </c>
      <c r="H84" s="185">
        <v>0</v>
      </c>
      <c r="I84" s="188"/>
      <c r="J84" s="185">
        <v>0</v>
      </c>
      <c r="K84" s="187"/>
      <c r="L84" s="185">
        <v>0</v>
      </c>
      <c r="M84" s="187"/>
      <c r="N84" s="185">
        <v>0</v>
      </c>
      <c r="O84" s="187"/>
      <c r="P84" s="185">
        <v>0</v>
      </c>
      <c r="Q84" s="187"/>
      <c r="R84" s="185">
        <v>0</v>
      </c>
      <c r="S84" s="187"/>
      <c r="T84" s="185">
        <v>0</v>
      </c>
      <c r="U84" s="187"/>
      <c r="V84" s="185">
        <v>0</v>
      </c>
      <c r="W84" s="187"/>
      <c r="X84" s="185">
        <v>0</v>
      </c>
      <c r="Y84" s="187"/>
      <c r="Z84" s="185" t="s">
        <v>556</v>
      </c>
      <c r="AA84" s="187"/>
      <c r="AB84" s="185">
        <v>0</v>
      </c>
      <c r="AC84" s="185">
        <v>0</v>
      </c>
    </row>
    <row r="85" spans="1:29" x14ac:dyDescent="0.25">
      <c r="A85" s="173" t="s">
        <v>518</v>
      </c>
      <c r="B85" s="163" t="s">
        <v>492</v>
      </c>
      <c r="C85" s="186"/>
      <c r="D85" s="187"/>
      <c r="E85" s="188"/>
      <c r="F85" s="188"/>
      <c r="G85" s="185">
        <v>0</v>
      </c>
      <c r="H85" s="185">
        <v>0</v>
      </c>
      <c r="I85" s="188"/>
      <c r="J85" s="185">
        <v>0</v>
      </c>
      <c r="K85" s="187"/>
      <c r="L85" s="185">
        <v>0</v>
      </c>
      <c r="M85" s="187"/>
      <c r="N85" s="185">
        <v>0</v>
      </c>
      <c r="O85" s="187"/>
      <c r="P85" s="185">
        <v>0</v>
      </c>
      <c r="Q85" s="187"/>
      <c r="R85" s="185">
        <v>0</v>
      </c>
      <c r="S85" s="187"/>
      <c r="T85" s="185">
        <v>0</v>
      </c>
      <c r="U85" s="187"/>
      <c r="V85" s="185">
        <v>0</v>
      </c>
      <c r="W85" s="187"/>
      <c r="X85" s="185">
        <v>0</v>
      </c>
      <c r="Y85" s="187"/>
      <c r="Z85" s="185" t="s">
        <v>556</v>
      </c>
      <c r="AA85" s="187"/>
      <c r="AB85" s="185">
        <v>0</v>
      </c>
      <c r="AC85" s="185">
        <v>0</v>
      </c>
    </row>
    <row r="86" spans="1:29" x14ac:dyDescent="0.25">
      <c r="A86" s="173" t="s">
        <v>519</v>
      </c>
      <c r="B86" s="163" t="s">
        <v>494</v>
      </c>
      <c r="C86" s="189"/>
      <c r="D86" s="187"/>
      <c r="E86" s="188"/>
      <c r="F86" s="188"/>
      <c r="G86" s="185">
        <v>0</v>
      </c>
      <c r="H86" s="185">
        <v>0</v>
      </c>
      <c r="I86" s="188"/>
      <c r="J86" s="185">
        <v>0</v>
      </c>
      <c r="K86" s="187"/>
      <c r="L86" s="185">
        <v>0</v>
      </c>
      <c r="M86" s="187"/>
      <c r="N86" s="185">
        <v>0</v>
      </c>
      <c r="O86" s="187"/>
      <c r="P86" s="185">
        <v>0</v>
      </c>
      <c r="Q86" s="187"/>
      <c r="R86" s="185">
        <v>0</v>
      </c>
      <c r="S86" s="187"/>
      <c r="T86" s="185">
        <v>0</v>
      </c>
      <c r="U86" s="187"/>
      <c r="V86" s="185">
        <v>0</v>
      </c>
      <c r="W86" s="187"/>
      <c r="X86" s="185">
        <v>0</v>
      </c>
      <c r="Y86" s="187"/>
      <c r="Z86" s="185" t="s">
        <v>556</v>
      </c>
      <c r="AA86" s="187"/>
      <c r="AB86" s="185">
        <v>0</v>
      </c>
      <c r="AC86" s="185">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'6.2. Паспорт фин осв ввод'!A11:AC11</f>
        <v>H_TP1100.VL.0035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5" t="str">
        <f>'1. паспорт местоположение'!$A$15</f>
        <v>Реконструкция ВЛ 110 кВ Сургут-Имилор 1, Сургут-Югорская, отп. Подкачка (замена грозотроса 11,6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4" t="s">
        <v>434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445</v>
      </c>
      <c r="F22" s="392"/>
      <c r="G22" s="392"/>
      <c r="H22" s="392"/>
      <c r="I22" s="392"/>
      <c r="J22" s="392"/>
      <c r="K22" s="392"/>
      <c r="L22" s="393"/>
      <c r="M22" s="385" t="s">
        <v>50</v>
      </c>
      <c r="N22" s="385" t="s">
        <v>49</v>
      </c>
      <c r="O22" s="385" t="s">
        <v>48</v>
      </c>
      <c r="P22" s="394" t="s">
        <v>226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122</v>
      </c>
      <c r="G23" s="402" t="s">
        <v>121</v>
      </c>
      <c r="H23" s="402" t="s">
        <v>120</v>
      </c>
      <c r="I23" s="406" t="s">
        <v>358</v>
      </c>
      <c r="J23" s="406" t="s">
        <v>359</v>
      </c>
      <c r="K23" s="406" t="s">
        <v>360</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7" t="s">
        <v>14</v>
      </c>
      <c r="AG24" s="137" t="s">
        <v>13</v>
      </c>
      <c r="AH24" s="138" t="s">
        <v>3</v>
      </c>
      <c r="AI24" s="138" t="s">
        <v>12</v>
      </c>
      <c r="AJ24" s="387"/>
      <c r="AK24" s="387"/>
      <c r="AL24" s="387"/>
      <c r="AM24" s="387"/>
      <c r="AN24" s="387"/>
      <c r="AO24" s="387"/>
      <c r="AP24" s="387"/>
      <c r="AQ24" s="397"/>
      <c r="AR24" s="394"/>
      <c r="AS24" s="394"/>
      <c r="AT24" s="394"/>
      <c r="AU24" s="394"/>
      <c r="AV24" s="39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I24" sqref="I2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409" t="str">
        <f>'1. паспорт местоположение'!$A$5</f>
        <v>Год раскрытия информации: 2024 год</v>
      </c>
      <c r="B5" s="409"/>
      <c r="C5" s="66"/>
      <c r="D5" s="66"/>
      <c r="E5" s="66"/>
      <c r="F5" s="66"/>
      <c r="G5" s="66"/>
      <c r="H5" s="66"/>
    </row>
    <row r="6" spans="1:8" ht="18.75" x14ac:dyDescent="0.3">
      <c r="A6" s="193"/>
      <c r="B6" s="193"/>
      <c r="C6" s="142"/>
      <c r="D6" s="142"/>
      <c r="E6" s="142"/>
      <c r="F6" s="142"/>
      <c r="G6" s="142"/>
      <c r="H6" s="142"/>
    </row>
    <row r="7" spans="1:8" ht="18.75" x14ac:dyDescent="0.25">
      <c r="A7" s="369" t="s">
        <v>10</v>
      </c>
      <c r="B7" s="369"/>
      <c r="C7" s="141"/>
      <c r="D7" s="141"/>
      <c r="E7" s="141"/>
      <c r="F7" s="141"/>
      <c r="G7" s="141"/>
      <c r="H7" s="141"/>
    </row>
    <row r="8" spans="1:8" ht="18.75" x14ac:dyDescent="0.25">
      <c r="A8" s="166"/>
      <c r="B8" s="166"/>
      <c r="C8" s="141"/>
      <c r="D8" s="141"/>
      <c r="E8" s="141"/>
      <c r="F8" s="141"/>
      <c r="G8" s="141"/>
      <c r="H8" s="141"/>
    </row>
    <row r="9" spans="1:8" x14ac:dyDescent="0.25">
      <c r="A9" s="368" t="str">
        <f>'1. паспорт местоположение'!A9:C9</f>
        <v xml:space="preserve"> АО "Россети Тюмень"</v>
      </c>
      <c r="B9" s="367"/>
      <c r="C9" s="139"/>
      <c r="D9" s="139"/>
      <c r="E9" s="139"/>
      <c r="F9" s="139"/>
      <c r="G9" s="139"/>
      <c r="H9" s="139"/>
    </row>
    <row r="10" spans="1:8" x14ac:dyDescent="0.25">
      <c r="A10" s="366" t="s">
        <v>9</v>
      </c>
      <c r="B10" s="366"/>
      <c r="C10" s="140"/>
      <c r="D10" s="140"/>
      <c r="E10" s="140"/>
      <c r="F10" s="140"/>
      <c r="G10" s="140"/>
      <c r="H10" s="140"/>
    </row>
    <row r="11" spans="1:8" ht="18.75" x14ac:dyDescent="0.25">
      <c r="A11" s="166"/>
      <c r="B11" s="166"/>
      <c r="C11" s="141"/>
      <c r="D11" s="141"/>
      <c r="E11" s="141"/>
      <c r="F11" s="141"/>
      <c r="G11" s="141"/>
      <c r="H11" s="141"/>
    </row>
    <row r="12" spans="1:8" ht="30.75" customHeight="1" x14ac:dyDescent="0.25">
      <c r="A12" s="410" t="str">
        <f>'7. Паспорт отчет о закупке'!A12:AV12</f>
        <v>H_TP1100.VL.0035</v>
      </c>
      <c r="B12" s="410"/>
      <c r="C12" s="139"/>
      <c r="D12" s="139"/>
      <c r="E12" s="139"/>
      <c r="F12" s="139"/>
      <c r="G12" s="139"/>
      <c r="H12" s="139"/>
    </row>
    <row r="13" spans="1:8" x14ac:dyDescent="0.25">
      <c r="A13" s="366" t="s">
        <v>8</v>
      </c>
      <c r="B13" s="366"/>
      <c r="C13" s="140"/>
      <c r="D13" s="140"/>
      <c r="E13" s="140"/>
      <c r="F13" s="140"/>
      <c r="G13" s="140"/>
      <c r="H13" s="140"/>
    </row>
    <row r="14" spans="1:8" ht="18.75" x14ac:dyDescent="0.25">
      <c r="A14" s="10"/>
      <c r="B14" s="10"/>
      <c r="C14" s="10"/>
      <c r="D14" s="10"/>
      <c r="E14" s="10"/>
      <c r="F14" s="10"/>
      <c r="G14" s="10"/>
      <c r="H14" s="10"/>
    </row>
    <row r="15" spans="1:8" ht="41.25" customHeight="1" x14ac:dyDescent="0.25">
      <c r="A15" s="414" t="str">
        <f>'1. паспорт местоположение'!$A$15</f>
        <v>Реконструкция ВЛ 110 кВ Сургут-Имилор 1, Сургут-Югорская, отп. Подкачка (замена грозотроса 11,6 км)</v>
      </c>
      <c r="B15" s="415"/>
      <c r="C15" s="139"/>
      <c r="D15" s="139"/>
      <c r="E15" s="139"/>
      <c r="F15" s="139"/>
      <c r="G15" s="139"/>
      <c r="H15" s="139"/>
    </row>
    <row r="16" spans="1:8" x14ac:dyDescent="0.25">
      <c r="A16" s="366" t="s">
        <v>7</v>
      </c>
      <c r="B16" s="366"/>
      <c r="C16" s="140"/>
      <c r="D16" s="140"/>
      <c r="E16" s="140"/>
      <c r="F16" s="140"/>
      <c r="G16" s="140"/>
      <c r="H16" s="140"/>
    </row>
    <row r="17" spans="1:2" x14ac:dyDescent="0.25">
      <c r="B17" s="108"/>
    </row>
    <row r="18" spans="1:2" ht="33.75" customHeight="1" x14ac:dyDescent="0.25">
      <c r="A18" s="416" t="s">
        <v>435</v>
      </c>
      <c r="B18" s="417"/>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4" t="s">
        <v>464</v>
      </c>
    </row>
    <row r="23" spans="1:2" ht="16.5" thickBot="1" x14ac:dyDescent="0.3">
      <c r="A23" s="110" t="s">
        <v>290</v>
      </c>
      <c r="B23" s="112" t="s">
        <v>456</v>
      </c>
    </row>
    <row r="24" spans="1:2" ht="16.5" thickBot="1" x14ac:dyDescent="0.3">
      <c r="A24" s="110" t="s">
        <v>311</v>
      </c>
      <c r="B24" s="112" t="s">
        <v>535</v>
      </c>
    </row>
    <row r="25" spans="1:2" ht="16.5" thickBot="1" x14ac:dyDescent="0.3">
      <c r="A25" s="113" t="s">
        <v>312</v>
      </c>
      <c r="B25" s="111">
        <v>2029</v>
      </c>
    </row>
    <row r="26" spans="1:2" ht="16.5" thickBot="1" x14ac:dyDescent="0.3">
      <c r="A26" s="114" t="s">
        <v>313</v>
      </c>
      <c r="B26" s="115" t="s">
        <v>533</v>
      </c>
    </row>
    <row r="27" spans="1:2" ht="29.25" thickBot="1" x14ac:dyDescent="0.3">
      <c r="A27" s="122" t="s">
        <v>468</v>
      </c>
      <c r="B27" s="232">
        <v>4.2624392280185148</v>
      </c>
    </row>
    <row r="28" spans="1:2" ht="16.5" thickBot="1" x14ac:dyDescent="0.3">
      <c r="A28" s="117" t="s">
        <v>314</v>
      </c>
      <c r="B28" s="117" t="s">
        <v>467</v>
      </c>
    </row>
    <row r="29" spans="1:2" ht="29.25" thickBot="1" x14ac:dyDescent="0.3">
      <c r="A29" s="123" t="s">
        <v>315</v>
      </c>
      <c r="B29" s="117" t="s">
        <v>472</v>
      </c>
    </row>
    <row r="30" spans="1:2" ht="29.25" thickBot="1" x14ac:dyDescent="0.3">
      <c r="A30" s="123" t="s">
        <v>316</v>
      </c>
      <c r="B30" s="117" t="s">
        <v>472</v>
      </c>
    </row>
    <row r="31" spans="1:2" ht="16.5" thickBot="1" x14ac:dyDescent="0.3">
      <c r="A31" s="117" t="s">
        <v>317</v>
      </c>
      <c r="B31" s="117"/>
    </row>
    <row r="32" spans="1:2" ht="29.25" thickBot="1" x14ac:dyDescent="0.3">
      <c r="A32" s="123" t="s">
        <v>318</v>
      </c>
      <c r="B32" s="117" t="s">
        <v>472</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473</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472</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7" t="s">
        <v>526</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536</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2"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08" t="s">
        <v>527</v>
      </c>
    </row>
    <row r="73" spans="1:2" ht="28.5" x14ac:dyDescent="0.25">
      <c r="A73" s="116" t="s">
        <v>349</v>
      </c>
      <c r="B73" s="411" t="s">
        <v>469</v>
      </c>
    </row>
    <row r="74" spans="1:2" x14ac:dyDescent="0.25">
      <c r="A74" s="120" t="s">
        <v>350</v>
      </c>
      <c r="B74" s="412"/>
    </row>
    <row r="75" spans="1:2" x14ac:dyDescent="0.25">
      <c r="A75" s="120" t="s">
        <v>351</v>
      </c>
      <c r="B75" s="412"/>
    </row>
    <row r="76" spans="1:2" x14ac:dyDescent="0.25">
      <c r="A76" s="120" t="s">
        <v>352</v>
      </c>
      <c r="B76" s="412"/>
    </row>
    <row r="77" spans="1:2" x14ac:dyDescent="0.25">
      <c r="A77" s="120" t="s">
        <v>353</v>
      </c>
      <c r="B77" s="412"/>
    </row>
    <row r="78" spans="1:2" ht="16.5" thickBot="1" x14ac:dyDescent="0.3">
      <c r="A78" s="130" t="s">
        <v>354</v>
      </c>
      <c r="B78" s="413"/>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2024-11-03T08:21:05Z</dcterms:modified>
</cp:coreProperties>
</file>