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TP1200.VL.0021\"/>
    </mc:Choice>
  </mc:AlternateContent>
  <bookViews>
    <workbookView xWindow="0" yWindow="0" windowWidth="28770" windowHeight="104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закупке'!$A$1:$AV$51</definedName>
    <definedName name="_xlnm.Print_Area" localSheetId="11">'8. Общие сведения'!$A$1:$B$119</definedName>
  </definedNames>
  <calcPr calcId="162913"/>
</workbook>
</file>

<file path=xl/calcChain.xml><?xml version="1.0" encoding="utf-8"?>
<calcChain xmlns="http://schemas.openxmlformats.org/spreadsheetml/2006/main">
  <c r="B25" i="26" l="1"/>
  <c r="A15" i="26" l="1"/>
  <c r="A12" i="26"/>
  <c r="B91" i="26"/>
  <c r="BG88" i="26"/>
  <c r="BF88" i="26"/>
  <c r="BE88" i="26"/>
  <c r="BD88" i="26"/>
  <c r="BC88" i="26"/>
  <c r="BB88"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B88" i="26"/>
  <c r="BD83" i="26"/>
  <c r="AZ83" i="26"/>
  <c r="AV83" i="26"/>
  <c r="AR83" i="26"/>
  <c r="AN83" i="26"/>
  <c r="AJ83" i="26"/>
  <c r="AF83" i="26"/>
  <c r="AB83" i="26"/>
  <c r="X83" i="26"/>
  <c r="T83" i="26"/>
  <c r="P83" i="26"/>
  <c r="L83" i="26"/>
  <c r="H83" i="26"/>
  <c r="D83" i="26"/>
  <c r="B82" i="26"/>
  <c r="S79" i="26"/>
  <c r="T79" i="26" s="1"/>
  <c r="U79" i="26" s="1"/>
  <c r="V79" i="26" s="1"/>
  <c r="W79" i="26" s="1"/>
  <c r="X79" i="26" s="1"/>
  <c r="Y79" i="26" s="1"/>
  <c r="Z79" i="26" s="1"/>
  <c r="AA79" i="26" s="1"/>
  <c r="AB79" i="26" s="1"/>
  <c r="AC79" i="26" s="1"/>
  <c r="AD79" i="26" s="1"/>
  <c r="AE79" i="26" s="1"/>
  <c r="AF79" i="26" s="1"/>
  <c r="AG79" i="26" s="1"/>
  <c r="AH79" i="26" s="1"/>
  <c r="AI79" i="26" s="1"/>
  <c r="AJ79" i="26" s="1"/>
  <c r="AK79" i="26" s="1"/>
  <c r="AL79" i="26" s="1"/>
  <c r="AM79" i="26" s="1"/>
  <c r="AN79" i="26" s="1"/>
  <c r="AO79" i="26" s="1"/>
  <c r="AP79" i="26" s="1"/>
  <c r="AQ79" i="26" s="1"/>
  <c r="AR79" i="26" s="1"/>
  <c r="AS79" i="26" s="1"/>
  <c r="AT79" i="26" s="1"/>
  <c r="AU79" i="26" s="1"/>
  <c r="AV79" i="26" s="1"/>
  <c r="AW79" i="26" s="1"/>
  <c r="AX79" i="26" s="1"/>
  <c r="AY79" i="26" s="1"/>
  <c r="AZ79" i="26" s="1"/>
  <c r="BA79" i="26" s="1"/>
  <c r="BB79" i="26" s="1"/>
  <c r="BC79" i="26" s="1"/>
  <c r="BD79" i="26" s="1"/>
  <c r="BE79" i="26" s="1"/>
  <c r="BF79" i="26" s="1"/>
  <c r="BG79" i="26" s="1"/>
  <c r="N79" i="26"/>
  <c r="O79" i="26" s="1"/>
  <c r="P79" i="26" s="1"/>
  <c r="Q79" i="26" s="1"/>
  <c r="R79" i="26" s="1"/>
  <c r="H79" i="26"/>
  <c r="I79" i="26" s="1"/>
  <c r="J79" i="26" s="1"/>
  <c r="K79" i="26" s="1"/>
  <c r="L79" i="26" s="1"/>
  <c r="M79" i="26" s="1"/>
  <c r="D79" i="26"/>
  <c r="E79" i="26" s="1"/>
  <c r="F79" i="26" s="1"/>
  <c r="G79" i="26" s="1"/>
  <c r="BG75" i="26"/>
  <c r="BG83" i="26" s="1"/>
  <c r="BF75" i="26"/>
  <c r="BF83" i="26" s="1"/>
  <c r="BE75" i="26"/>
  <c r="BE83" i="26" s="1"/>
  <c r="BD75" i="26"/>
  <c r="BC75" i="26"/>
  <c r="BC83" i="26" s="1"/>
  <c r="BB75" i="26"/>
  <c r="BB83" i="26" s="1"/>
  <c r="BA75" i="26"/>
  <c r="BA83" i="26" s="1"/>
  <c r="AZ75" i="26"/>
  <c r="AY75" i="26"/>
  <c r="AY83" i="26" s="1"/>
  <c r="AX75" i="26"/>
  <c r="AX83" i="26" s="1"/>
  <c r="AW75" i="26"/>
  <c r="AW83" i="26" s="1"/>
  <c r="AV75" i="26"/>
  <c r="AU75" i="26"/>
  <c r="AU83" i="26" s="1"/>
  <c r="AT75" i="26"/>
  <c r="AT83" i="26" s="1"/>
  <c r="AS75" i="26"/>
  <c r="AS83" i="26" s="1"/>
  <c r="AR75" i="26"/>
  <c r="AQ75" i="26"/>
  <c r="AQ83" i="26" s="1"/>
  <c r="AP75" i="26"/>
  <c r="AP83" i="26" s="1"/>
  <c r="AO75" i="26"/>
  <c r="AO83" i="26" s="1"/>
  <c r="AN75" i="26"/>
  <c r="AM75" i="26"/>
  <c r="AM83" i="26" s="1"/>
  <c r="AL75" i="26"/>
  <c r="AL83" i="26" s="1"/>
  <c r="AK75" i="26"/>
  <c r="AK83" i="26" s="1"/>
  <c r="AJ75" i="26"/>
  <c r="AI75" i="26"/>
  <c r="AI83" i="26" s="1"/>
  <c r="AH75" i="26"/>
  <c r="AH83" i="26" s="1"/>
  <c r="AG75" i="26"/>
  <c r="AG83" i="26" s="1"/>
  <c r="AF75" i="26"/>
  <c r="AE75" i="26"/>
  <c r="AE83" i="26" s="1"/>
  <c r="AD75" i="26"/>
  <c r="AD83" i="26" s="1"/>
  <c r="AC75" i="26"/>
  <c r="AC83" i="26" s="1"/>
  <c r="AB75" i="26"/>
  <c r="AA75" i="26"/>
  <c r="AA83" i="26" s="1"/>
  <c r="Z75" i="26"/>
  <c r="Z83" i="26" s="1"/>
  <c r="Y75" i="26"/>
  <c r="Y83" i="26" s="1"/>
  <c r="X75" i="26"/>
  <c r="W75" i="26"/>
  <c r="W83" i="26" s="1"/>
  <c r="V75" i="26"/>
  <c r="V83" i="26" s="1"/>
  <c r="U75" i="26"/>
  <c r="U83" i="26" s="1"/>
  <c r="T75" i="26"/>
  <c r="S75" i="26"/>
  <c r="S83" i="26" s="1"/>
  <c r="R75" i="26"/>
  <c r="R83" i="26" s="1"/>
  <c r="Q75" i="26"/>
  <c r="Q83" i="26" s="1"/>
  <c r="P75" i="26"/>
  <c r="O75" i="26"/>
  <c r="O83" i="26" s="1"/>
  <c r="N75" i="26"/>
  <c r="N83" i="26" s="1"/>
  <c r="M75" i="26"/>
  <c r="M83" i="26" s="1"/>
  <c r="L75" i="26"/>
  <c r="K75" i="26"/>
  <c r="K83" i="26" s="1"/>
  <c r="J75" i="26"/>
  <c r="J83" i="26" s="1"/>
  <c r="I75" i="26"/>
  <c r="I83" i="26" s="1"/>
  <c r="H75" i="26"/>
  <c r="G75" i="26"/>
  <c r="G83" i="26" s="1"/>
  <c r="F75" i="26"/>
  <c r="F83" i="26" s="1"/>
  <c r="E75" i="26"/>
  <c r="E83" i="26" s="1"/>
  <c r="D75" i="26"/>
  <c r="C75" i="26"/>
  <c r="C83" i="26" s="1"/>
  <c r="B75" i="26"/>
  <c r="B83" i="26" s="1"/>
  <c r="B67" i="26"/>
  <c r="A67" i="26"/>
  <c r="B66" i="26"/>
  <c r="B50" i="26"/>
  <c r="B64" i="26" s="1"/>
  <c r="B46" i="26"/>
  <c r="B45" i="26"/>
  <c r="B87" i="26"/>
  <c r="BH2" i="26"/>
  <c r="BI2" i="26" s="1"/>
  <c r="BJ2" i="26" s="1"/>
  <c r="BK2" i="26" s="1"/>
  <c r="BL2" i="26" s="1"/>
  <c r="BM2" i="26" s="1"/>
  <c r="BN2" i="26" s="1"/>
  <c r="BO2" i="26" s="1"/>
  <c r="BP2" i="26" s="1"/>
  <c r="BQ2" i="26" s="1"/>
  <c r="BR2" i="26" s="1"/>
  <c r="BS2" i="26" s="1"/>
  <c r="BT2" i="26" s="1"/>
  <c r="BU2" i="26" s="1"/>
  <c r="BV2" i="26" s="1"/>
  <c r="BW2" i="26" s="1"/>
  <c r="BJ1" i="26"/>
  <c r="BK1" i="26" s="1"/>
  <c r="BL1" i="26" s="1"/>
  <c r="BM1" i="26" s="1"/>
  <c r="BN1" i="26" s="1"/>
  <c r="BO1" i="26" s="1"/>
  <c r="BP1" i="26" s="1"/>
  <c r="BQ1" i="26" s="1"/>
  <c r="BR1" i="26" s="1"/>
  <c r="BS1" i="26" s="1"/>
  <c r="BT1" i="26" s="1"/>
  <c r="BU1" i="26" s="1"/>
  <c r="BV1" i="26" s="1"/>
  <c r="BW1" i="26" s="1"/>
  <c r="BI1" i="26"/>
  <c r="BH1" i="26"/>
  <c r="R1" i="26"/>
  <c r="S1" i="26" s="1"/>
  <c r="T1" i="26" s="1"/>
  <c r="U1" i="26" s="1"/>
  <c r="V1" i="26" s="1"/>
  <c r="W1" i="26" s="1"/>
  <c r="X1" i="26" s="1"/>
  <c r="Y1" i="26" s="1"/>
  <c r="Z1" i="26" s="1"/>
  <c r="AA1" i="26" s="1"/>
  <c r="AB1" i="26" s="1"/>
  <c r="AC1" i="26" s="1"/>
  <c r="AD1" i="26" s="1"/>
  <c r="AE1" i="26" s="1"/>
  <c r="AF1" i="26" s="1"/>
  <c r="AG1" i="26" s="1"/>
  <c r="AH1" i="26" s="1"/>
  <c r="AI1" i="26" s="1"/>
  <c r="AJ1" i="26" s="1"/>
  <c r="AK1" i="26" s="1"/>
  <c r="AL1" i="26" s="1"/>
  <c r="AM1" i="26" s="1"/>
  <c r="AN1" i="26" s="1"/>
  <c r="AO1" i="26" s="1"/>
  <c r="AP1" i="26" s="1"/>
  <c r="AQ1" i="26" s="1"/>
  <c r="AR1" i="26" s="1"/>
  <c r="AS1" i="26" s="1"/>
  <c r="AT1" i="26" s="1"/>
  <c r="AU1" i="26" s="1"/>
  <c r="AV1" i="26" s="1"/>
  <c r="AW1" i="26" s="1"/>
  <c r="AX1" i="26" s="1"/>
  <c r="AY1" i="26" s="1"/>
  <c r="AZ1" i="26" s="1"/>
  <c r="BA1" i="26" s="1"/>
  <c r="BB1" i="26" s="1"/>
  <c r="BC1" i="26" s="1"/>
  <c r="BD1" i="26" s="1"/>
  <c r="BE1" i="26" s="1"/>
  <c r="BF1" i="26" s="1"/>
  <c r="BG1" i="26" s="1"/>
  <c r="B80" i="26" l="1"/>
  <c r="B63" i="26"/>
  <c r="B86" i="26"/>
  <c r="D63" i="26" l="1"/>
  <c r="D80" i="26"/>
  <c r="C80" i="26"/>
  <c r="C63" i="26"/>
  <c r="E80" i="26" l="1"/>
  <c r="E63" i="26"/>
  <c r="F80" i="26" l="1"/>
  <c r="F63" i="26"/>
  <c r="G80" i="26" l="1"/>
  <c r="G63" i="26"/>
  <c r="H80" i="26" l="1"/>
  <c r="H63" i="26"/>
  <c r="I80" i="26" l="1"/>
  <c r="I63" i="26"/>
  <c r="J80" i="26" l="1"/>
  <c r="J63" i="26"/>
  <c r="K80" i="26" l="1"/>
  <c r="K63" i="26"/>
  <c r="L80" i="26" l="1"/>
  <c r="L63" i="26"/>
  <c r="M80" i="26" l="1"/>
  <c r="M63" i="26"/>
  <c r="N80" i="26" l="1"/>
  <c r="N63" i="26"/>
  <c r="O80" i="26" l="1"/>
  <c r="O63" i="26"/>
  <c r="R2" i="26" l="1"/>
  <c r="P63" i="26"/>
  <c r="P80" i="26"/>
  <c r="S2" i="26" l="1"/>
  <c r="Q80" i="26"/>
  <c r="Q63" i="26"/>
  <c r="T2" i="26" l="1"/>
  <c r="R80" i="26"/>
  <c r="R63" i="26"/>
  <c r="U2" i="26" l="1"/>
  <c r="S80" i="26"/>
  <c r="S63" i="26"/>
  <c r="T80" i="26" l="1"/>
  <c r="T63" i="26"/>
  <c r="V2" i="26"/>
  <c r="W2" i="26" l="1"/>
  <c r="U80" i="26"/>
  <c r="U63" i="26"/>
  <c r="V80" i="26" l="1"/>
  <c r="V63" i="26"/>
  <c r="X2" i="26"/>
  <c r="W80" i="26" l="1"/>
  <c r="W63" i="26"/>
  <c r="Y2" i="26"/>
  <c r="X80" i="26" l="1"/>
  <c r="X63" i="26"/>
  <c r="Z2" i="26"/>
  <c r="AA2" i="26" l="1"/>
  <c r="Y80" i="26"/>
  <c r="Y63" i="26"/>
  <c r="Z80" i="26" l="1"/>
  <c r="Z63" i="26"/>
  <c r="AB2" i="26"/>
  <c r="AA80" i="26" l="1"/>
  <c r="AA63" i="26"/>
  <c r="AC2" i="26"/>
  <c r="AB80" i="26" l="1"/>
  <c r="AB63" i="26"/>
  <c r="AD2" i="26"/>
  <c r="AE2" i="26" l="1"/>
  <c r="AC63" i="26"/>
  <c r="AC80" i="26"/>
  <c r="AD80" i="26" l="1"/>
  <c r="AD63" i="26"/>
  <c r="AF2" i="26"/>
  <c r="AE80" i="26" l="1"/>
  <c r="AE63" i="26"/>
  <c r="AG2" i="26"/>
  <c r="AH2" i="26" l="1"/>
  <c r="AF80" i="26"/>
  <c r="AF63" i="26"/>
  <c r="AI2" i="26" l="1"/>
  <c r="AG80" i="26"/>
  <c r="AG63" i="26"/>
  <c r="AH80" i="26" l="1"/>
  <c r="AH63" i="26"/>
  <c r="AJ2" i="26"/>
  <c r="AI80" i="26" l="1"/>
  <c r="AI63" i="26"/>
  <c r="AK2" i="26"/>
  <c r="AL2" i="26" l="1"/>
  <c r="AJ80" i="26"/>
  <c r="AJ63" i="26"/>
  <c r="AK80" i="26" l="1"/>
  <c r="AK63" i="26"/>
  <c r="AM2" i="26"/>
  <c r="AL80" i="26" l="1"/>
  <c r="AL63" i="26"/>
  <c r="AN2" i="26"/>
  <c r="AO2" i="26" l="1"/>
  <c r="AM80" i="26"/>
  <c r="AM63" i="26"/>
  <c r="AN80" i="26" l="1"/>
  <c r="AN63" i="26"/>
  <c r="AP2" i="26"/>
  <c r="AQ2" i="26" l="1"/>
  <c r="AO80" i="26"/>
  <c r="AO63" i="26"/>
  <c r="AR2" i="26" l="1"/>
  <c r="AP80" i="26"/>
  <c r="AP63" i="26"/>
  <c r="AS2" i="26" l="1"/>
  <c r="AQ80" i="26"/>
  <c r="AQ63" i="26"/>
  <c r="AT2" i="26" l="1"/>
  <c r="AR80" i="26"/>
  <c r="AR63" i="26"/>
  <c r="AS80" i="26" l="1"/>
  <c r="AS63" i="26"/>
  <c r="AU2" i="26"/>
  <c r="AV2" i="26" l="1"/>
  <c r="AT80" i="26"/>
  <c r="AT63" i="26"/>
  <c r="AW2" i="26" l="1"/>
  <c r="AU80" i="26"/>
  <c r="AU63" i="26"/>
  <c r="AV80" i="26" l="1"/>
  <c r="AV63" i="26"/>
  <c r="AX2" i="26"/>
  <c r="AW80" i="26" l="1"/>
  <c r="AW63" i="26"/>
  <c r="AY2" i="26"/>
  <c r="AZ2" i="26" l="1"/>
  <c r="AX80" i="26"/>
  <c r="AX63" i="26"/>
  <c r="BA2" i="26" l="1"/>
  <c r="AY80" i="26"/>
  <c r="AY63" i="26"/>
  <c r="AZ80" i="26" l="1"/>
  <c r="AZ63" i="26"/>
  <c r="BA81" i="26"/>
  <c r="BB2" i="26"/>
  <c r="BB81" i="26" l="1"/>
  <c r="BC2" i="26"/>
  <c r="BA80" i="26"/>
  <c r="BA63" i="26"/>
  <c r="BC81" i="26" l="1"/>
  <c r="BD2" i="26"/>
  <c r="BB80" i="26"/>
  <c r="BB63" i="26"/>
  <c r="BD81" i="26" l="1"/>
  <c r="BE2" i="26"/>
  <c r="BC80" i="26"/>
  <c r="BC63" i="26"/>
  <c r="BE81" i="26" l="1"/>
  <c r="BF2" i="26"/>
  <c r="BD80" i="26"/>
  <c r="BD63" i="26"/>
  <c r="BE80" i="26" l="1"/>
  <c r="BE63" i="26"/>
  <c r="BF81" i="26"/>
  <c r="BG2" i="26"/>
  <c r="BG81" i="26" l="1"/>
  <c r="BF80" i="26"/>
  <c r="BF63" i="26"/>
  <c r="BG80" i="26" l="1"/>
  <c r="BG63" i="26"/>
  <c r="B49" i="26" l="1"/>
  <c r="B69" i="26" l="1"/>
  <c r="B65" i="26" l="1"/>
  <c r="B72" i="26" s="1"/>
  <c r="B74" i="26" s="1"/>
  <c r="B81" i="26" s="1"/>
  <c r="B85" i="26"/>
  <c r="C49" i="26"/>
  <c r="D49" i="26" l="1"/>
  <c r="E49" i="26" l="1"/>
  <c r="F49" i="26" l="1"/>
  <c r="G49" i="26" l="1"/>
  <c r="H49" i="26" l="1"/>
  <c r="I49" i="26" l="1"/>
  <c r="J49" i="26" l="1"/>
  <c r="K49" i="26" l="1"/>
  <c r="L49" i="26" l="1"/>
  <c r="M49" i="26" l="1"/>
  <c r="N49" i="26" l="1"/>
  <c r="O49" i="26" l="1"/>
  <c r="P49" i="26" l="1"/>
  <c r="Q49" i="26" l="1"/>
  <c r="R49" i="26" l="1"/>
  <c r="S49" i="26" l="1"/>
  <c r="T49" i="26" l="1"/>
  <c r="U49" i="26" l="1"/>
  <c r="V49" i="26" l="1"/>
  <c r="W49" i="26" l="1"/>
  <c r="X49" i="26" l="1"/>
  <c r="Y49" i="26" l="1"/>
  <c r="Z49" i="26" l="1"/>
  <c r="AA49" i="26" l="1"/>
  <c r="AB49" i="26" l="1"/>
  <c r="AC49" i="26" l="1"/>
  <c r="AD49" i="26" l="1"/>
  <c r="AE49" i="26" l="1"/>
  <c r="AF49" i="26" l="1"/>
  <c r="AG49" i="26" l="1"/>
  <c r="AH49" i="26" l="1"/>
  <c r="AI49" i="26" l="1"/>
  <c r="AJ49" i="26" l="1"/>
  <c r="AK49" i="26" l="1"/>
  <c r="AL49" i="26" l="1"/>
  <c r="AM49" i="26" l="1"/>
  <c r="AN49" i="26" l="1"/>
  <c r="AO49" i="26" l="1"/>
  <c r="AP49" i="26" l="1"/>
  <c r="AQ49" i="26" l="1"/>
  <c r="AR49" i="26" l="1"/>
  <c r="AS49" i="26" l="1"/>
  <c r="AT49" i="26" l="1"/>
  <c r="AU49" i="26" l="1"/>
  <c r="AV49" i="26" l="1"/>
  <c r="AW49" i="26" l="1"/>
  <c r="AX49" i="26" l="1"/>
  <c r="AY49" i="26" l="1"/>
  <c r="AZ49" i="26" l="1"/>
  <c r="BA49" i="26" l="1"/>
  <c r="BB49" i="26" l="1"/>
  <c r="BC49" i="26"/>
  <c r="BD49" i="26" l="1"/>
  <c r="BE49" i="26" l="1"/>
  <c r="BF49" i="26" l="1"/>
  <c r="BG49" i="26"/>
  <c r="B84" i="26" l="1"/>
  <c r="B89" i="26" s="1"/>
  <c r="B78" i="26"/>
  <c r="B94" i="26" l="1"/>
  <c r="B92" i="26"/>
  <c r="B90" i="26"/>
  <c r="B95" i="26" s="1"/>
  <c r="B93" i="26" l="1"/>
  <c r="B96" i="26" s="1"/>
  <c r="B29" i="26" l="1"/>
  <c r="B32" i="26"/>
  <c r="C85" i="26" l="1"/>
  <c r="D85" i="26" s="1"/>
  <c r="C81" i="26" l="1"/>
  <c r="D81" i="26"/>
  <c r="E85" i="26" l="1"/>
  <c r="C84" i="26" l="1"/>
  <c r="F85" i="26"/>
  <c r="G85" i="26" s="1"/>
  <c r="E81" i="26"/>
  <c r="D84" i="26" l="1"/>
  <c r="F81" i="26"/>
  <c r="H85" i="26" l="1"/>
  <c r="D93" i="26"/>
  <c r="C93" i="26"/>
  <c r="E84" i="26"/>
  <c r="I85" i="26"/>
  <c r="F84" i="26"/>
  <c r="G81" i="26"/>
  <c r="H81" i="26" l="1"/>
  <c r="F93" i="26" l="1"/>
  <c r="E93" i="26"/>
  <c r="J85" i="26"/>
  <c r="I81" i="26"/>
  <c r="L81" i="26"/>
  <c r="G84" i="26"/>
  <c r="M81" i="26" l="1"/>
  <c r="K85" i="26"/>
  <c r="L85" i="26" s="1"/>
  <c r="J81" i="26"/>
  <c r="I84" i="26"/>
  <c r="H84" i="26"/>
  <c r="M85" i="26" l="1"/>
  <c r="N85" i="26" s="1"/>
  <c r="N81" i="26"/>
  <c r="G93" i="26"/>
  <c r="O85" i="26"/>
  <c r="K81" i="26"/>
  <c r="J84" i="26"/>
  <c r="O81" i="26" l="1"/>
  <c r="I93" i="26"/>
  <c r="J93" i="26"/>
  <c r="H93" i="26"/>
  <c r="P81" i="26" l="1"/>
  <c r="K84" i="26"/>
  <c r="P85" i="26"/>
  <c r="Q81" i="26" l="1"/>
  <c r="Q85" i="26"/>
  <c r="R85" i="26" s="1"/>
  <c r="L84" i="26"/>
  <c r="M84" i="26" s="1"/>
  <c r="R81" i="26" l="1"/>
  <c r="K93" i="26"/>
  <c r="S85" i="26"/>
  <c r="N84" i="26"/>
  <c r="O84" i="26" l="1"/>
  <c r="S81" i="26"/>
  <c r="M93" i="26"/>
  <c r="L93" i="26"/>
  <c r="P84" i="26" l="1"/>
  <c r="N93" i="26"/>
  <c r="F28" i="26"/>
  <c r="F29" i="26" s="1"/>
  <c r="O93" i="26"/>
  <c r="T85" i="26"/>
  <c r="U81" i="26" l="1"/>
  <c r="T81" i="26"/>
  <c r="Q84" i="26"/>
  <c r="U85" i="26"/>
  <c r="V85" i="26" s="1"/>
  <c r="P93" i="26" l="1"/>
  <c r="W85" i="26"/>
  <c r="X85" i="26" s="1"/>
  <c r="V81" i="26"/>
  <c r="R84" i="26"/>
  <c r="S84" i="26" l="1"/>
  <c r="Q93" i="26"/>
  <c r="Y85" i="26"/>
  <c r="R93" i="26" l="1"/>
  <c r="W81" i="26"/>
  <c r="X81" i="26"/>
  <c r="T84" i="26"/>
  <c r="U84" i="26" s="1"/>
  <c r="V84" i="26" l="1"/>
  <c r="Y81" i="26"/>
  <c r="W84" i="26"/>
  <c r="T93" i="26"/>
  <c r="Z85" i="26"/>
  <c r="S93" i="26"/>
  <c r="W93" i="26" l="1"/>
  <c r="U93" i="26"/>
  <c r="X84" i="26"/>
  <c r="V93" i="26"/>
  <c r="X93" i="26" l="1"/>
  <c r="Y84" i="26"/>
  <c r="Z81" i="26"/>
  <c r="AA81" i="26"/>
  <c r="AA85" i="26"/>
  <c r="AB81" i="26" l="1"/>
  <c r="Z84" i="26"/>
  <c r="Y93" i="26"/>
  <c r="AB85" i="26"/>
  <c r="Z93" i="26" l="1"/>
  <c r="AC81" i="26"/>
  <c r="AA84" i="26"/>
  <c r="AC85" i="26"/>
  <c r="AD85" i="26" s="1"/>
  <c r="AB84" i="26" l="1"/>
  <c r="AC84" i="26"/>
  <c r="AD81" i="26"/>
  <c r="AA93" i="26"/>
  <c r="AC93" i="26" l="1"/>
  <c r="AD84" i="26"/>
  <c r="AB93" i="26"/>
  <c r="AE81" i="26"/>
  <c r="AE85" i="26"/>
  <c r="AD93" i="26" l="1"/>
  <c r="AE84" i="26"/>
  <c r="AF85" i="26"/>
  <c r="AG85" i="26" s="1"/>
  <c r="AH85" i="26" l="1"/>
  <c r="AE93" i="26"/>
  <c r="AF81" i="26"/>
  <c r="AG81" i="26"/>
  <c r="AI85" i="26" l="1"/>
  <c r="AF84" i="26"/>
  <c r="AH81" i="26"/>
  <c r="AJ85" i="26" l="1"/>
  <c r="AH84" i="26"/>
  <c r="AF93" i="26"/>
  <c r="AG84" i="26"/>
  <c r="AI81" i="26"/>
  <c r="AK85" i="26" l="1"/>
  <c r="AI84" i="26"/>
  <c r="AG93" i="26"/>
  <c r="AJ81" i="26"/>
  <c r="AL85" i="26" l="1"/>
  <c r="AH93" i="26"/>
  <c r="AJ84" i="26"/>
  <c r="AK81" i="26"/>
  <c r="AI93" i="26"/>
  <c r="AM85" i="26" l="1"/>
  <c r="AJ93" i="26"/>
  <c r="AL81" i="26"/>
  <c r="AK84" i="26"/>
  <c r="AN85" i="26" l="1"/>
  <c r="AK93" i="26"/>
  <c r="AM81" i="26"/>
  <c r="AL84" i="26"/>
  <c r="AO85" i="26" l="1"/>
  <c r="AL93" i="26"/>
  <c r="AM84" i="26"/>
  <c r="AN81" i="26"/>
  <c r="AP85" i="26" l="1"/>
  <c r="AN84" i="26"/>
  <c r="AM93" i="26"/>
  <c r="AO81" i="26"/>
  <c r="AN93" i="26" l="1"/>
  <c r="AQ85" i="26"/>
  <c r="AP81" i="26"/>
  <c r="AO84" i="26"/>
  <c r="AO93" i="26" l="1"/>
  <c r="AR85" i="26"/>
  <c r="AP84" i="26"/>
  <c r="AQ81" i="26"/>
  <c r="AP93" i="26" l="1"/>
  <c r="AQ84" i="26"/>
  <c r="AR81" i="26"/>
  <c r="AR84" i="26" l="1"/>
  <c r="AQ93" i="26"/>
  <c r="AS85" i="26"/>
  <c r="AT85" i="26" s="1"/>
  <c r="AU85" i="26" l="1"/>
  <c r="AR93" i="26"/>
  <c r="AT81" i="26"/>
  <c r="AS81" i="26"/>
  <c r="AV85" i="26" l="1"/>
  <c r="AS84" i="26"/>
  <c r="AU81" i="26"/>
  <c r="AS93" i="26" l="1"/>
  <c r="AW85" i="26"/>
  <c r="AX85" i="26" s="1"/>
  <c r="AT84" i="26"/>
  <c r="AV81" i="26"/>
  <c r="AU84" i="26" l="1"/>
  <c r="AT93" i="26"/>
  <c r="AY85" i="26"/>
  <c r="AV84" i="26"/>
  <c r="AW81" i="26"/>
  <c r="AW84" i="26" l="1"/>
  <c r="AY81" i="26"/>
  <c r="AX81" i="26"/>
  <c r="AV93" i="26"/>
  <c r="AU93" i="26"/>
  <c r="AW93" i="26" l="1"/>
  <c r="AX84" i="26"/>
  <c r="AY84" i="26" l="1"/>
  <c r="AX93" i="26"/>
  <c r="AZ85" i="26"/>
  <c r="BA85" i="26" s="1"/>
  <c r="AZ81" i="26" l="1"/>
  <c r="BB85" i="26"/>
  <c r="AY93" i="26"/>
  <c r="BC85" i="26" l="1"/>
  <c r="BD85" i="26"/>
  <c r="BE85" i="26" s="1"/>
  <c r="BF85" i="26" l="1"/>
  <c r="BG85" i="26"/>
  <c r="AZ84" i="26"/>
  <c r="F26" i="26" l="1"/>
  <c r="BA84" i="26"/>
  <c r="BB84" i="26" s="1"/>
  <c r="BE84" i="26"/>
  <c r="BF84" i="26" l="1"/>
  <c r="BD84" i="26"/>
  <c r="BC84" i="26"/>
  <c r="BG84" i="26"/>
  <c r="BF93" i="26"/>
  <c r="BG93" i="26"/>
  <c r="AZ93" i="26"/>
  <c r="F27" i="26" s="1"/>
  <c r="BB93" i="26"/>
  <c r="BD93" i="26"/>
  <c r="BA93" i="26"/>
  <c r="BC93" i="26"/>
  <c r="BE93" i="26"/>
  <c r="B29" i="22" l="1"/>
  <c r="B32" i="22"/>
  <c r="AB87" i="15"/>
  <c r="AC87" i="15"/>
  <c r="B27" i="22" l="1"/>
  <c r="B47" i="22" l="1"/>
  <c r="B51" i="22"/>
  <c r="C40" i="7" l="1"/>
  <c r="B71" i="22" l="1"/>
  <c r="B26" i="22" l="1"/>
  <c r="AW24" i="5" l="1"/>
  <c r="B95" i="22" l="1"/>
  <c r="B30" i="22"/>
  <c r="B85" i="22" l="1"/>
  <c r="B81" i="22"/>
  <c r="B43" i="22"/>
  <c r="B39" i="22"/>
  <c r="B73" i="22"/>
  <c r="B77" i="22"/>
  <c r="B93" i="22"/>
  <c r="B55" i="22"/>
  <c r="B59" i="22"/>
  <c r="B35" i="22"/>
  <c r="A12" i="14"/>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<sst xmlns="http://schemas.openxmlformats.org/spreadsheetml/2006/main" count="1664" uniqueCount="744">
  <si>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</si>
  <si>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</si>
  <si>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</si>
  <si>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</si>
  <si>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</si>
  <si>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</si>
  <si>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</si>
  <si>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</si>
  <si>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</si>
  <si>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</si>
  <si>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</si>
  <si>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</si>
  <si>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</si>
  <si>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</si>
  <si>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</si>
  <si>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</si>
  <si>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</si>
  <si>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</si>
  <si>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</si>
  <si>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</si>
  <si>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</si>
  <si>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</si>
  <si>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</si>
  <si>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</si>
  <si>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</si>
  <si>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</si>
  <si>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</si>
  <si>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</si>
  <si>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</si>
  <si>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</si>
  <si>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</si>
  <si>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</si>
  <si>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</si>
  <si>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</si>
  <si>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</si>
  <si>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</si>
  <si>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</si>
  <si>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</si>
  <si>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</si>
  <si>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</si>
  <si>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</si>
  <si>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</si>
  <si>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</si>
  <si>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</si>
  <si>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</si>
  <si>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</si>
  <si>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</si>
  <si>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</si>
  <si>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</si>
  <si>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</si>
  <si>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</si>
  <si>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</si>
  <si>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</si>
  <si>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</si>
  <si>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</si>
  <si>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</si>
  <si>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</si>
  <si>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</si>
  <si>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</si>
  <si>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</si>
  <si>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</si>
  <si>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</si>
  <si>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</si>
  <si>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</si>
  <si>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</si>
  <si>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</si>
  <si>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</si>
  <si>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</si>
  <si>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</si>
  <si>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</si>
  <si>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</si>
  <si>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</si>
  <si>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</si>
  <si>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</si>
  <si>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</si>
  <si>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</si>
  <si>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</si>
  <si>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</si>
  <si>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</si>
  <si>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</si>
  <si>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</si>
  <si>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</si>
  <si>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</si>
  <si>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</si>
  <si>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</si>
  <si>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</si>
  <si>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</si>
  <si>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</si>
  <si>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</si>
  <si>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</si>
  <si>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</si>
  <si>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</si>
  <si>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</si>
  <si>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</si>
  <si>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</si>
  <si>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</si>
  <si>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</si>
  <si>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</si>
  <si>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</si>
  <si>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</si>
  <si>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</si>
  <si>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</si>
  <si>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</si>
  <si>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</si>
  <si>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</si>
  <si>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</si>
  <si>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</si>
  <si>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</si>
  <si>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</si>
  <si>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</si>
  <si>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</si>
  <si>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</si>
  <si>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</si>
  <si>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</si>
  <si>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</si>
  <si>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</si>
  <si>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</si>
  <si>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</si>
  <si>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</si>
  <si>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</si>
  <si>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</si>
  <si>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</si>
  <si>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</si>
  <si>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</si>
  <si>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</si>
  <si>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</si>
  <si>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</si>
  <si>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</si>
  <si>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</si>
  <si>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</si>
  <si>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</si>
  <si>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</si>
  <si>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</si>
  <si>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</si>
  <si>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</si>
  <si>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</si>
  <si>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</si>
  <si>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</si>
  <si>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</si>
  <si>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</si>
  <si>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</si>
  <si>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</si>
  <si>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</si>
  <si>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</si>
  <si>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</si>
  <si>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</si>
  <si>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</si>
  <si>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</si>
  <si>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</si>
  <si>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</si>
  <si>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</si>
  <si>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</si>
  <si>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</si>
  <si>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</si>
  <si>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</si>
  <si>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</si>
  <si>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</si>
  <si>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</si>
  <si>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</si>
  <si>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</si>
  <si>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</si>
  <si>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</si>
  <si>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</si>
  <si>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</si>
  <si>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</si>
  <si>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</si>
  <si>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</si>
  <si>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</si>
  <si>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</si>
  <si>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</si>
  <si>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</si>
  <si>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</si>
  <si>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</si>
  <si>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</si>
  <si>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</si>
  <si>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</si>
  <si>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</si>
  <si>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</si>
  <si>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</si>
  <si>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</si>
  <si>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</si>
  <si>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</si>
  <si>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</si>
  <si>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</si>
  <si>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</si>
  <si>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</si>
  <si>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</si>
  <si>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</si>
  <si>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</si>
  <si>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</si>
  <si>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</si>
  <si>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</si>
  <si>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</si>
  <si>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</si>
  <si>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</si>
  <si>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</si>
  <si>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</si>
  <si>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</si>
  <si>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</si>
  <si>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</si>
  <si>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</si>
  <si>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</si>
  <si>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</si>
  <si>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</si>
  <si>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</si>
  <si>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</si>
  <si>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</si>
  <si>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</si>
  <si>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</si>
  <si>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</si>
  <si>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</si>
  <si>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</si>
  <si>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</si>
  <si>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</si>
  <si>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</si>
  <si>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</si>
  <si>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</si>
  <si>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</si>
  <si>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</si>
  <si>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</si>
  <si>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</si>
  <si>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</si>
  <si>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</si>
  <si>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</si>
  <si>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</si>
  <si>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</si>
  <si>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</si>
  <si>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</si>
  <si>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</si>
  <si>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</si>
  <si>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</si>
  <si>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</si>
  <si>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</si>
  <si>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</si>
  <si>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</si>
  <si>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</si>
  <si>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</si>
  <si>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</si>
  <si>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</si>
  <si>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</si>
  <si>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</si>
  <si>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</si>
  <si>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</si>
  <si>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</si>
  <si>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</si>
  <si>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</si>
  <si>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</si>
  <si>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</si>
  <si>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</si>
  <si>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</si>
  <si>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</si>
  <si>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</si>
  <si>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</si>
  <si>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</si>
  <si>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</si>
  <si>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</si>
  <si>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</si>
  <si>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</si>
  <si>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</si>
  <si>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</si>
  <si>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</si>
  <si>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</si>
  <si>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</si>
  <si>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</si>
  <si>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</si>
  <si>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</si>
  <si>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</si>
  <si>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</si>
  <si>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</si>
  <si>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</si>
  <si>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</si>
  <si>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</si>
  <si>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</si>
  <si>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</si>
  <si>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</si>
  <si>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</si>
  <si>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</si>
  <si>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</si>
  <si>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</si>
  <si>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</si>
  <si>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</si>
  <si>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</si>
  <si>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</si>
  <si>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</si>
  <si>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</si>
  <si>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</si>
  <si>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</si>
  <si>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</si>
  <si>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</si>
  <si>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</si>
  <si>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</si>
  <si>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</si>
  <si>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</si>
  <si>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</si>
  <si>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</si>
  <si>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</si>
  <si>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</si>
  <si>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</si>
  <si>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</si>
  <si>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</si>
  <si>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</si>
  <si>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</si>
  <si>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</si>
  <si>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</si>
  <si>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</si>
  <si>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</si>
  <si>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</si>
  <si>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</si>
  <si>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</si>
  <si>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</si>
  <si>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</si>
  <si>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</si>
  <si>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</si>
  <si>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</si>
  <si>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</si>
  <si>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</si>
  <si>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</si>
  <si>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</si>
  <si>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</si>
  <si>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</si>
  <si>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</si>
  <si>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</si>
  <si>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</si>
  <si>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</si>
  <si>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</si>
  <si>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</si>
  <si>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</si>
  <si>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</si>
  <si>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</si>
  <si>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</si>
  <si>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</si>
  <si>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</si>
  <si>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</si>
  <si>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</si>
  <si>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</si>
  <si>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</si>
  <si>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</si>
  <si>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</si>
  <si>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</si>
  <si>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</si>
  <si>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</si>
  <si>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</si>
  <si>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</si>
  <si>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</si>
  <si>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</si>
  <si>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</si>
  <si>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</si>
  <si>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</si>
  <si>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</si>
  <si>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</si>
  <si>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</si>
  <si>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</si>
  <si>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</si>
  <si>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</si>
  <si>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</si>
  <si>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</si>
  <si>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</si>
  <si>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</si>
  <si>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</si>
  <si>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</si>
  <si>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</si>
  <si>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</si>
  <si>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</si>
  <si>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</si>
  <si>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</si>
  <si>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</si>
  <si>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</si>
  <si>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</si>
  <si>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</si>
  <si>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</si>
  <si>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</si>
  <si>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</si>
  <si>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</si>
  <si>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</si>
  <si>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</si>
  <si>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</si>
  <si>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</si>
  <si>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</si>
  <si>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</si>
  <si>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</si>
  <si>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</si>
  <si>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</si>
  <si>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</si>
  <si>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</si>
  <si>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</si>
  <si>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</si>
  <si>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</si>
  <si>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</si>
  <si>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</si>
  <si>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</si>
  <si>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</si>
  <si>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</si>
  <si>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</si>
  <si>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</si>
  <si>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</si>
  <si>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</si>
  <si>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</si>
  <si>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</si>
  <si>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</si>
  <si>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</si>
  <si>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</si>
  <si>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</si>
  <si>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</si>
  <si>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</si>
  <si>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</si>
  <si>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</si>
  <si>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</si>
  <si>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</si>
  <si>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</si>
  <si>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</si>
  <si>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</si>
  <si>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</si>
  <si>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</si>
  <si>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</si>
  <si>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</si>
  <si>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</si>
  <si>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</si>
  <si>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</si>
  <si>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</si>
  <si>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</si>
  <si>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</si>
  <si>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</si>
  <si>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</si>
  <si>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</si>
  <si>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</si>
  <si>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</si>
  <si>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</si>
  <si>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</si>
  <si>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</si>
  <si>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</si>
  <si>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</si>
  <si>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</si>
  <si>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</si>
  <si>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</si>
  <si>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</si>
  <si>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</si>
  <si>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</si>
  <si>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</si>
  <si>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</si>
  <si>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</si>
  <si>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</si>
  <si>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</si>
  <si>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</si>
  <si>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</si>
  <si>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</si>
  <si>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</si>
  <si>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</si>
  <si>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</si>
  <si>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</si>
  <si>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</si>
  <si>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</si>
  <si>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</si>
  <si>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</si>
  <si>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</si>
  <si>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нд</t>
  </si>
  <si>
    <t>нет</t>
  </si>
  <si>
    <t>Дальнейшая эксплуатация разрешается до 27.08.2025 г.</t>
  </si>
  <si>
    <t>Реконструкции ВЛ 110 кВ Снежная – Ханты-Мансийская (Замена провода АЖ 120 на АС 120 на участке ВЛ 110 кВ Снежная – Фоминская)</t>
  </si>
  <si>
    <t xml:space="preserve">ВЛ 110 кВ Снежная-Фоминская 1,2                                    </t>
  </si>
  <si>
    <t>1983</t>
  </si>
  <si>
    <t>АЖ120/19</t>
  </si>
  <si>
    <t>140,628</t>
  </si>
  <si>
    <t>2017</t>
  </si>
  <si>
    <t>27</t>
  </si>
  <si>
    <t>Акт технического освидетельствования  №49 от 27.08.2020 г., ООО ПФМ "Запсибэлектромонтаж", Северо-Уральское управление Ростехнадзора по ХМАО</t>
  </si>
  <si>
    <t>Замена опор, провода, грозотроса, линейной арматуры</t>
  </si>
  <si>
    <t>Основная часть опор имеет ограниченно-работоспособное состояние</t>
  </si>
  <si>
    <t>+</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</si>
  <si>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</si>
  <si>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</si>
  <si>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</si>
  <si>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</si>
  <si>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</si>
  <si>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</si>
  <si>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</si>
  <si>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</si>
  <si>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</si>
  <si>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</si>
  <si>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</si>
  <si>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</si>
  <si>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</si>
  <si>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</si>
  <si>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</si>
  <si>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</si>
  <si>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</si>
  <si>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</si>
  <si>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</si>
  <si>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</si>
  <si>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</si>
  <si>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реконструкция</t>
  </si>
  <si>
    <t>объем заключенного договора 6/18-47 от 13.09.2018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</si>
  <si>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</si>
  <si>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</si>
  <si>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ХНТ-19/04500/439/Д/28 от 10.04.2019 . ООО "Газпромнефть-Хантос"    в ценах 2019 года с НДС, млн. руб</t>
  </si>
  <si>
    <t xml:space="preserve"> АО "РОССЕТИ ТЮМЕНЬ" Нефтеюганские ЭС</t>
  </si>
  <si>
    <t>Реализация объекта в установленные сроки.</t>
  </si>
  <si>
    <t xml:space="preserve">Проблемные вопросы отсутствуют. </t>
  </si>
  <si>
    <t>2018.0670</t>
  </si>
  <si>
    <t>Реконструкция и техперевооружение электросетевых объектов</t>
  </si>
  <si>
    <t>12.2023</t>
  </si>
  <si>
    <t>ПИР</t>
  </si>
  <si>
    <t>Предварительный расчет стоимости работ</t>
  </si>
  <si>
    <t>ВЗ</t>
  </si>
  <si>
    <t>ООК</t>
  </si>
  <si>
    <t>ООО "Енисей Инжиниринг"</t>
  </si>
  <si>
    <t>1038926</t>
  </si>
  <si>
    <t>www.b2b-energo.ru</t>
  </si>
  <si>
    <t>28.06.2018</t>
  </si>
  <si>
    <t>29.06.2018</t>
  </si>
  <si>
    <t>19.07.2018</t>
  </si>
  <si>
    <t>20.08.2018</t>
  </si>
  <si>
    <t/>
  </si>
  <si>
    <t>11.09.2018</t>
  </si>
  <si>
    <t>13.09.2018</t>
  </si>
  <si>
    <t>30.09.2018</t>
  </si>
  <si>
    <t>30.12.2019</t>
  </si>
  <si>
    <t>По результатам закупки заключен договор на сумму 74.512.458,84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75.775.381,87 руб. с НДС.</t>
  </si>
  <si>
    <t>ООО "АСП" холдинг "РосЭнерго"</t>
  </si>
  <si>
    <t>ООО "СЭП"</t>
  </si>
  <si>
    <t>ООО "ЭНЕРГОСТРОЙПРОЕКТ"</t>
  </si>
  <si>
    <t>Прочие</t>
  </si>
  <si>
    <t>Предварительный расчет стоимости</t>
  </si>
  <si>
    <t>СЦ ЕП</t>
  </si>
  <si>
    <t>Соглашение об установлении сервитута части лесных участков, площадью 8029 кв.м., в целях реконструкции ВЛ 110 кВ Снежная-Ханты-Мансийская (замена провода АЖ 120 на АС 120 на участке ВЛ 110 кВ Снежная-Фоминская</t>
  </si>
  <si>
    <t>ООО "Газпромнефть-Хантос"</t>
  </si>
  <si>
    <t>Сумма договора 0,22 руб. с НДС. Аналитическая записка б/н от 30.07.2019</t>
  </si>
  <si>
    <t xml:space="preserve">1.2. Реконструкция, модернизация, техническое перевооружение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</si>
  <si>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</si>
  <si>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</si>
  <si>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</si>
  <si>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Снежная – Ханты-Мансийская</t>
  </si>
  <si>
    <t>всего в 2020 году, в том числе:</t>
  </si>
  <si>
    <t>2020 год</t>
  </si>
  <si>
    <t>всего в 2019 году, в том числе:</t>
  </si>
  <si>
    <t>2019 год</t>
  </si>
  <si>
    <t>5.8.1.11</t>
  </si>
  <si>
    <t>Единый стандарт (Положение о закупке) от 28.12.2018</t>
  </si>
  <si>
    <t>H_TP1200.VL.0021</t>
  </si>
  <si>
    <t>объем заключенного договора 11-2019 от 08.10.2019 . КУ "Управление автомобильных дорог"   в ценах 2019 года с НДС,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</si>
  <si>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</si>
  <si>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</si>
  <si>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</si>
  <si>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</si>
  <si>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</si>
  <si>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</si>
  <si>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</si>
  <si>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</si>
  <si>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</si>
  <si>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</si>
  <si>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</si>
  <si>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</si>
  <si>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</si>
  <si>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</si>
  <si>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</si>
  <si>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</si>
  <si>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</si>
  <si>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</si>
  <si>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</si>
  <si>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</si>
  <si>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</si>
  <si>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</si>
  <si>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</si>
  <si>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</si>
  <si>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</si>
  <si>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</si>
  <si>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</si>
  <si>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</si>
  <si>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</si>
  <si>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</si>
  <si>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</si>
  <si>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</si>
  <si>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</si>
  <si>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</si>
  <si>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</si>
  <si>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</si>
  <si>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</si>
  <si>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</si>
  <si>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</si>
  <si>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</si>
  <si>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федеральный</t>
  </si>
  <si>
    <t>Акт от 2019 г. №42.ООО "ЕнисейИнжиниринг</t>
  </si>
  <si>
    <t>Предложения по корректировке плана</t>
  </si>
  <si>
    <t>Реконструкция ВЛ 110 кВ Снежная – Ханты-Мансийская (Замена провода АЖ 120 на АС 120 на участке ВЛ 110 кВ Снежная – Фоминская)</t>
  </si>
  <si>
    <t xml:space="preserve"> - по договорам подряда (в разбивке по каждому подрядчику и по договорам):</t>
  </si>
  <si>
    <t xml:space="preserve">Контрагент: </t>
  </si>
  <si>
    <t>объем заключенного договора PD01.1200.2022.296/6 от 20.10.2022 . ООО  "Промэнергострой"    в ценах 2022 года с НДС, млн. руб</t>
  </si>
  <si>
    <t>объем заключенного договора PD01.1200.2022.343/6 от 17.10.2022 . ООО  "Промэнергострой"    в ценах 2022 года с НДС, млн. руб</t>
  </si>
  <si>
    <t>объем заключенного договора в ценах ______ года с НДС, млн. руб.</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</si>
  <si>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</si>
  <si>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</si>
  <si>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</si>
  <si>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</si>
  <si>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</si>
  <si>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</si>
  <si>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</si>
  <si>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</si>
  <si>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</si>
  <si>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</si>
  <si>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</si>
  <si>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</si>
  <si>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</si>
  <si>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</si>
  <si>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2022.0468/2022.0260</t>
  </si>
  <si>
    <t>2022.0469/2022.0260</t>
  </si>
  <si>
    <t>12.2024</t>
  </si>
  <si>
    <t>СМР</t>
  </si>
  <si>
    <t>АО "Россети Тюмень"</t>
  </si>
  <si>
    <t>Проектно-сметная документация</t>
  </si>
  <si>
    <t>ЗЦ ПО</t>
  </si>
  <si>
    <t>ООО "Промэнергострой"</t>
  </si>
  <si>
    <t>32211693133</t>
  </si>
  <si>
    <t>www.roseltorg.ru</t>
  </si>
  <si>
    <t>19.09.2022</t>
  </si>
  <si>
    <t>15.09.2022</t>
  </si>
  <si>
    <t>22.09.2022</t>
  </si>
  <si>
    <t>27.09.2022</t>
  </si>
  <si>
    <t>31.10.2022</t>
  </si>
  <si>
    <t>17.10.2022</t>
  </si>
  <si>
    <t>01.12.2022</t>
  </si>
  <si>
    <t>30.12.2024</t>
  </si>
  <si>
    <t>АО МК №54 "СЭСС"</t>
  </si>
  <si>
    <t>ООО "М-Сетьстрой"</t>
  </si>
  <si>
    <t>ООО "ЮграЭнергоСтрой"</t>
  </si>
  <si>
    <t>ООО "ПрофЭнерго"</t>
  </si>
  <si>
    <t>32211696604</t>
  </si>
  <si>
    <t>16.09.2022</t>
  </si>
  <si>
    <t>23.09.2022</t>
  </si>
  <si>
    <t>30.09.2022</t>
  </si>
  <si>
    <t>20.10.2022</t>
  </si>
  <si>
    <t>КУ "Управление автомобильных дорог"</t>
  </si>
  <si>
    <t>НДС не предусмотрен. Сумма соглашения 1.380,32 руб. Фактическая стоимость 2.425,46 руб.</t>
  </si>
  <si>
    <t>филиал АО "Тюменьэнерго" Нефтеюганские ЭС</t>
  </si>
  <si>
    <t>Выполнение подготовительных и демонтажных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</si>
  <si>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Выполнение строительно-монтажных работ по объекту: "Реконструкция ВЛ 110 кВ Снежная - Ханты - Мансийская (замена провода АЖ 120 на АС 120 на участке ВЛ 110 кВ Снежная - Фоминская)" для нужд филиала АО "Россети Тюмень" Нефтеюганские электрические сети</t>
  </si>
  <si>
    <t>Публичный сервитут в отношении частей земельных участков, общей площадью 3758 кв.м, под объект: "Реконструкция ВЛ 110 кВ Снежная - Ханты - Мансийская (замена провода АЖ 120 на АС 120 на участке ВЛ 110 кВ Снежная - Фоминская)"</t>
  </si>
  <si>
    <t>Выполнение проектных и изыскательских работ по реконструкции ВЛ 110 кВ Снежная – Ханты-Мансийская (Замена провода АЖ 120 на АС 120 на участке ВЛ 110 кВ Снежная – Фоминская) для нужд филиала АО "Тюменьэнерго" Нефтеюганские электрические сети</t>
  </si>
  <si>
    <t>С</t>
  </si>
  <si>
    <t>Ханты-Мансийский район ХМАО - Югра.</t>
  </si>
  <si>
    <t>объем заключенного договора US04.1200.2023.12/6 от 02.05.2023 . ООО "Энергопроект"    в ценах 2023 года с НДС, млн. руб</t>
  </si>
  <si>
    <t>объем заключенного договора PD01.1200.2023.17/6 от 20.03.2023 . ООО "М-Сетьстрой"    в ценах 2023 года с НДС, млн. руб</t>
  </si>
  <si>
    <t>объем заключенного договора US04.1200.2023.5/6 от 16.01.2023 . АО "Тюменьэнерго Инжиниринг"    в ценах 2023 года с НДС, млн. руб</t>
  </si>
  <si>
    <t>объем заключенного договора ZP01.1200.2023.129/6 от 23.03.2023 . ООО "ЦНЭС"    в ценах 2023 года с НДС, млн. руб</t>
  </si>
  <si>
    <t xml:space="preserve"> ООО "Промэнергострой" ; ООО "Газпромнефть-Хантос" ; КУ "Управление автомобильных дорог" ; АО "Тюменьэнерго Инжиниринг" ; ООО "ЦНЭС"</t>
  </si>
  <si>
    <t>Приказ об утверждении ПСД от 30.08.2023 № 13-Э</t>
  </si>
  <si>
    <t>ХМАО-Югра</t>
  </si>
  <si>
    <t>Ханты-Мансийский район,
Уватский район</t>
  </si>
  <si>
    <t>Прочие расходы</t>
  </si>
  <si>
    <t>1.12.</t>
  </si>
  <si>
    <t>3.7.</t>
  </si>
  <si>
    <t>Год раскрытия информации: 2024 год</t>
  </si>
  <si>
    <t>Правила технической эксплуатации электрических станций и сетей Российской Федерации. Утверждено Министерством энергетики РФ, приказ от 4 октября 2022 г. № 1070.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РД 34.20.504-94 Типовая инструкция по эксплуатации воздушных линий электропередачи напряжением 35-880 кВ.                                                                                                                              Акт технического освидетельствования  №49 от 27.08.2020 г., ООО ПФМ "Запсибэлектромонтаж", Северо-Уральское управление Ростехнадзора по ХМАО</t>
  </si>
  <si>
    <t>Повышение надежности оказываемых услуг в сфере электроэнергетики</t>
  </si>
  <si>
    <t>по состоянию на 01.01.2024</t>
  </si>
  <si>
    <t>Сметная стоимость проекта в ценах 2025 года с НДС, млн. руб.</t>
  </si>
  <si>
    <t>объем заключенного договора 5082Д-23/ГГЭ-23302/11/ЭС от 26.07.2023 . ФАУ "Главгосэкспертиза России"    в ценах 2023 года с НДС, млн. руб</t>
  </si>
  <si>
    <t>объем заключенного договора 471-ЭС/4785 от 03.08.2023 . АУ ЯНАО "Управление ГЭПД"    в ценах 2023 года с НДС, млн. руб</t>
  </si>
  <si>
    <t>объем заключенного договора PD01.1200.2023.537/6 от 07.12.2023 . ООО  "Промэнергострой"    в ценах 2023 года с НДС, млн. руб</t>
  </si>
  <si>
    <t xml:space="preserve"> ООО "Енисей Инжиниринг" ; ООО "Энергопроект" ; ООО "М-Сетьстрой" ; ФАУ "Главгосэкспертиза России" ; АУ ЯНАО "Управление ГЭПД"</t>
  </si>
  <si>
    <t>19,06 (млн.руб/км)</t>
  </si>
  <si>
    <t xml:space="preserve"> АО "Россети Тюмень"</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</si>
  <si>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</si>
  <si>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</si>
  <si>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</si>
  <si>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</si>
  <si>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Филиал АО "Тюменьэнерго" Нефтеюганские ЭС</t>
  </si>
  <si>
    <t>Филиал АО "Россети Тюмень" Нефтеюганские ЭС</t>
  </si>
  <si>
    <t>Реконструкция и техническое перевооружение электросетевых объектов</t>
  </si>
  <si>
    <t>Оказание услуг по строительному контролю на объекте: Реконструкция ВЛ 110 кВ Снежная – Ханты-Мансийская (Замена провода АЖ 120 на АС 120 на участке ВЛ 110 кВ Снежная – Фоминская) для филиала АО "Россети Тюмень" Нефтеюганские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</si>
  <si>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</si>
  <si>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</si>
  <si>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</si>
  <si>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</si>
  <si>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</si>
  <si>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</si>
  <si>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</si>
  <si>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</si>
  <si>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</si>
  <si>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</si>
  <si>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</si>
  <si>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"Нефтегазовая Инспекция"</t>
  </si>
  <si>
    <t>2023.0173</t>
  </si>
  <si>
    <t>Оказание услуг по авторскому надзору на объекте "Реконструкция ВЛ 110 кВ Снежная – Ханты-Мансийская (замена провода АЖ120 на АС 120 на участке ВЛ 110 кВ Снежная – Фоминская)" для филиала АО "Россети Тюмень" Нефтеюганские электрические сети</t>
  </si>
  <si>
    <t>ОЗП ЕП</t>
  </si>
  <si>
    <t>ООО "Энергопроект"</t>
  </si>
  <si>
    <t>32312175717</t>
  </si>
  <si>
    <t>03.03.2023</t>
  </si>
  <si>
    <t>09.03.2023</t>
  </si>
  <si>
    <t>05.04.2023</t>
  </si>
  <si>
    <t>18.04.2023</t>
  </si>
  <si>
    <t>п.7.5.3.</t>
  </si>
  <si>
    <t>Закупочная комиссия</t>
  </si>
  <si>
    <t>32312175717/2023.0173-2</t>
  </si>
  <si>
    <t>07.04.2023</t>
  </si>
  <si>
    <t>02.05.2023</t>
  </si>
  <si>
    <t>30.04.2023</t>
  </si>
  <si>
    <t>В связи с отсутствием участников вскрытие переносилось 2 раза. Договор заключен в течение 14 календарных дней с датыпубликации итогового протокола.</t>
  </si>
  <si>
    <t>2023.0165/2022.0131</t>
  </si>
  <si>
    <t>Выполнение корректировки проекта по объекту "Реконструкция ВЛ 110 кВ Снежная-Ханты-Мансийская" (замена провода АЖ120на АС120 на участке ВЛ 110 кВ Снежная-Фоминская)" для нужд филиала АО "Россети Тюмень" Нефтеюганские электрические сети</t>
  </si>
  <si>
    <t>ЗЦ ПО ЕП</t>
  </si>
  <si>
    <t>32312126685</t>
  </si>
  <si>
    <t>09.02.2023</t>
  </si>
  <si>
    <t>16.02.2023</t>
  </si>
  <si>
    <t>21.02.2023</t>
  </si>
  <si>
    <t>01.03.2023</t>
  </si>
  <si>
    <t>32312126685/2023.0165-3</t>
  </si>
  <si>
    <t>13.03.2023</t>
  </si>
  <si>
    <t>20.03.2023</t>
  </si>
  <si>
    <t>31.03.2023</t>
  </si>
  <si>
    <t>15.12.2023</t>
  </si>
  <si>
    <t>Проведение публичного технологического и ценового аудита инвестиционного проекта "Реконструкция ВЛ 110 кВ Снежная –
Ханты-Мансийская (Замена провода АЖ 120 на АС 120 на участке ВЛ 110 кВ Снежная – Фоминская)" ( 3 этап) для нужд АО
"Россети Тюмень"</t>
  </si>
  <si>
    <t>Коммерческие предложения</t>
  </si>
  <si>
    <t>СЦ</t>
  </si>
  <si>
    <t>ООО "ЦНЭС"</t>
  </si>
  <si>
    <t>Аналитическая записка РТ3/1Д/40 от 07.03.2023</t>
  </si>
  <si>
    <t>2023.0544</t>
  </si>
  <si>
    <t>Оказание услуг экспертного сопровождения по документации объекта "Реконструкция ВЛ 110 кВ Снежная – Ханты-Мансийская"(замена провода АЖ 120 на АС 120 на участке ВЛ 110 кВ Снежная – Фоминская" для нужд филиалаАО "Россети Тюмень" Нефтеюганские электрические сети.</t>
  </si>
  <si>
    <t>ЕП</t>
  </si>
  <si>
    <t>ФАУ "Главгосэкспертиза России"</t>
  </si>
  <si>
    <t>п.5.7.3.2</t>
  </si>
  <si>
    <t>ЦЗК АО "Россети Тюмень"</t>
  </si>
  <si>
    <t>21.07.2023</t>
  </si>
  <si>
    <t>44/23</t>
  </si>
  <si>
    <t>28.07.2023</t>
  </si>
  <si>
    <t>26.07.2023</t>
  </si>
  <si>
    <t>26.07.2024</t>
  </si>
  <si>
    <t>2023.0615</t>
  </si>
  <si>
    <t>Оказание услуг по проведению проверки сметной документации на соответствие действующим нормативам в областисметногонормирования и ценообразования по объекту: "Реконструкция ВЛ 110 кВ Снежная – Ханты-Мансийская" (замена провода АЖ120 наАС 120 на участке ВЛ 110 кВ Снежная – Фоминская" для нужд филиала АО "Россети Тюмень" Нефтеюганские электрическиесети</t>
  </si>
  <si>
    <t>АУ ЯНАО "Управление ГЭПД"</t>
  </si>
  <si>
    <t>10.08.2023</t>
  </si>
  <si>
    <t>49/23</t>
  </si>
  <si>
    <t>17.08.2023</t>
  </si>
  <si>
    <t>03.08.2023</t>
  </si>
  <si>
    <t>14.08.2023</t>
  </si>
  <si>
    <t>26.11.2023</t>
  </si>
  <si>
    <t>2023.1328/2022.0260</t>
  </si>
  <si>
    <t>Выполнение строительно-монтажных работ по реконструкции ВЛ 110 кВ Снежная - Ханты – Мансийская (замена провода АЖ 120на АС 120 на участке ВЛ 110 кВ Снежная - Фоминская) для нужд филиала АО "Россети Тюмень" Нефтеюганские электрическиесети</t>
  </si>
  <si>
    <t>32312988793</t>
  </si>
  <si>
    <t>28.11.2023</t>
  </si>
  <si>
    <t>22.11.2023</t>
  </si>
  <si>
    <t>05.12.2023</t>
  </si>
  <si>
    <t>32312988793/2023.1328-3</t>
  </si>
  <si>
    <t>18.12.2023</t>
  </si>
  <si>
    <t>07.12.2023</t>
  </si>
  <si>
    <t>ООО "СЭР"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</si>
</sst>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
    <numFmt numFmtId="171" formatCode="_(* #,##0_);_(* \(#,##0\);_(* &quot;-&quot;_);_(@_)"/>
    <numFmt numFmtId="172" formatCode="#,##0.000"/>
    <numFmt numFmtId="173" formatCode="_(* #,##0.00_);_(* \(#,##0.00\);_(* &quot;-&quot;_);_(@_)"/>
    <numFmt numFmtId="174" formatCode="0_ ;\-0\ "/>
    <numFmt numFmtId="175" formatCode="000000"/>
    <numFmt numFmtId="176" formatCode="_-* #,##0.00\ _₽_-;\-* #,##0.00\ _₽_-;_-* &quot;-&quot;??\ _₽_-;_-@_-"/>
    <numFmt numFmtId="177" formatCode="0.0000"/>
    <numFmt numFmtId="178"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8"/>
      <name val="Arial"/>
      <family val="2"/>
      <charset val="204"/>
    </font>
    <font>
      <sz val="10"/>
      <name val="Helv"/>
      <charset val="204"/>
    </font>
    <font>
      <sz val="10"/>
      <color theme="1"/>
      <name val="Calibri"/>
      <family val="2"/>
      <charset val="204"/>
    </font>
    <font>
      <sz val="10"/>
      <color rgb="FFFF0000"/>
      <name val="Calibri"/>
      <family val="2"/>
      <charset val="204"/>
      <scheme val="minor"/>
    </font>
    <font>
      <sz val="8"/>
      <color theme="1"/>
      <name val="Calibri"/>
      <family val="2"/>
      <charset val="204"/>
      <scheme val="minor"/>
    </font>
    <font>
      <sz val="8"/>
      <color theme="1" tint="0.499984740745262"/>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medium">
        <color indexed="64"/>
      </bottom>
      <diagonal/>
    </border>
  </borders>
  <cellStyleXfs count="2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1" fillId="0" borderId="0"/>
    <xf numFmtId="0" fontId="30" fillId="0" borderId="0"/>
    <xf numFmtId="164" fontId="1" fillId="0" borderId="0" applyFont="0" applyFill="0" applyBorder="0" applyAlignment="0" applyProtection="0"/>
    <xf numFmtId="0" fontId="55" fillId="0" borderId="0"/>
    <xf numFmtId="0" fontId="55"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0" fontId="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2"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38" fontId="72" fillId="0" borderId="0">
      <alignment vertical="top"/>
    </xf>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176" fontId="29" fillId="0" borderId="0" applyFont="0" applyFill="0" applyBorder="0" applyAlignment="0" applyProtection="0"/>
    <xf numFmtId="0" fontId="74"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4" fontId="3" fillId="0" borderId="1" xfId="1" applyNumberFormat="1" applyBorder="1" applyAlignment="1">
      <alignment horizontal="center" vertical="center"/>
    </xf>
    <xf numFmtId="0" fontId="3" fillId="0" borderId="0" xfId="1" applyBorder="1" applyAlignment="1">
      <alignment horizontal="center"/>
    </xf>
    <xf numFmtId="9" fontId="11" fillId="0" borderId="1" xfId="2" applyNumberFormat="1" applyFont="1" applyFill="1" applyBorder="1" applyAlignment="1">
      <alignment horizontal="center" vertical="top"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11" fillId="0" borderId="0" xfId="2" applyFont="1" applyAlignment="1">
      <alignment horizontal="right" vertical="center"/>
    </xf>
    <xf numFmtId="0" fontId="61" fillId="0" borderId="0" xfId="68" applyFont="1" applyFill="1" applyAlignment="1"/>
    <xf numFmtId="2" fontId="61" fillId="0" borderId="0" xfId="68" applyNumberFormat="1" applyFont="1" applyFill="1" applyBorder="1" applyAlignment="1">
      <alignment vertical="center" wrapText="1"/>
    </xf>
    <xf numFmtId="0" fontId="11" fillId="0" borderId="0" xfId="0" applyFont="1" applyAlignment="1">
      <alignment horizontal="right" vertical="center"/>
    </xf>
    <xf numFmtId="2" fontId="50" fillId="0" borderId="0" xfId="0" applyNumberFormat="1" applyFont="1" applyAlignment="1">
      <alignment horizontal="right" vertical="center" wrapText="1"/>
    </xf>
    <xf numFmtId="0" fontId="2" fillId="0" borderId="1" xfId="0" applyFont="1" applyBorder="1" applyAlignment="1">
      <alignment horizontal="center" vertical="center"/>
    </xf>
    <xf numFmtId="9" fontId="11" fillId="0" borderId="1" xfId="2" applyNumberFormat="1" applyFont="1" applyFill="1" applyBorder="1" applyAlignment="1">
      <alignment horizontal="center" vertical="center" wrapText="1"/>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36" fillId="0" borderId="0"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9" xfId="2" applyFont="1" applyFill="1" applyBorder="1" applyAlignment="1">
      <alignment horizontal="justify"/>
    </xf>
    <xf numFmtId="0" fontId="42" fillId="0" borderId="29" xfId="2" applyFont="1" applyFill="1" applyBorder="1" applyAlignment="1">
      <alignment horizontal="justify"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4" fontId="11" fillId="24" borderId="1" xfId="70"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24" borderId="1" xfId="2" applyFont="1" applyFill="1" applyBorder="1" applyAlignment="1">
      <alignment horizontal="right" vertical="center" wrapText="1"/>
    </xf>
    <xf numFmtId="168" fontId="11" fillId="24" borderId="1" xfId="2" applyNumberFormat="1" applyFont="1" applyFill="1" applyBorder="1" applyAlignment="1">
      <alignment horizontal="righ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172" fontId="11" fillId="24" borderId="1" xfId="70" applyNumberFormat="1" applyFont="1" applyFill="1" applyBorder="1" applyAlignment="1">
      <alignment horizontal="right" wrapText="1"/>
    </xf>
    <xf numFmtId="0" fontId="42" fillId="0" borderId="29" xfId="2" applyFont="1" applyFill="1" applyBorder="1" applyAlignment="1">
      <alignment horizontal="justify" vertical="top" wrapText="1"/>
    </xf>
    <xf numFmtId="172" fontId="39" fillId="0" borderId="41" xfId="0" applyNumberFormat="1" applyFont="1" applyFill="1" applyBorder="1" applyAlignment="1">
      <alignment horizontal="left" vertical="center" wrapText="1"/>
    </xf>
    <xf numFmtId="0" fontId="64" fillId="0" borderId="0" xfId="0" applyFont="1" applyAlignment="1">
      <alignment horizontal="left" vertical="center" indent="5"/>
    </xf>
    <xf numFmtId="0" fontId="41" fillId="0" borderId="29" xfId="2" applyFont="1" applyFill="1" applyBorder="1" applyAlignment="1">
      <alignment horizontal="justify" vertical="top" wrapText="1"/>
    </xf>
    <xf numFmtId="0" fontId="41" fillId="26" borderId="26" xfId="2" applyFont="1" applyFill="1" applyBorder="1" applyAlignment="1">
      <alignment horizontal="left" vertical="center" wrapText="1"/>
    </xf>
    <xf numFmtId="172" fontId="36" fillId="26"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72" fontId="39" fillId="25"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0" fontId="42" fillId="0" borderId="43" xfId="2" applyFont="1" applyFill="1" applyBorder="1" applyAlignment="1">
      <alignment vertical="top" wrapText="1"/>
    </xf>
    <xf numFmtId="9" fontId="41" fillId="0" borderId="44" xfId="2" quotePrefix="1" applyNumberFormat="1" applyFont="1" applyFill="1" applyBorder="1" applyAlignment="1">
      <alignment horizontal="justify" vertical="center" wrapText="1"/>
    </xf>
    <xf numFmtId="0" fontId="41" fillId="0" borderId="43" xfId="2" applyFont="1" applyFill="1" applyBorder="1" applyAlignment="1">
      <alignment vertical="top" wrapText="1"/>
    </xf>
    <xf numFmtId="9" fontId="41" fillId="0" borderId="44" xfId="2" quotePrefix="1" applyNumberFormat="1" applyFont="1" applyFill="1" applyBorder="1" applyAlignment="1">
      <alignment horizontal="justify" vertical="top" wrapText="1"/>
    </xf>
    <xf numFmtId="10" fontId="39" fillId="25" borderId="42" xfId="0" applyNumberFormat="1" applyFont="1" applyFill="1" applyBorder="1" applyAlignment="1">
      <alignment horizontal="left" vertical="center"/>
    </xf>
    <xf numFmtId="0" fontId="39" fillId="25" borderId="42" xfId="0" applyFont="1" applyFill="1" applyBorder="1" applyAlignment="1">
      <alignment horizontal="left" vertical="center"/>
    </xf>
    <xf numFmtId="0" fontId="65" fillId="0" borderId="0" xfId="1" applyFont="1" applyAlignment="1">
      <alignment wrapText="1"/>
    </xf>
    <xf numFmtId="0" fontId="41" fillId="0" borderId="46" xfId="2" applyFont="1" applyFill="1" applyBorder="1" applyAlignment="1">
      <alignment vertical="top" wrapText="1"/>
    </xf>
    <xf numFmtId="0" fontId="41" fillId="0" borderId="29" xfId="2" applyFont="1" applyFill="1" applyBorder="1" applyAlignment="1">
      <alignment vertical="top" wrapText="1"/>
    </xf>
    <xf numFmtId="0" fontId="42" fillId="0" borderId="29" xfId="2" applyFont="1" applyFill="1" applyBorder="1" applyAlignment="1">
      <alignment vertical="top" wrapText="1"/>
    </xf>
    <xf numFmtId="0" fontId="41" fillId="0" borderId="2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3" xfId="2" applyFont="1" applyFill="1" applyBorder="1" applyAlignment="1">
      <alignment horizontal="left" vertical="center" wrapText="1"/>
    </xf>
    <xf numFmtId="0" fontId="41" fillId="0" borderId="44" xfId="2" applyFont="1" applyFill="1" applyBorder="1" applyAlignment="1">
      <alignment horizontal="justify" vertical="top" wrapText="1"/>
    </xf>
    <xf numFmtId="0" fontId="42" fillId="0" borderId="43" xfId="2" applyFont="1" applyFill="1" applyBorder="1" applyAlignment="1">
      <alignment horizontal="center" vertical="center" wrapText="1"/>
    </xf>
    <xf numFmtId="0" fontId="41" fillId="0" borderId="44" xfId="2" applyFont="1" applyFill="1" applyBorder="1" applyAlignment="1">
      <alignment vertical="center" wrapText="1"/>
    </xf>
    <xf numFmtId="0" fontId="41" fillId="0" borderId="47" xfId="2" applyFont="1" applyFill="1" applyBorder="1"/>
    <xf numFmtId="168" fontId="36" fillId="0" borderId="0" xfId="49" applyNumberFormat="1" applyFont="1" applyBorder="1"/>
    <xf numFmtId="0" fontId="36" fillId="0" borderId="0" xfId="49" applyFont="1" applyFill="1" applyBorder="1"/>
    <xf numFmtId="172" fontId="36" fillId="26" borderId="0" xfId="0" applyNumberFormat="1" applyFont="1" applyFill="1" applyBorder="1" applyAlignment="1">
      <alignment horizontal="left" vertical="center" wrapText="1"/>
    </xf>
    <xf numFmtId="168" fontId="36" fillId="0" borderId="0" xfId="49" applyNumberFormat="1" applyFont="1" applyFill="1"/>
    <xf numFmtId="172" fontId="36" fillId="28" borderId="41"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41" fillId="0" borderId="31" xfId="2" applyFont="1" applyFill="1" applyBorder="1" applyAlignment="1">
      <alignment vertical="top" wrapText="1"/>
    </xf>
    <xf numFmtId="0" fontId="36" fillId="0" borderId="48" xfId="0" applyFont="1" applyFill="1" applyBorder="1" applyAlignment="1">
      <alignment horizontal="left" vertical="center" wrapText="1"/>
    </xf>
    <xf numFmtId="0" fontId="41" fillId="0" borderId="32" xfId="2" applyFont="1" applyFill="1" applyBorder="1" applyAlignment="1">
      <alignment vertical="top" wrapText="1"/>
    </xf>
    <xf numFmtId="0" fontId="41" fillId="0" borderId="33" xfId="2" applyFont="1" applyFill="1" applyBorder="1" applyAlignment="1">
      <alignment vertical="top" wrapText="1"/>
    </xf>
    <xf numFmtId="0" fontId="41" fillId="0" borderId="33" xfId="2" applyFont="1" applyFill="1" applyBorder="1" applyAlignment="1">
      <alignment wrapText="1"/>
    </xf>
    <xf numFmtId="0" fontId="41" fillId="0" borderId="1" xfId="2" applyFont="1" applyFill="1" applyBorder="1" applyAlignment="1">
      <alignment horizontal="justify" wrapText="1"/>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90" applyFont="1" applyFill="1" applyBorder="1" applyAlignment="1">
      <alignment horizontal="left" vertical="center" wrapText="1" indent="1"/>
    </xf>
    <xf numFmtId="0" fontId="3" fillId="0" borderId="1" xfId="1" applyBorder="1" applyAlignment="1">
      <alignment horizontal="left" wrapText="1" indent="1"/>
    </xf>
    <xf numFmtId="0" fontId="36" fillId="0" borderId="41" xfId="0" applyFont="1" applyBorder="1" applyAlignment="1">
      <alignment horizontal="left" vertical="center"/>
    </xf>
    <xf numFmtId="4" fontId="7" fillId="0" borderId="49" xfId="3" applyNumberFormat="1"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center" vertical="top" wrapText="1"/>
    </xf>
    <xf numFmtId="0" fontId="11" fillId="0" borderId="49" xfId="2"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14" fontId="11" fillId="0" borderId="49" xfId="0" applyNumberFormat="1" applyFont="1" applyFill="1" applyBorder="1" applyAlignment="1">
      <alignment horizontal="center" vertical="center" wrapText="1"/>
    </xf>
    <xf numFmtId="14" fontId="11" fillId="24" borderId="49" xfId="0"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xf>
    <xf numFmtId="14" fontId="11" fillId="0" borderId="49" xfId="2" applyNumberFormat="1" applyFont="1" applyFill="1" applyBorder="1" applyAlignment="1">
      <alignment horizontal="center" vertical="center" wrapText="1" shrinkToFit="1"/>
    </xf>
    <xf numFmtId="0" fontId="43" fillId="0" borderId="49" xfId="2" applyNumberFormat="1" applyFont="1" applyBorder="1" applyAlignment="1">
      <alignment horizontal="center" vertical="top" wrapText="1"/>
    </xf>
    <xf numFmtId="4" fontId="36" fillId="0" borderId="32"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0" fontId="4" fillId="0" borderId="0" xfId="1" applyFont="1" applyFill="1" applyBorder="1" applyAlignment="1">
      <alignment horizontal="center" vertical="center"/>
    </xf>
    <xf numFmtId="14" fontId="11" fillId="0" borderId="49" xfId="2" applyNumberFormat="1" applyFont="1" applyBorder="1" applyAlignment="1">
      <alignment horizontal="center" vertical="center" wrapText="1" shrinkToFi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172" fontId="11" fillId="24" borderId="49" xfId="70" applyNumberFormat="1" applyFont="1" applyFill="1" applyBorder="1" applyAlignment="1">
      <alignment horizontal="right" wrapText="1"/>
    </xf>
    <xf numFmtId="4" fontId="11" fillId="24" borderId="49" xfId="70" applyNumberFormat="1" applyFont="1" applyFill="1" applyBorder="1" applyAlignment="1">
      <alignment horizontal="right" wrapText="1"/>
    </xf>
    <xf numFmtId="4" fontId="11" fillId="24" borderId="49" xfId="41" applyNumberFormat="1" applyFont="1" applyFill="1" applyBorder="1" applyAlignment="1">
      <alignment horizontal="center" vertical="center" wrapText="1"/>
    </xf>
    <xf numFmtId="0" fontId="11" fillId="24" borderId="49" xfId="2" applyFont="1" applyFill="1" applyBorder="1" applyAlignment="1">
      <alignment horizontal="right"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50" xfId="2" applyFont="1" applyFill="1" applyBorder="1" applyAlignment="1">
      <alignment horizontal="justify" vertical="top" wrapText="1"/>
    </xf>
    <xf numFmtId="0" fontId="4" fillId="0" borderId="0" xfId="1" applyFont="1" applyAlignment="1">
      <alignment horizontal="center" vertical="center"/>
    </xf>
    <xf numFmtId="0" fontId="10" fillId="0" borderId="0" xfId="1" applyFont="1"/>
    <xf numFmtId="0" fontId="6" fillId="0" borderId="0" xfId="1" applyFont="1"/>
    <xf numFmtId="0" fontId="61" fillId="0" borderId="0" xfId="68" applyFont="1" applyFill="1" applyAlignment="1">
      <alignment horizontal="left"/>
    </xf>
    <xf numFmtId="0" fontId="11" fillId="0" borderId="0" xfId="207" applyFont="1" applyAlignment="1">
      <alignment vertical="center"/>
    </xf>
    <xf numFmtId="0" fontId="61" fillId="0" borderId="0" xfId="207" applyFont="1" applyAlignment="1">
      <alignment vertical="center"/>
    </xf>
    <xf numFmtId="177" fontId="11" fillId="0" borderId="0" xfId="207" applyNumberFormat="1" applyFont="1" applyAlignment="1">
      <alignment vertical="center"/>
    </xf>
    <xf numFmtId="171" fontId="11" fillId="0" borderId="0" xfId="207" applyNumberFormat="1" applyFont="1" applyAlignment="1">
      <alignment vertical="center"/>
    </xf>
    <xf numFmtId="0" fontId="42" fillId="0" borderId="0" xfId="207" applyFont="1" applyAlignment="1">
      <alignment vertical="center"/>
    </xf>
    <xf numFmtId="173" fontId="42" fillId="0" borderId="23" xfId="207" applyNumberFormat="1" applyFont="1" applyFill="1" applyBorder="1" applyAlignment="1">
      <alignment vertical="center"/>
    </xf>
    <xf numFmtId="0" fontId="42" fillId="0" borderId="24" xfId="207" applyFont="1" applyFill="1" applyBorder="1" applyAlignment="1">
      <alignment vertical="center"/>
    </xf>
    <xf numFmtId="173" fontId="42" fillId="0" borderId="49" xfId="207" applyNumberFormat="1" applyFont="1" applyFill="1" applyBorder="1" applyAlignment="1">
      <alignment vertical="center"/>
    </xf>
    <xf numFmtId="0" fontId="42" fillId="0" borderId="26" xfId="207" applyFont="1" applyFill="1" applyBorder="1" applyAlignment="1">
      <alignment vertical="center"/>
    </xf>
    <xf numFmtId="170" fontId="42" fillId="0" borderId="49" xfId="207" applyNumberFormat="1" applyFont="1" applyFill="1" applyBorder="1" applyAlignment="1">
      <alignment vertical="center"/>
    </xf>
    <xf numFmtId="171" fontId="42" fillId="0" borderId="49" xfId="207" applyNumberFormat="1" applyFont="1" applyFill="1" applyBorder="1" applyAlignment="1">
      <alignment vertical="center"/>
    </xf>
    <xf numFmtId="172" fontId="41" fillId="0" borderId="49" xfId="207" applyNumberFormat="1" applyFont="1" applyBorder="1" applyAlignment="1">
      <alignment horizontal="center" vertical="center"/>
    </xf>
    <xf numFmtId="0" fontId="11" fillId="0" borderId="26" xfId="207" applyFont="1" applyFill="1" applyBorder="1" applyAlignment="1">
      <alignment horizontal="left" vertical="center"/>
    </xf>
    <xf numFmtId="171" fontId="42" fillId="0" borderId="49" xfId="207" applyNumberFormat="1" applyFont="1" applyBorder="1" applyAlignment="1">
      <alignment vertical="center"/>
    </xf>
    <xf numFmtId="0" fontId="42" fillId="0" borderId="26" xfId="207" applyFont="1" applyFill="1" applyBorder="1" applyAlignment="1">
      <alignment horizontal="left" vertical="center"/>
    </xf>
    <xf numFmtId="171" fontId="41" fillId="0" borderId="49" xfId="207" applyNumberFormat="1" applyFont="1" applyBorder="1" applyAlignment="1">
      <alignment vertical="center"/>
    </xf>
    <xf numFmtId="0" fontId="11" fillId="0" borderId="26" xfId="207" applyFont="1" applyBorder="1" applyAlignment="1">
      <alignment horizontal="left" vertical="center"/>
    </xf>
    <xf numFmtId="171" fontId="41" fillId="0" borderId="49" xfId="207" applyNumberFormat="1" applyFont="1" applyFill="1" applyBorder="1" applyAlignment="1">
      <alignment vertical="center"/>
    </xf>
    <xf numFmtId="0" fontId="42" fillId="0" borderId="26" xfId="207" applyFont="1" applyBorder="1" applyAlignment="1">
      <alignment vertical="center"/>
    </xf>
    <xf numFmtId="1" fontId="43" fillId="0" borderId="27" xfId="207" applyNumberFormat="1" applyFont="1" applyFill="1" applyBorder="1" applyAlignment="1">
      <alignment horizontal="center" vertical="center" wrapText="1"/>
    </xf>
    <xf numFmtId="0" fontId="42" fillId="0" borderId="28" xfId="207" applyFont="1" applyBorder="1" applyAlignment="1">
      <alignment vertical="center"/>
    </xf>
    <xf numFmtId="0" fontId="59" fillId="0" borderId="0" xfId="207" applyFont="1" applyAlignment="1">
      <alignment vertical="center"/>
    </xf>
    <xf numFmtId="167" fontId="60" fillId="0" borderId="0" xfId="207" applyNumberFormat="1" applyFont="1" applyBorder="1" applyAlignment="1">
      <alignment horizontal="center" vertical="center"/>
    </xf>
    <xf numFmtId="0" fontId="59" fillId="0" borderId="0" xfId="207" applyFont="1" applyBorder="1" applyAlignment="1">
      <alignment vertical="center"/>
    </xf>
    <xf numFmtId="171" fontId="42" fillId="0" borderId="23" xfId="207" applyNumberFormat="1" applyFont="1" applyBorder="1" applyAlignment="1">
      <alignment vertical="center"/>
    </xf>
    <xf numFmtId="0" fontId="42" fillId="0" borderId="24" xfId="207" applyFont="1" applyBorder="1" applyAlignment="1">
      <alignment horizontal="left" vertical="center"/>
    </xf>
    <xf numFmtId="0" fontId="42" fillId="0" borderId="26" xfId="207" applyFont="1" applyBorder="1" applyAlignment="1">
      <alignment horizontal="left" vertical="center"/>
    </xf>
    <xf numFmtId="0" fontId="11" fillId="0" borderId="26" xfId="207" applyFont="1" applyBorder="1" applyAlignment="1">
      <alignment vertical="center"/>
    </xf>
    <xf numFmtId="0" fontId="11" fillId="0" borderId="0" xfId="207" applyFont="1" applyBorder="1" applyAlignment="1">
      <alignment vertical="center"/>
    </xf>
    <xf numFmtId="3" fontId="11" fillId="0" borderId="0" xfId="207" applyNumberFormat="1" applyFont="1" applyAlignment="1">
      <alignment vertical="center"/>
    </xf>
    <xf numFmtId="3" fontId="11" fillId="0" borderId="0" xfId="207" applyNumberFormat="1" applyFont="1" applyBorder="1" applyAlignment="1">
      <alignment vertical="center"/>
    </xf>
    <xf numFmtId="0" fontId="11" fillId="0" borderId="0" xfId="207" applyFont="1" applyFill="1" applyBorder="1" applyAlignment="1">
      <alignment vertical="center"/>
    </xf>
    <xf numFmtId="0" fontId="11" fillId="0" borderId="49" xfId="207" applyFont="1" applyBorder="1" applyAlignment="1">
      <alignment vertical="center"/>
    </xf>
    <xf numFmtId="3" fontId="11" fillId="0" borderId="49" xfId="207" applyNumberFormat="1" applyFont="1" applyBorder="1" applyAlignment="1">
      <alignment vertical="center"/>
    </xf>
    <xf numFmtId="3" fontId="11" fillId="0" borderId="49" xfId="207" applyNumberFormat="1" applyFont="1" applyFill="1" applyBorder="1" applyAlignment="1">
      <alignment vertical="center"/>
    </xf>
    <xf numFmtId="3" fontId="11" fillId="0" borderId="2" xfId="207" applyNumberFormat="1" applyFont="1" applyFill="1" applyBorder="1" applyAlignment="1">
      <alignment vertical="center"/>
    </xf>
    <xf numFmtId="0" fontId="11" fillId="0" borderId="2" xfId="207" applyFont="1" applyBorder="1" applyAlignment="1">
      <alignment vertical="center"/>
    </xf>
    <xf numFmtId="4" fontId="41" fillId="0" borderId="23" xfId="207" applyNumberFormat="1" applyFont="1" applyFill="1" applyBorder="1" applyAlignment="1">
      <alignment vertical="center"/>
    </xf>
    <xf numFmtId="0" fontId="11" fillId="0" borderId="24" xfId="207" applyFont="1" applyFill="1" applyBorder="1" applyAlignment="1">
      <alignment vertical="center"/>
    </xf>
    <xf numFmtId="10" fontId="41" fillId="0" borderId="41" xfId="207" applyNumberFormat="1" applyFont="1" applyFill="1" applyBorder="1" applyAlignment="1">
      <alignment vertical="center"/>
    </xf>
    <xf numFmtId="10" fontId="41" fillId="0" borderId="49" xfId="207" applyNumberFormat="1" applyFont="1" applyFill="1" applyBorder="1" applyAlignment="1">
      <alignment vertical="center"/>
    </xf>
    <xf numFmtId="0" fontId="11" fillId="0" borderId="26" xfId="207" applyFont="1" applyFill="1" applyBorder="1" applyAlignment="1">
      <alignment vertical="center"/>
    </xf>
    <xf numFmtId="1" fontId="43" fillId="0" borderId="27" xfId="207" applyNumberFormat="1" applyFont="1" applyFill="1" applyBorder="1" applyAlignment="1">
      <alignment horizontal="center" vertical="center"/>
    </xf>
    <xf numFmtId="0" fontId="11" fillId="0" borderId="28" xfId="207" applyFont="1" applyFill="1" applyBorder="1" applyAlignment="1">
      <alignment horizontal="left" vertical="center"/>
    </xf>
    <xf numFmtId="10" fontId="41" fillId="0" borderId="36" xfId="207" applyNumberFormat="1" applyFont="1" applyBorder="1" applyAlignment="1">
      <alignment vertical="center"/>
    </xf>
    <xf numFmtId="0" fontId="11" fillId="0" borderId="40" xfId="207" applyFont="1" applyBorder="1" applyAlignment="1">
      <alignment vertical="center"/>
    </xf>
    <xf numFmtId="10" fontId="41" fillId="0" borderId="32" xfId="207" applyNumberFormat="1" applyFont="1" applyBorder="1" applyAlignment="1">
      <alignment vertical="center"/>
    </xf>
    <xf numFmtId="0" fontId="11" fillId="0" borderId="25" xfId="207" applyFont="1" applyBorder="1" applyAlignment="1">
      <alignment vertical="center"/>
    </xf>
    <xf numFmtId="2" fontId="11" fillId="0" borderId="0" xfId="207" applyNumberFormat="1" applyFont="1" applyAlignment="1">
      <alignment vertical="center"/>
    </xf>
    <xf numFmtId="167" fontId="11" fillId="0" borderId="0" xfId="207" applyNumberFormat="1" applyFont="1" applyAlignment="1">
      <alignment vertical="center"/>
    </xf>
    <xf numFmtId="10" fontId="41" fillId="0" borderId="49" xfId="207" applyNumberFormat="1" applyFont="1" applyBorder="1" applyAlignment="1">
      <alignment vertical="center"/>
    </xf>
    <xf numFmtId="0" fontId="11" fillId="0" borderId="36" xfId="207" applyFont="1" applyBorder="1" applyAlignment="1">
      <alignment vertical="center"/>
    </xf>
    <xf numFmtId="9" fontId="41" fillId="0" borderId="37" xfId="207" applyNumberFormat="1" applyFont="1" applyBorder="1" applyAlignment="1">
      <alignment vertical="center"/>
    </xf>
    <xf numFmtId="3" fontId="41" fillId="0" borderId="35" xfId="207" applyNumberFormat="1" applyFont="1" applyFill="1" applyBorder="1" applyAlignment="1">
      <alignment vertical="center"/>
    </xf>
    <xf numFmtId="0" fontId="11" fillId="0" borderId="32" xfId="207" applyFont="1" applyBorder="1" applyAlignment="1">
      <alignment vertical="center"/>
    </xf>
    <xf numFmtId="3" fontId="41" fillId="0" borderId="34" xfId="207" applyNumberFormat="1" applyFont="1" applyBorder="1" applyAlignment="1">
      <alignment vertical="center"/>
    </xf>
    <xf numFmtId="0" fontId="11" fillId="0" borderId="31" xfId="207" applyFont="1" applyBorder="1" applyAlignment="1">
      <alignment vertical="center"/>
    </xf>
    <xf numFmtId="10" fontId="41" fillId="0" borderId="38" xfId="207" applyNumberFormat="1" applyFont="1" applyBorder="1" applyAlignment="1">
      <alignment vertical="center"/>
    </xf>
    <xf numFmtId="0" fontId="11" fillId="0" borderId="33" xfId="207" applyFont="1" applyBorder="1" applyAlignment="1">
      <alignment vertical="center"/>
    </xf>
    <xf numFmtId="170" fontId="41" fillId="0" borderId="37" xfId="207" applyNumberFormat="1" applyFont="1" applyBorder="1" applyAlignment="1">
      <alignment vertical="center"/>
    </xf>
    <xf numFmtId="3" fontId="41" fillId="0" borderId="35" xfId="207" applyNumberFormat="1" applyFont="1" applyBorder="1" applyAlignment="1">
      <alignment vertical="center"/>
    </xf>
    <xf numFmtId="0" fontId="41" fillId="0" borderId="49" xfId="207" applyFont="1" applyFill="1" applyBorder="1" applyAlignment="1">
      <alignment horizontal="center" vertical="center"/>
    </xf>
    <xf numFmtId="0" fontId="38" fillId="0" borderId="0" xfId="207" applyFont="1" applyAlignment="1">
      <alignment vertical="center"/>
    </xf>
    <xf numFmtId="3" fontId="41" fillId="0" borderId="49" xfId="207" applyNumberFormat="1" applyFont="1" applyFill="1" applyBorder="1" applyAlignment="1">
      <alignment horizontal="center" vertical="center"/>
    </xf>
    <xf numFmtId="3" fontId="41" fillId="0" borderId="33" xfId="207" applyNumberFormat="1" applyFont="1" applyFill="1" applyBorder="1" applyAlignment="1">
      <alignment vertical="center"/>
    </xf>
    <xf numFmtId="4" fontId="41" fillId="0" borderId="49" xfId="207" applyNumberFormat="1" applyFont="1" applyFill="1" applyBorder="1" applyAlignment="1">
      <alignment horizontal="center" vertical="center"/>
    </xf>
    <xf numFmtId="3" fontId="41" fillId="0" borderId="32" xfId="207" applyNumberFormat="1" applyFont="1" applyFill="1" applyBorder="1" applyAlignment="1">
      <alignment vertical="center"/>
    </xf>
    <xf numFmtId="0" fontId="41" fillId="0" borderId="0" xfId="207" applyFont="1" applyAlignment="1">
      <alignment vertical="center"/>
    </xf>
    <xf numFmtId="167" fontId="29" fillId="0" borderId="31" xfId="207" applyNumberFormat="1" applyFont="1" applyFill="1" applyBorder="1" applyAlignment="1">
      <alignment vertical="center"/>
    </xf>
    <xf numFmtId="0" fontId="46" fillId="0" borderId="0" xfId="207" applyFont="1" applyAlignment="1">
      <alignment vertical="center"/>
    </xf>
    <xf numFmtId="0" fontId="58" fillId="0" borderId="0" xfId="207" applyFont="1" applyAlignment="1">
      <alignment horizontal="left" vertical="center"/>
    </xf>
    <xf numFmtId="0" fontId="42" fillId="0" borderId="0" xfId="207" applyFont="1" applyAlignment="1">
      <alignment horizontal="center" vertical="center"/>
    </xf>
    <xf numFmtId="0" fontId="1" fillId="0" borderId="0" xfId="50"/>
    <xf numFmtId="0" fontId="71" fillId="0" borderId="0" xfId="50" applyFont="1" applyAlignment="1">
      <alignment vertical="center" wrapText="1"/>
    </xf>
    <xf numFmtId="0" fontId="76" fillId="0" borderId="0" xfId="207" applyFont="1" applyProtection="1"/>
    <xf numFmtId="0" fontId="77" fillId="0" borderId="0" xfId="207" applyFont="1" applyAlignment="1" applyProtection="1">
      <alignment horizontal="center"/>
    </xf>
    <xf numFmtId="0" fontId="75" fillId="0" borderId="0" xfId="207" applyFont="1" applyAlignment="1" applyProtection="1">
      <alignment vertical="center" wrapText="1"/>
    </xf>
    <xf numFmtId="172" fontId="36" fillId="0" borderId="41" xfId="0" applyNumberFormat="1" applyFont="1" applyFill="1" applyBorder="1" applyAlignment="1">
      <alignment horizontal="left" vertical="center" wrapText="1"/>
    </xf>
    <xf numFmtId="172" fontId="39" fillId="25" borderId="4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0" borderId="49" xfId="41" applyFont="1" applyFill="1" applyBorder="1" applyAlignment="1">
      <alignment horizontal="center" vertical="center" wrapText="1"/>
    </xf>
    <xf numFmtId="1" fontId="41" fillId="0" borderId="49" xfId="49" applyNumberFormat="1" applyFont="1" applyFill="1" applyBorder="1" applyAlignment="1">
      <alignment horizontal="center" vertical="center"/>
    </xf>
    <xf numFmtId="49" fontId="41" fillId="0" borderId="49" xfId="49" applyNumberFormat="1" applyFont="1" applyFill="1" applyBorder="1" applyAlignment="1">
      <alignment horizontal="center" vertical="center" wrapText="1"/>
    </xf>
    <xf numFmtId="1" fontId="41" fillId="0" borderId="49" xfId="49" quotePrefix="1" applyNumberFormat="1" applyFont="1" applyFill="1" applyBorder="1" applyAlignment="1">
      <alignment horizontal="center" vertical="center"/>
    </xf>
    <xf numFmtId="168" fontId="41" fillId="0" borderId="49" xfId="49" applyNumberFormat="1" applyFont="1" applyFill="1" applyBorder="1" applyAlignment="1">
      <alignment horizontal="center" vertical="center"/>
    </xf>
    <xf numFmtId="49" fontId="41" fillId="0" borderId="49" xfId="49" applyNumberFormat="1" applyFont="1" applyFill="1" applyBorder="1" applyAlignment="1">
      <alignment horizontal="center" vertical="center"/>
    </xf>
    <xf numFmtId="3" fontId="41" fillId="0" borderId="49" xfId="49" applyNumberFormat="1" applyFont="1" applyFill="1" applyBorder="1" applyAlignment="1">
      <alignment horizontal="center" vertical="center"/>
    </xf>
    <xf numFmtId="14" fontId="41" fillId="0" borderId="49" xfId="49" applyNumberFormat="1" applyFont="1" applyFill="1" applyBorder="1" applyAlignment="1">
      <alignment horizontal="center" vertical="center"/>
    </xf>
    <xf numFmtId="167" fontId="41" fillId="0" borderId="49" xfId="49" applyNumberFormat="1" applyFont="1" applyFill="1" applyBorder="1" applyAlignment="1">
      <alignment horizontal="center" vertical="center"/>
    </xf>
    <xf numFmtId="49" fontId="46" fillId="0" borderId="49" xfId="0" applyNumberFormat="1" applyFont="1" applyFill="1" applyBorder="1" applyAlignment="1">
      <alignment horizontal="center" vertical="center" wrapText="1"/>
    </xf>
    <xf numFmtId="175" fontId="46" fillId="0" borderId="49" xfId="0" applyNumberFormat="1" applyFont="1" applyFill="1" applyBorder="1" applyAlignment="1">
      <alignment horizontal="center" vertical="center" wrapText="1"/>
    </xf>
    <xf numFmtId="0" fontId="41" fillId="0" borderId="49" xfId="49" applyFont="1" applyFill="1" applyBorder="1" applyAlignment="1">
      <alignment horizontal="center" vertical="center"/>
    </xf>
    <xf numFmtId="0" fontId="41" fillId="0" borderId="49" xfId="49" applyFont="1" applyFill="1" applyBorder="1" applyAlignment="1">
      <alignment horizontal="center" vertical="center" wrapText="1"/>
    </xf>
    <xf numFmtId="175" fontId="46" fillId="0" borderId="49" xfId="0" quotePrefix="1" applyNumberFormat="1" applyFont="1" applyFill="1" applyBorder="1" applyAlignment="1">
      <alignment horizontal="center" vertical="center" wrapText="1"/>
    </xf>
    <xf numFmtId="49" fontId="46" fillId="0" borderId="49" xfId="0" quotePrefix="1" applyNumberFormat="1" applyFont="1" applyFill="1" applyBorder="1" applyAlignment="1">
      <alignment horizontal="center" vertical="center" wrapText="1"/>
    </xf>
    <xf numFmtId="3" fontId="46" fillId="0" borderId="49" xfId="0" applyNumberFormat="1" applyFont="1" applyFill="1" applyBorder="1" applyAlignment="1">
      <alignment horizontal="center" vertical="center" wrapText="1"/>
    </xf>
    <xf numFmtId="1" fontId="46" fillId="0" borderId="49" xfId="49" applyNumberFormat="1" applyFont="1" applyFill="1" applyBorder="1" applyAlignment="1">
      <alignment horizontal="center" vertical="center"/>
    </xf>
    <xf numFmtId="49" fontId="46" fillId="0" borderId="49" xfId="49" applyNumberFormat="1" applyFont="1" applyFill="1" applyBorder="1" applyAlignment="1">
      <alignment horizontal="center" vertical="center" wrapText="1"/>
    </xf>
    <xf numFmtId="178" fontId="46" fillId="0" borderId="49" xfId="49" applyNumberFormat="1" applyFont="1" applyFill="1" applyBorder="1" applyAlignment="1">
      <alignment horizontal="center" vertical="center"/>
    </xf>
    <xf numFmtId="49" fontId="46" fillId="0" borderId="49" xfId="49" applyNumberFormat="1" applyFont="1" applyFill="1" applyBorder="1" applyAlignment="1">
      <alignment horizontal="center" vertical="center"/>
    </xf>
    <xf numFmtId="167" fontId="46" fillId="0" borderId="49" xfId="49" applyNumberFormat="1" applyFont="1" applyFill="1" applyBorder="1" applyAlignment="1">
      <alignment horizontal="center" vertical="center" wrapText="1"/>
    </xf>
    <xf numFmtId="3" fontId="46" fillId="0" borderId="49" xfId="49" applyNumberFormat="1" applyFont="1" applyFill="1" applyBorder="1" applyAlignment="1">
      <alignment horizontal="center" vertical="center" wrapText="1"/>
    </xf>
    <xf numFmtId="3" fontId="46" fillId="0" borderId="49" xfId="49" applyNumberFormat="1" applyFont="1" applyFill="1" applyBorder="1" applyAlignment="1">
      <alignment horizontal="center" vertical="center"/>
    </xf>
    <xf numFmtId="14" fontId="46" fillId="0" borderId="49" xfId="49" applyNumberFormat="1" applyFont="1" applyFill="1" applyBorder="1" applyAlignment="1">
      <alignment horizontal="center" vertical="center"/>
    </xf>
    <xf numFmtId="0" fontId="78"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62" fillId="0" borderId="0" xfId="0" applyFont="1" applyAlignment="1">
      <alignment horizontal="center" vertical="center"/>
    </xf>
    <xf numFmtId="0" fontId="41" fillId="0" borderId="4" xfId="207" applyFont="1" applyFill="1" applyBorder="1" applyAlignment="1">
      <alignment horizontal="center" vertical="center"/>
    </xf>
    <xf numFmtId="0" fontId="41" fillId="0" borderId="3" xfId="207" applyFont="1" applyFill="1" applyBorder="1" applyAlignment="1">
      <alignment horizontal="center" vertical="center"/>
    </xf>
    <xf numFmtId="0" fontId="41" fillId="0" borderId="0" xfId="207"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3"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9"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0" xfId="2" applyFont="1" applyFill="1" applyAlignment="1">
      <alignment horizontal="center"/>
    </xf>
    <xf numFmtId="0" fontId="43" fillId="0" borderId="49"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9"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11" fillId="24"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45" xfId="2" applyFill="1" applyBorder="1" applyAlignment="1">
      <alignment horizontal="center" wrapText="1"/>
    </xf>
    <xf numFmtId="0" fontId="41" fillId="0" borderId="43"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8">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103"/>
    <cellStyle name="Обычный 10 2 2 3" xfId="74"/>
    <cellStyle name="Обычный 10 3" xfId="102"/>
    <cellStyle name="Обычный 10 4" xfId="100"/>
    <cellStyle name="Обычный 11" xfId="75"/>
    <cellStyle name="Обычный 11 2" xfId="105"/>
    <cellStyle name="Обычный 11 3" xfId="104"/>
    <cellStyle name="Обычный 12" xfId="76"/>
    <cellStyle name="Обычный 12 2" xfId="40"/>
    <cellStyle name="Обычный 13" xfId="106"/>
    <cellStyle name="Обычный 13 2" xfId="107"/>
    <cellStyle name="Обычный 14" xfId="77"/>
    <cellStyle name="Обычный 14 2" xfId="109"/>
    <cellStyle name="Обычный 14 3" xfId="108"/>
    <cellStyle name="Обычный 15" xfId="110"/>
    <cellStyle name="Обычный 15 2" xfId="111"/>
    <cellStyle name="Обычный 16" xfId="112"/>
    <cellStyle name="Обычный 16 2" xfId="113"/>
    <cellStyle name="Обычный 17" xfId="114"/>
    <cellStyle name="Обычный 17 2" xfId="115"/>
    <cellStyle name="Обычный 18" xfId="116"/>
    <cellStyle name="Обычный 18 2" xfId="117"/>
    <cellStyle name="Обычный 19" xfId="118"/>
    <cellStyle name="Обычный 19 2" xfId="119"/>
    <cellStyle name="Обычный 2" xfId="3"/>
    <cellStyle name="Обычный 2 10" xfId="79"/>
    <cellStyle name="Обычный 2 2" xfId="62"/>
    <cellStyle name="Обычный 2 2 2" xfId="121"/>
    <cellStyle name="Обычный 2 3" xfId="67"/>
    <cellStyle name="Обычный 2 3 2" xfId="80"/>
    <cellStyle name="Обычный 2 3 3" xfId="120"/>
    <cellStyle name="Обычный 2 4" xfId="81"/>
    <cellStyle name="Обычный 2 4 2" xfId="82"/>
    <cellStyle name="Обычный 2 5" xfId="78"/>
    <cellStyle name="Обычный 20" xfId="122"/>
    <cellStyle name="Обычный 20 2" xfId="123"/>
    <cellStyle name="Обычный 21" xfId="124"/>
    <cellStyle name="Обычный 21 2" xfId="125"/>
    <cellStyle name="Обычный 22" xfId="126"/>
    <cellStyle name="Обычный 22 2" xfId="127"/>
    <cellStyle name="Обычный 23" xfId="128"/>
    <cellStyle name="Обычный 23 2" xfId="129"/>
    <cellStyle name="Обычный 24" xfId="130"/>
    <cellStyle name="Обычный 24 2" xfId="131"/>
    <cellStyle name="Обычный 25" xfId="132"/>
    <cellStyle name="Обычный 25 2" xfId="133"/>
    <cellStyle name="Обычный 26" xfId="134"/>
    <cellStyle name="Обычный 27" xfId="135"/>
    <cellStyle name="Обычный 28" xfId="136"/>
    <cellStyle name="Обычный 29" xfId="137"/>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0" xfId="138"/>
    <cellStyle name="Обычный 31" xfId="139"/>
    <cellStyle name="Обычный 32" xfId="140"/>
    <cellStyle name="Обычный 33" xfId="141"/>
    <cellStyle name="Обычный 34" xfId="142"/>
    <cellStyle name="Обычный 35" xfId="143"/>
    <cellStyle name="Обычный 36" xfId="144"/>
    <cellStyle name="Обычный 37" xfId="145"/>
    <cellStyle name="Обычный 38" xfId="146"/>
    <cellStyle name="Обычный 39" xfId="147"/>
    <cellStyle name="Обычный 4" xfId="43"/>
    <cellStyle name="Обычный 4 2" xfId="44"/>
    <cellStyle name="Обычный 4 2 2" xfId="149"/>
    <cellStyle name="Обычный 4 3" xfId="86"/>
    <cellStyle name="Обычный 4 3 2" xfId="148"/>
    <cellStyle name="Обычный 40" xfId="150"/>
    <cellStyle name="Обычный 41" xfId="151"/>
    <cellStyle name="Обычный 42" xfId="207"/>
    <cellStyle name="Обычный 5" xfId="45"/>
    <cellStyle name="Обычный 5 2" xfId="87"/>
    <cellStyle name="Обычный 5 2 2" xfId="153"/>
    <cellStyle name="Обычный 5 3" xfId="152"/>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6 3 2" xfId="154"/>
    <cellStyle name="Обычный 7" xfId="1"/>
    <cellStyle name="Обычный 7 2" xfId="50"/>
    <cellStyle name="Обычный 7 2 2" xfId="91"/>
    <cellStyle name="Обычный 7 3" xfId="90"/>
    <cellStyle name="Обычный 7 3 2" xfId="155"/>
    <cellStyle name="Обычный 8" xfId="51"/>
    <cellStyle name="Обычный 8 2" xfId="92"/>
    <cellStyle name="Обычный 8 2 2" xfId="157"/>
    <cellStyle name="Обычный 8 3" xfId="156"/>
    <cellStyle name="Обычный 9" xfId="93"/>
    <cellStyle name="Обычный 9 2" xfId="159"/>
    <cellStyle name="Обычный 9 3" xfId="158"/>
    <cellStyle name="Обычный 9 4" xfId="9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Стиль 1 10 2" xfId="161"/>
    <cellStyle name="Стиль 1 11" xfId="162"/>
    <cellStyle name="Стиль 1 12" xfId="163"/>
    <cellStyle name="Стиль 1 13" xfId="164"/>
    <cellStyle name="Стиль 1 14" xfId="165"/>
    <cellStyle name="Стиль 1 15" xfId="166"/>
    <cellStyle name="Стиль 1 16" xfId="167"/>
    <cellStyle name="Стиль 1 17" xfId="168"/>
    <cellStyle name="Стиль 1 18" xfId="169"/>
    <cellStyle name="Стиль 1 19" xfId="170"/>
    <cellStyle name="Стиль 1 2" xfId="171"/>
    <cellStyle name="Стиль 1 20" xfId="172"/>
    <cellStyle name="Стиль 1 21" xfId="173"/>
    <cellStyle name="Стиль 1 22" xfId="174"/>
    <cellStyle name="Стиль 1 23" xfId="175"/>
    <cellStyle name="Стиль 1 24" xfId="176"/>
    <cellStyle name="Стиль 1 25" xfId="177"/>
    <cellStyle name="Стиль 1 26" xfId="178"/>
    <cellStyle name="Стиль 1 27" xfId="179"/>
    <cellStyle name="Стиль 1 28" xfId="180"/>
    <cellStyle name="Стиль 1 29" xfId="181"/>
    <cellStyle name="Стиль 1 3" xfId="182"/>
    <cellStyle name="Стиль 1 30" xfId="183"/>
    <cellStyle name="Стиль 1 31" xfId="160"/>
    <cellStyle name="Стиль 1 4" xfId="184"/>
    <cellStyle name="Стиль 1 5" xfId="185"/>
    <cellStyle name="Стиль 1 6" xfId="186"/>
    <cellStyle name="Стиль 1 7" xfId="187"/>
    <cellStyle name="Стиль 1 8" xfId="188"/>
    <cellStyle name="Стиль 1 9" xfId="189"/>
    <cellStyle name="Стиль 1_ZPS_534-101854" xfId="190"/>
    <cellStyle name="Текст предупреждения 2" xfId="57"/>
    <cellStyle name="Финансовый 10" xfId="191"/>
    <cellStyle name="Финансовый 11" xfId="192"/>
    <cellStyle name="Финансовый 12" xfId="193"/>
    <cellStyle name="Финансовый 13" xfId="194"/>
    <cellStyle name="Финансовый 14" xfId="195"/>
    <cellStyle name="Финансовый 15" xfId="196"/>
    <cellStyle name="Финансовый 16" xfId="197"/>
    <cellStyle name="Финансовый 17" xfId="198"/>
    <cellStyle name="Финансовый 2" xfId="58"/>
    <cellStyle name="Финансовый 2 2" xfId="96"/>
    <cellStyle name="Финансовый 2 2 2" xfId="97"/>
    <cellStyle name="Финансовый 2 2 2 2 2" xfId="59"/>
    <cellStyle name="Финансовый 2 2 3" xfId="199"/>
    <cellStyle name="Финансовый 2 3" xfId="98"/>
    <cellStyle name="Финансовый 2 4" xfId="95"/>
    <cellStyle name="Финансовый 24 3" xfId="70"/>
    <cellStyle name="Финансовый 3" xfId="60"/>
    <cellStyle name="Финансовый 3 2" xfId="200"/>
    <cellStyle name="Финансовый 4" xfId="201"/>
    <cellStyle name="Финансовый 5" xfId="202"/>
    <cellStyle name="Финансовый 6" xfId="203"/>
    <cellStyle name="Финансовый 7" xfId="204"/>
    <cellStyle name="Финансовый 8" xfId="205"/>
    <cellStyle name="Финансовый 9" xfId="2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-2922477920.3078084</c:v>
                </c:pt>
                <c:pt idx="1">
                  <c:v>-2798418486.0639906</c:v>
                </c:pt>
                <c:pt idx="2">
                  <c:v>-2684679747.0054159</c:v>
                </c:pt>
                <c:pt idx="3">
                  <c:v>-2580453552.6357903</c:v>
                </c:pt>
                <c:pt idx="4">
                  <c:v>-2484987984.4049749</c:v>
                </c:pt>
                <c:pt idx="5">
                  <c:v>-2397584487.4690194</c:v>
                </c:pt>
                <c:pt idx="6">
                  <c:v>-2317286875.3870106</c:v>
                </c:pt>
                <c:pt idx="7">
                  <c:v>-2243828533.8036361</c:v>
                </c:pt>
                <c:pt idx="8">
                  <c:v>-2176651544.9828033</c:v>
                </c:pt>
                <c:pt idx="9">
                  <c:v>-2115240139.9588444</c:v>
                </c:pt>
                <c:pt idx="10">
                  <c:v>-2059117992.869777</c:v>
                </c:pt>
              </c:numCache>
            </c:numRef>
          </c:val>
          <c:smooth val="0"/>
          <c:extLst>
            <c:ext xmlns:c16="http://schemas.microsoft.com/office/drawing/2014/chart" uri="{C3380CC4-5D6E-409C-BE32-E72D297353CC}">
              <c16:uniqueId val="{00000000-65F0-4247-8408-91E9887B4B31}"/>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-3365044538.123764</c:v>
                </c:pt>
                <c:pt idx="1">
                  <c:v>-3205228073.4450221</c:v>
                </c:pt>
                <c:pt idx="2">
                  <c:v>-3038926639.5595856</c:v>
                </c:pt>
                <c:pt idx="3">
                  <c:v>-2865960804.9885535</c:v>
                </c:pt>
                <c:pt idx="4">
                  <c:v>-2686145741.9687424</c:v>
                </c:pt>
                <c:pt idx="5">
                  <c:v>-2499291062.7678609</c:v>
                </c:pt>
                <c:pt idx="6">
                  <c:v>-2304453063.6384516</c:v>
                </c:pt>
                <c:pt idx="7">
                  <c:v>-2102147413.7955046</c:v>
                </c:pt>
                <c:pt idx="8">
                  <c:v>-1892164824.5289185</c:v>
                </c:pt>
                <c:pt idx="9">
                  <c:v>-1674289699.6923611</c:v>
                </c:pt>
                <c:pt idx="10">
                  <c:v>-1448299943.0480738</c:v>
                </c:pt>
              </c:numCache>
            </c:numRef>
          </c:val>
          <c:smooth val="0"/>
          <c:extLst>
            <c:ext xmlns:c16="http://schemas.microsoft.com/office/drawing/2014/chart" uri="{C3380CC4-5D6E-409C-BE32-E72D297353CC}">
              <c16:uniqueId val="{00000001-65F0-4247-8408-91E9887B4B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309697980374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1+/H_TP1200.VL.0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1/H_TP1200.VL.0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ВЛ 110 кВ Снежная – Ханты-Мансийская (Замена провода АЖ 120 на АС 120 на участке ВЛ 110 кВ Снежная – Фоминская)</v>
          </cell>
        </row>
        <row r="11">
          <cell r="D11">
            <v>1</v>
          </cell>
        </row>
        <row r="12">
          <cell r="D12">
            <v>0</v>
          </cell>
        </row>
        <row r="13">
          <cell r="D13">
            <v>5</v>
          </cell>
        </row>
        <row r="16">
          <cell r="D16">
            <v>1</v>
          </cell>
        </row>
        <row r="26">
          <cell r="B26">
            <v>43831</v>
          </cell>
        </row>
        <row r="27">
          <cell r="D27">
            <v>56</v>
          </cell>
        </row>
        <row r="28">
          <cell r="D28">
            <v>6</v>
          </cell>
        </row>
        <row r="29">
          <cell r="D29">
            <v>3</v>
          </cell>
        </row>
        <row r="31">
          <cell r="D31">
            <v>12</v>
          </cell>
        </row>
        <row r="32">
          <cell r="B32">
            <v>2020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3483517.5079700006</v>
          </cell>
        </row>
      </sheetData>
      <sheetData sheetId="4" refreshError="1"/>
      <sheetData sheetId="5">
        <row r="24">
          <cell r="F24">
            <v>50</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90">
          <cell r="A90" t="str">
            <v>Накопленный ЧДП</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M2">
            <v>51</v>
          </cell>
        </row>
      </sheetData>
      <sheetData sheetId="2">
        <row r="16">
          <cell r="D16">
            <v>1</v>
          </cell>
        </row>
        <row r="27">
          <cell r="D27">
            <v>56</v>
          </cell>
        </row>
        <row r="28">
          <cell r="D28">
            <v>6</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0">
          <cell r="A90"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1"/>
  <sheetViews>
    <sheetView view="pageBreakPreview" topLeftCell="A46" zoomScale="85" zoomScaleNormal="100" zoomScaleSheetLayoutView="85"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68</v>
      </c>
      <c r="E1" s="16"/>
      <c r="F1" s="16"/>
    </row>
    <row r="2" spans="1:21" s="12" customFormat="1" ht="18.75" customHeight="1" x14ac:dyDescent="0.3">
      <c r="A2" s="18"/>
      <c r="C2" s="15" t="s">
        <v>9</v>
      </c>
      <c r="E2" s="16"/>
      <c r="F2" s="16"/>
    </row>
    <row r="3" spans="1:21" s="12" customFormat="1" ht="18.75" x14ac:dyDescent="0.3">
      <c r="A3" s="17"/>
      <c r="C3" s="15" t="s">
        <v>67</v>
      </c>
      <c r="E3" s="16"/>
      <c r="F3" s="16"/>
    </row>
    <row r="4" spans="1:21" s="12" customFormat="1" ht="18.75" x14ac:dyDescent="0.3">
      <c r="A4" s="17"/>
      <c r="E4" s="16"/>
      <c r="F4" s="16"/>
      <c r="G4" s="15"/>
    </row>
    <row r="5" spans="1:21" s="12" customFormat="1" ht="15.75" x14ac:dyDescent="0.25">
      <c r="A5" s="380" t="s">
        <v>649</v>
      </c>
      <c r="B5" s="380"/>
      <c r="C5" s="380"/>
      <c r="D5" s="116"/>
      <c r="E5" s="116"/>
      <c r="F5" s="116"/>
      <c r="G5" s="116"/>
      <c r="H5" s="116"/>
      <c r="I5" s="116"/>
    </row>
    <row r="6" spans="1:21" s="12" customFormat="1" ht="18.75" x14ac:dyDescent="0.3">
      <c r="A6" s="17"/>
      <c r="E6" s="16"/>
      <c r="F6" s="16"/>
      <c r="G6" s="15"/>
    </row>
    <row r="7" spans="1:21" s="12" customFormat="1" ht="18.75" x14ac:dyDescent="0.2">
      <c r="A7" s="384" t="s">
        <v>8</v>
      </c>
      <c r="B7" s="384"/>
      <c r="C7" s="384"/>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83" t="s">
        <v>444</v>
      </c>
      <c r="B9" s="383"/>
      <c r="C9" s="383"/>
      <c r="D9" s="8"/>
      <c r="E9" s="8"/>
      <c r="F9" s="8"/>
      <c r="G9" s="8"/>
      <c r="H9" s="13"/>
      <c r="I9" s="13"/>
      <c r="J9" s="13"/>
      <c r="K9" s="13"/>
      <c r="L9" s="13"/>
      <c r="M9" s="13"/>
      <c r="N9" s="13"/>
      <c r="O9" s="13"/>
      <c r="P9" s="13"/>
      <c r="Q9" s="13"/>
      <c r="R9" s="13"/>
      <c r="S9" s="13"/>
      <c r="T9" s="13"/>
      <c r="U9" s="13"/>
    </row>
    <row r="10" spans="1:21" s="12" customFormat="1" ht="18.75" x14ac:dyDescent="0.2">
      <c r="A10" s="381" t="s">
        <v>7</v>
      </c>
      <c r="B10" s="381"/>
      <c r="C10" s="381"/>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85" t="s">
        <v>537</v>
      </c>
      <c r="B12" s="385"/>
      <c r="C12" s="385"/>
      <c r="D12" s="8"/>
      <c r="E12" s="8"/>
      <c r="F12" s="8"/>
      <c r="G12" s="8"/>
      <c r="H12" s="13"/>
      <c r="I12" s="13"/>
      <c r="J12" s="13"/>
      <c r="K12" s="13"/>
      <c r="L12" s="13"/>
      <c r="M12" s="13"/>
      <c r="N12" s="13"/>
      <c r="O12" s="13"/>
      <c r="P12" s="13"/>
      <c r="Q12" s="13"/>
      <c r="R12" s="13"/>
      <c r="S12" s="13"/>
      <c r="T12" s="13"/>
      <c r="U12" s="13"/>
    </row>
    <row r="13" spans="1:21" s="12" customFormat="1" ht="18.75" x14ac:dyDescent="0.2">
      <c r="A13" s="381" t="s">
        <v>6</v>
      </c>
      <c r="B13" s="381"/>
      <c r="C13" s="381"/>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86" t="s">
        <v>582</v>
      </c>
      <c r="B15" s="386"/>
      <c r="C15" s="386"/>
      <c r="D15" s="8"/>
      <c r="E15" s="8"/>
      <c r="F15" s="8"/>
      <c r="G15" s="8"/>
      <c r="H15" s="8"/>
      <c r="I15" s="8"/>
      <c r="J15" s="8"/>
      <c r="K15" s="8"/>
      <c r="L15" s="8"/>
      <c r="M15" s="8"/>
      <c r="N15" s="8"/>
      <c r="O15" s="8"/>
      <c r="P15" s="8"/>
      <c r="Q15" s="8"/>
      <c r="R15" s="8"/>
      <c r="S15" s="8"/>
      <c r="T15" s="8"/>
      <c r="U15" s="8"/>
    </row>
    <row r="16" spans="1:21" s="3" customFormat="1" ht="15" customHeight="1" x14ac:dyDescent="0.2">
      <c r="A16" s="381" t="s">
        <v>5</v>
      </c>
      <c r="B16" s="381"/>
      <c r="C16" s="381"/>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82" t="s">
        <v>426</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36" t="s">
        <v>296</v>
      </c>
      <c r="C22" s="233" t="s">
        <v>526</v>
      </c>
      <c r="D22" s="29"/>
      <c r="E22" s="29"/>
      <c r="F22" s="29"/>
      <c r="G22" s="29"/>
      <c r="H22" s="28"/>
      <c r="I22" s="28"/>
      <c r="J22" s="28"/>
      <c r="K22" s="28"/>
      <c r="L22" s="28"/>
      <c r="M22" s="28"/>
      <c r="N22" s="28"/>
      <c r="O22" s="28"/>
      <c r="P22" s="28"/>
      <c r="Q22" s="28"/>
      <c r="R22" s="28"/>
      <c r="S22" s="27"/>
      <c r="T22" s="27"/>
      <c r="U22" s="27"/>
    </row>
    <row r="23" spans="1:21" s="3" customFormat="1" ht="31.5" x14ac:dyDescent="0.2">
      <c r="A23" s="24" t="s">
        <v>62</v>
      </c>
      <c r="B23" s="31" t="s">
        <v>63</v>
      </c>
      <c r="C23" s="234" t="s">
        <v>651</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77"/>
      <c r="B24" s="378"/>
      <c r="C24" s="379"/>
      <c r="D24" s="29"/>
      <c r="E24" s="29"/>
      <c r="F24" s="29"/>
      <c r="G24" s="29"/>
      <c r="H24" s="28"/>
      <c r="I24" s="28"/>
      <c r="J24" s="28"/>
      <c r="K24" s="28"/>
      <c r="L24" s="28"/>
      <c r="M24" s="28"/>
      <c r="N24" s="28"/>
      <c r="O24" s="28"/>
      <c r="P24" s="28"/>
      <c r="Q24" s="28"/>
      <c r="R24" s="28"/>
      <c r="S24" s="27"/>
      <c r="T24" s="27"/>
      <c r="U24" s="27"/>
    </row>
    <row r="25" spans="1:21" s="256" customFormat="1" ht="58.5" customHeight="1" x14ac:dyDescent="0.2">
      <c r="A25" s="24" t="s">
        <v>61</v>
      </c>
      <c r="B25" s="113" t="s">
        <v>373</v>
      </c>
      <c r="C25" s="235" t="s">
        <v>449</v>
      </c>
      <c r="D25" s="254"/>
      <c r="E25" s="254"/>
      <c r="F25" s="254"/>
      <c r="G25" s="252"/>
      <c r="H25" s="252"/>
      <c r="I25" s="252"/>
      <c r="J25" s="252"/>
      <c r="K25" s="252"/>
      <c r="L25" s="252"/>
      <c r="M25" s="252"/>
      <c r="N25" s="252"/>
      <c r="O25" s="252"/>
      <c r="P25" s="252"/>
      <c r="Q25" s="252"/>
      <c r="R25" s="255"/>
      <c r="S25" s="255"/>
      <c r="T25" s="255"/>
      <c r="U25" s="255"/>
    </row>
    <row r="26" spans="1:21" s="256" customFormat="1" ht="42.75" customHeight="1" x14ac:dyDescent="0.2">
      <c r="A26" s="24" t="s">
        <v>60</v>
      </c>
      <c r="B26" s="113" t="s">
        <v>74</v>
      </c>
      <c r="C26" s="236" t="s">
        <v>644</v>
      </c>
      <c r="D26" s="254"/>
      <c r="E26" s="254"/>
      <c r="F26" s="254"/>
      <c r="G26" s="252"/>
      <c r="H26" s="252"/>
      <c r="I26" s="252"/>
      <c r="J26" s="252"/>
      <c r="K26" s="252"/>
      <c r="L26" s="252"/>
      <c r="M26" s="252"/>
      <c r="N26" s="252"/>
      <c r="O26" s="252"/>
      <c r="P26" s="252"/>
      <c r="Q26" s="252"/>
      <c r="R26" s="255"/>
      <c r="S26" s="255"/>
      <c r="T26" s="255"/>
      <c r="U26" s="255"/>
    </row>
    <row r="27" spans="1:21" s="256" customFormat="1" ht="51.75" customHeight="1" x14ac:dyDescent="0.2">
      <c r="A27" s="24" t="s">
        <v>58</v>
      </c>
      <c r="B27" s="113" t="s">
        <v>73</v>
      </c>
      <c r="C27" s="235" t="s">
        <v>645</v>
      </c>
      <c r="D27" s="254"/>
      <c r="E27" s="254"/>
      <c r="F27" s="254"/>
      <c r="G27" s="252"/>
      <c r="H27" s="252"/>
      <c r="I27" s="252"/>
      <c r="J27" s="252"/>
      <c r="K27" s="252"/>
      <c r="L27" s="252"/>
      <c r="M27" s="252"/>
      <c r="N27" s="252"/>
      <c r="O27" s="252"/>
      <c r="P27" s="252"/>
      <c r="Q27" s="252"/>
      <c r="R27" s="255"/>
      <c r="S27" s="255"/>
      <c r="T27" s="255"/>
      <c r="U27" s="255"/>
    </row>
    <row r="28" spans="1:21" s="256" customFormat="1" ht="42.75" customHeight="1" x14ac:dyDescent="0.2">
      <c r="A28" s="24" t="s">
        <v>57</v>
      </c>
      <c r="B28" s="113" t="s">
        <v>374</v>
      </c>
      <c r="C28" s="235" t="s">
        <v>450</v>
      </c>
      <c r="D28" s="254"/>
      <c r="E28" s="254"/>
      <c r="F28" s="254"/>
      <c r="G28" s="252"/>
      <c r="H28" s="252"/>
      <c r="I28" s="252"/>
      <c r="J28" s="252"/>
      <c r="K28" s="252"/>
      <c r="L28" s="252"/>
      <c r="M28" s="252"/>
      <c r="N28" s="252"/>
      <c r="O28" s="252"/>
      <c r="P28" s="252"/>
      <c r="Q28" s="252"/>
      <c r="R28" s="255"/>
      <c r="S28" s="255"/>
      <c r="T28" s="255"/>
      <c r="U28" s="255"/>
    </row>
    <row r="29" spans="1:21" s="256" customFormat="1" ht="51.75" customHeight="1" x14ac:dyDescent="0.2">
      <c r="A29" s="24" t="s">
        <v>55</v>
      </c>
      <c r="B29" s="113" t="s">
        <v>375</v>
      </c>
      <c r="C29" s="235" t="s">
        <v>450</v>
      </c>
      <c r="D29" s="254"/>
      <c r="E29" s="254"/>
      <c r="F29" s="254"/>
      <c r="G29" s="252"/>
      <c r="H29" s="252"/>
      <c r="I29" s="252"/>
      <c r="J29" s="252"/>
      <c r="K29" s="252"/>
      <c r="L29" s="252"/>
      <c r="M29" s="252"/>
      <c r="N29" s="252"/>
      <c r="O29" s="252"/>
      <c r="P29" s="252"/>
      <c r="Q29" s="252"/>
      <c r="R29" s="255"/>
      <c r="S29" s="255"/>
      <c r="T29" s="255"/>
      <c r="U29" s="255"/>
    </row>
    <row r="30" spans="1:21" s="256" customFormat="1" ht="51.75" customHeight="1" x14ac:dyDescent="0.2">
      <c r="A30" s="24" t="s">
        <v>53</v>
      </c>
      <c r="B30" s="113" t="s">
        <v>376</v>
      </c>
      <c r="C30" s="235" t="s">
        <v>450</v>
      </c>
      <c r="D30" s="254"/>
      <c r="E30" s="254"/>
      <c r="F30" s="254"/>
      <c r="G30" s="252"/>
      <c r="H30" s="252"/>
      <c r="I30" s="252"/>
      <c r="J30" s="252"/>
      <c r="K30" s="252"/>
      <c r="L30" s="252"/>
      <c r="M30" s="252"/>
      <c r="N30" s="252"/>
      <c r="O30" s="252"/>
      <c r="P30" s="252"/>
      <c r="Q30" s="252"/>
      <c r="R30" s="255"/>
      <c r="S30" s="255"/>
      <c r="T30" s="255"/>
      <c r="U30" s="255"/>
    </row>
    <row r="31" spans="1:21" s="256" customFormat="1" ht="51.75" customHeight="1" x14ac:dyDescent="0.2">
      <c r="A31" s="24" t="s">
        <v>72</v>
      </c>
      <c r="B31" s="113" t="s">
        <v>377</v>
      </c>
      <c r="C31" s="235" t="s">
        <v>467</v>
      </c>
      <c r="D31" s="254"/>
      <c r="E31" s="254"/>
      <c r="F31" s="254"/>
      <c r="G31" s="252"/>
      <c r="H31" s="252"/>
      <c r="I31" s="252"/>
      <c r="J31" s="252"/>
      <c r="K31" s="252"/>
      <c r="L31" s="252"/>
      <c r="M31" s="252"/>
      <c r="N31" s="252"/>
      <c r="O31" s="252"/>
      <c r="P31" s="252"/>
      <c r="Q31" s="252"/>
      <c r="R31" s="255"/>
      <c r="S31" s="255"/>
      <c r="T31" s="255"/>
      <c r="U31" s="255"/>
    </row>
    <row r="32" spans="1:21" s="256" customFormat="1" ht="51.75" customHeight="1" x14ac:dyDescent="0.2">
      <c r="A32" s="24" t="s">
        <v>70</v>
      </c>
      <c r="B32" s="113" t="s">
        <v>378</v>
      </c>
      <c r="C32" s="235" t="s">
        <v>467</v>
      </c>
      <c r="D32" s="254"/>
      <c r="E32" s="254"/>
      <c r="F32" s="254"/>
      <c r="G32" s="252"/>
      <c r="H32" s="252"/>
      <c r="I32" s="252"/>
      <c r="J32" s="252"/>
      <c r="K32" s="252"/>
      <c r="L32" s="252"/>
      <c r="M32" s="252"/>
      <c r="N32" s="252"/>
      <c r="O32" s="252"/>
      <c r="P32" s="252"/>
      <c r="Q32" s="252"/>
      <c r="R32" s="255"/>
      <c r="S32" s="255"/>
      <c r="T32" s="255"/>
      <c r="U32" s="255"/>
    </row>
    <row r="33" spans="1:21" s="256" customFormat="1" ht="101.25" customHeight="1" x14ac:dyDescent="0.2">
      <c r="A33" s="24" t="s">
        <v>69</v>
      </c>
      <c r="B33" s="113" t="s">
        <v>379</v>
      </c>
      <c r="C33" s="235" t="s">
        <v>579</v>
      </c>
      <c r="D33" s="254"/>
      <c r="E33" s="254"/>
      <c r="F33" s="254"/>
      <c r="G33" s="252"/>
      <c r="H33" s="252"/>
      <c r="I33" s="252"/>
      <c r="J33" s="252"/>
      <c r="K33" s="252"/>
      <c r="L33" s="252"/>
      <c r="M33" s="252"/>
      <c r="N33" s="252"/>
      <c r="O33" s="252"/>
      <c r="P33" s="252"/>
      <c r="Q33" s="252"/>
      <c r="R33" s="255"/>
      <c r="S33" s="255"/>
      <c r="T33" s="255"/>
      <c r="U33" s="255"/>
    </row>
    <row r="34" spans="1:21" s="258" customFormat="1" ht="111" customHeight="1" x14ac:dyDescent="0.25">
      <c r="A34" s="24" t="s">
        <v>395</v>
      </c>
      <c r="B34" s="113" t="s">
        <v>380</v>
      </c>
      <c r="C34" s="235" t="s">
        <v>467</v>
      </c>
      <c r="D34" s="257"/>
      <c r="E34" s="257"/>
      <c r="F34" s="257"/>
      <c r="G34" s="257"/>
      <c r="H34" s="257"/>
      <c r="I34" s="257"/>
      <c r="J34" s="257"/>
      <c r="K34" s="257"/>
      <c r="L34" s="257"/>
      <c r="M34" s="257"/>
      <c r="N34" s="257"/>
      <c r="O34" s="257"/>
      <c r="P34" s="257"/>
      <c r="Q34" s="257"/>
      <c r="R34" s="257"/>
      <c r="S34" s="257"/>
      <c r="T34" s="257"/>
      <c r="U34" s="257"/>
    </row>
    <row r="35" spans="1:21" ht="58.5" customHeight="1" x14ac:dyDescent="0.25">
      <c r="A35" s="24" t="s">
        <v>383</v>
      </c>
      <c r="B35" s="35" t="s">
        <v>71</v>
      </c>
      <c r="C35" s="235" t="s">
        <v>307</v>
      </c>
      <c r="D35" s="23"/>
      <c r="E35" s="23"/>
      <c r="F35" s="23"/>
      <c r="G35" s="23"/>
      <c r="H35" s="23"/>
      <c r="I35" s="23"/>
      <c r="J35" s="23"/>
      <c r="K35" s="23"/>
      <c r="L35" s="23"/>
      <c r="M35" s="23"/>
      <c r="N35" s="23"/>
      <c r="O35" s="23"/>
      <c r="P35" s="23"/>
      <c r="Q35" s="23"/>
      <c r="R35" s="23"/>
      <c r="S35" s="23"/>
      <c r="T35" s="23"/>
      <c r="U35" s="23"/>
    </row>
    <row r="36" spans="1:21" ht="51.75" customHeight="1" x14ac:dyDescent="0.25">
      <c r="A36" s="24" t="s">
        <v>396</v>
      </c>
      <c r="B36" s="35" t="s">
        <v>381</v>
      </c>
      <c r="C36" s="235" t="s">
        <v>467</v>
      </c>
      <c r="D36" s="23"/>
      <c r="E36" s="23"/>
      <c r="F36" s="23"/>
      <c r="G36" s="23"/>
      <c r="H36" s="23"/>
      <c r="I36" s="23"/>
      <c r="J36" s="23"/>
      <c r="K36" s="23"/>
      <c r="L36" s="23"/>
      <c r="M36" s="23"/>
      <c r="N36" s="23"/>
      <c r="O36" s="23"/>
      <c r="P36" s="23"/>
      <c r="Q36" s="23"/>
      <c r="R36" s="23"/>
      <c r="S36" s="23"/>
      <c r="T36" s="23"/>
      <c r="U36" s="23"/>
    </row>
    <row r="37" spans="1:21" ht="43.5" customHeight="1" x14ac:dyDescent="0.25">
      <c r="A37" s="24" t="s">
        <v>384</v>
      </c>
      <c r="B37" s="35" t="s">
        <v>382</v>
      </c>
      <c r="C37" s="235" t="s">
        <v>467</v>
      </c>
      <c r="D37" s="23"/>
      <c r="E37" s="23"/>
      <c r="F37" s="23"/>
      <c r="G37" s="23"/>
      <c r="H37" s="23"/>
      <c r="I37" s="23"/>
      <c r="J37" s="23"/>
      <c r="K37" s="23"/>
      <c r="L37" s="23"/>
      <c r="M37" s="23"/>
      <c r="N37" s="23"/>
      <c r="O37" s="23"/>
      <c r="P37" s="23"/>
      <c r="Q37" s="23"/>
      <c r="R37" s="23"/>
      <c r="S37" s="23"/>
      <c r="T37" s="23"/>
      <c r="U37" s="23"/>
    </row>
    <row r="38" spans="1:21" ht="43.5" customHeight="1" x14ac:dyDescent="0.25">
      <c r="A38" s="24" t="s">
        <v>397</v>
      </c>
      <c r="B38" s="35" t="s">
        <v>237</v>
      </c>
      <c r="C38" s="235" t="s">
        <v>467</v>
      </c>
      <c r="D38" s="23"/>
      <c r="E38" s="23"/>
      <c r="F38" s="23"/>
      <c r="G38" s="23"/>
      <c r="H38" s="23"/>
      <c r="I38" s="23"/>
      <c r="J38" s="23"/>
      <c r="K38" s="23"/>
      <c r="L38" s="23"/>
      <c r="M38" s="23"/>
      <c r="N38" s="23"/>
      <c r="O38" s="23"/>
      <c r="P38" s="23"/>
      <c r="Q38" s="23"/>
      <c r="R38" s="23"/>
      <c r="S38" s="23"/>
      <c r="T38" s="23"/>
      <c r="U38" s="23"/>
    </row>
    <row r="39" spans="1:21" ht="23.25" customHeight="1" x14ac:dyDescent="0.25">
      <c r="A39" s="377"/>
      <c r="B39" s="378"/>
      <c r="C39" s="379"/>
      <c r="D39" s="23"/>
      <c r="E39" s="23"/>
      <c r="F39" s="23"/>
      <c r="G39" s="23"/>
      <c r="H39" s="23"/>
      <c r="I39" s="23"/>
      <c r="J39" s="23"/>
      <c r="K39" s="23"/>
      <c r="L39" s="23"/>
      <c r="M39" s="23"/>
      <c r="N39" s="23"/>
      <c r="O39" s="23"/>
      <c r="P39" s="23"/>
      <c r="Q39" s="23"/>
      <c r="R39" s="23"/>
      <c r="S39" s="23"/>
      <c r="T39" s="23"/>
      <c r="U39" s="23"/>
    </row>
    <row r="40" spans="1:21" ht="63" x14ac:dyDescent="0.25">
      <c r="A40" s="24" t="s">
        <v>385</v>
      </c>
      <c r="B40" s="35" t="s">
        <v>439</v>
      </c>
      <c r="C40" s="233" t="str">
        <f>CONCATENATE("Показатель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153,804; показатель объема финансовых потребностей, необходимых для реализации мероприятий, направленных на выполнение требований законодательства (Фтз): 3021.306</v>
      </c>
      <c r="D40" s="23"/>
      <c r="E40" s="23"/>
      <c r="F40" s="23"/>
      <c r="G40" s="23"/>
      <c r="H40" s="23"/>
      <c r="I40" s="23"/>
      <c r="J40" s="23"/>
      <c r="K40" s="23"/>
      <c r="L40" s="23"/>
      <c r="M40" s="23"/>
      <c r="N40" s="23"/>
      <c r="O40" s="23"/>
      <c r="P40" s="23"/>
      <c r="Q40" s="23"/>
      <c r="R40" s="23"/>
      <c r="S40" s="23"/>
      <c r="T40" s="23"/>
      <c r="U40" s="23"/>
    </row>
    <row r="41" spans="1:21" ht="105.75" customHeight="1" x14ac:dyDescent="0.25">
      <c r="A41" s="24" t="s">
        <v>398</v>
      </c>
      <c r="B41" s="35" t="s">
        <v>421</v>
      </c>
      <c r="C41" s="233" t="s">
        <v>468</v>
      </c>
      <c r="D41" s="23"/>
      <c r="E41" s="232"/>
      <c r="F41" s="232"/>
      <c r="G41" s="232"/>
      <c r="H41" s="23"/>
      <c r="I41" s="23"/>
      <c r="J41" s="23"/>
      <c r="K41" s="23"/>
      <c r="L41" s="23"/>
      <c r="M41" s="23"/>
      <c r="N41" s="23"/>
      <c r="O41" s="23"/>
      <c r="P41" s="23"/>
      <c r="Q41" s="23"/>
      <c r="R41" s="23"/>
      <c r="S41" s="23"/>
      <c r="T41" s="23"/>
      <c r="U41" s="23"/>
    </row>
    <row r="42" spans="1:21" ht="83.25" customHeight="1" x14ac:dyDescent="0.25">
      <c r="A42" s="24" t="s">
        <v>386</v>
      </c>
      <c r="B42" s="35" t="s">
        <v>436</v>
      </c>
      <c r="C42" s="233" t="s">
        <v>454</v>
      </c>
      <c r="D42" s="23"/>
      <c r="E42" s="23"/>
      <c r="F42" s="23"/>
      <c r="G42" s="23"/>
      <c r="H42" s="23"/>
      <c r="I42" s="23"/>
      <c r="J42" s="23"/>
      <c r="K42" s="23"/>
      <c r="L42" s="23"/>
      <c r="M42" s="23"/>
      <c r="N42" s="23"/>
      <c r="O42" s="23"/>
      <c r="P42" s="23"/>
      <c r="Q42" s="23"/>
      <c r="R42" s="23"/>
      <c r="S42" s="23"/>
      <c r="T42" s="23"/>
      <c r="U42" s="23"/>
    </row>
    <row r="43" spans="1:21" ht="186" customHeight="1" x14ac:dyDescent="0.25">
      <c r="A43" s="24" t="s">
        <v>401</v>
      </c>
      <c r="B43" s="35" t="s">
        <v>402</v>
      </c>
      <c r="C43" s="233" t="s">
        <v>454</v>
      </c>
      <c r="D43" s="23"/>
      <c r="E43" s="23"/>
      <c r="F43" s="23"/>
      <c r="G43" s="23"/>
      <c r="H43" s="23"/>
      <c r="I43" s="23"/>
      <c r="J43" s="23"/>
      <c r="K43" s="23"/>
      <c r="L43" s="23"/>
      <c r="M43" s="23"/>
      <c r="N43" s="23"/>
      <c r="O43" s="23"/>
      <c r="P43" s="23"/>
      <c r="Q43" s="23"/>
      <c r="R43" s="23"/>
      <c r="S43" s="23"/>
      <c r="T43" s="23"/>
      <c r="U43" s="23"/>
    </row>
    <row r="44" spans="1:21" ht="111" customHeight="1" x14ac:dyDescent="0.25">
      <c r="A44" s="24" t="s">
        <v>387</v>
      </c>
      <c r="B44" s="35" t="s">
        <v>427</v>
      </c>
      <c r="C44" s="233" t="s">
        <v>454</v>
      </c>
      <c r="D44" s="23"/>
      <c r="E44" s="23"/>
      <c r="F44" s="23"/>
      <c r="G44" s="23"/>
      <c r="H44" s="23"/>
      <c r="I44" s="23"/>
      <c r="J44" s="23"/>
      <c r="K44" s="23"/>
      <c r="L44" s="23"/>
      <c r="M44" s="23"/>
      <c r="N44" s="23"/>
      <c r="O44" s="23"/>
      <c r="P44" s="23"/>
      <c r="Q44" s="23"/>
      <c r="R44" s="23"/>
      <c r="S44" s="23"/>
      <c r="T44" s="23"/>
      <c r="U44" s="23"/>
    </row>
    <row r="45" spans="1:21" ht="120" customHeight="1" x14ac:dyDescent="0.25">
      <c r="A45" s="24" t="s">
        <v>422</v>
      </c>
      <c r="B45" s="35" t="s">
        <v>428</v>
      </c>
      <c r="C45" s="233" t="s">
        <v>307</v>
      </c>
      <c r="D45" s="23"/>
      <c r="E45" s="23"/>
      <c r="F45" s="23"/>
      <c r="G45" s="23"/>
      <c r="H45" s="23"/>
      <c r="I45" s="23"/>
      <c r="J45" s="23"/>
      <c r="K45" s="23"/>
      <c r="L45" s="23"/>
      <c r="M45" s="23"/>
      <c r="N45" s="23"/>
      <c r="O45" s="23"/>
      <c r="P45" s="23"/>
      <c r="Q45" s="23"/>
      <c r="R45" s="23"/>
      <c r="S45" s="23"/>
      <c r="T45" s="23"/>
      <c r="U45" s="23"/>
    </row>
    <row r="46" spans="1:21" ht="101.25" customHeight="1" x14ac:dyDescent="0.25">
      <c r="A46" s="24" t="s">
        <v>388</v>
      </c>
      <c r="B46" s="35" t="s">
        <v>429</v>
      </c>
      <c r="C46" s="237" t="s">
        <v>454</v>
      </c>
      <c r="D46" s="23"/>
      <c r="E46" s="23"/>
      <c r="F46" s="23"/>
      <c r="G46" s="23"/>
      <c r="H46" s="23"/>
      <c r="I46" s="23"/>
      <c r="J46" s="23"/>
      <c r="K46" s="23"/>
      <c r="L46" s="23"/>
      <c r="M46" s="23"/>
      <c r="N46" s="23"/>
      <c r="O46" s="23"/>
      <c r="P46" s="23"/>
      <c r="Q46" s="23"/>
      <c r="R46" s="23"/>
      <c r="S46" s="23"/>
      <c r="T46" s="23"/>
      <c r="U46" s="23"/>
    </row>
    <row r="47" spans="1:21" ht="18.75" customHeight="1" x14ac:dyDescent="0.25">
      <c r="A47" s="377"/>
      <c r="B47" s="378"/>
      <c r="C47" s="379"/>
      <c r="D47" s="23"/>
      <c r="E47" s="23"/>
      <c r="F47" s="23"/>
      <c r="G47" s="23"/>
      <c r="H47" s="23"/>
      <c r="I47" s="23"/>
      <c r="J47" s="23"/>
      <c r="K47" s="23"/>
      <c r="L47" s="23"/>
      <c r="M47" s="23"/>
      <c r="N47" s="23"/>
      <c r="O47" s="23"/>
      <c r="P47" s="23"/>
      <c r="Q47" s="23"/>
      <c r="R47" s="23"/>
      <c r="S47" s="23"/>
      <c r="T47" s="23"/>
      <c r="U47" s="23"/>
    </row>
    <row r="48" spans="1:21" ht="75.75" customHeight="1" x14ac:dyDescent="0.25">
      <c r="A48" s="24" t="s">
        <v>423</v>
      </c>
      <c r="B48" s="35" t="s">
        <v>437</v>
      </c>
      <c r="C48" s="129">
        <v>1042.1685149</v>
      </c>
      <c r="D48" s="130"/>
      <c r="E48" s="23"/>
      <c r="F48" s="23"/>
      <c r="G48" s="23"/>
      <c r="H48" s="23"/>
      <c r="I48" s="23"/>
      <c r="J48" s="23"/>
      <c r="K48" s="23"/>
      <c r="L48" s="23"/>
      <c r="M48" s="23"/>
      <c r="N48" s="23"/>
      <c r="O48" s="23"/>
      <c r="P48" s="23"/>
      <c r="Q48" s="23"/>
      <c r="R48" s="23"/>
      <c r="S48" s="23"/>
      <c r="T48" s="23"/>
      <c r="U48" s="23"/>
    </row>
    <row r="49" spans="1:21" ht="71.25" customHeight="1" x14ac:dyDescent="0.25">
      <c r="A49" s="24" t="s">
        <v>389</v>
      </c>
      <c r="B49" s="35" t="s">
        <v>438</v>
      </c>
      <c r="C49" s="129">
        <v>825.31436169000006</v>
      </c>
      <c r="D49" s="130"/>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Normal="50"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row>
    <row r="5" spans="1:28" s="12" customFormat="1" ht="15.75" x14ac:dyDescent="0.2">
      <c r="A5" s="17"/>
    </row>
    <row r="6" spans="1:28" s="12" customFormat="1" ht="18.75" x14ac:dyDescent="0.2">
      <c r="A6" s="384" t="s">
        <v>8</v>
      </c>
      <c r="B6" s="384"/>
      <c r="C6" s="384"/>
      <c r="D6" s="384"/>
      <c r="E6" s="384"/>
      <c r="F6" s="384"/>
      <c r="G6" s="384"/>
      <c r="H6" s="384"/>
      <c r="I6" s="384"/>
      <c r="J6" s="384"/>
      <c r="K6" s="384"/>
      <c r="L6" s="384"/>
      <c r="M6" s="384"/>
      <c r="N6" s="384"/>
      <c r="O6" s="384"/>
      <c r="P6" s="384"/>
      <c r="Q6" s="384"/>
      <c r="R6" s="384"/>
      <c r="S6" s="384"/>
      <c r="T6" s="13"/>
      <c r="U6" s="13"/>
      <c r="V6" s="13"/>
      <c r="W6" s="13"/>
      <c r="X6" s="13"/>
      <c r="Y6" s="13"/>
      <c r="Z6" s="13"/>
      <c r="AA6" s="13"/>
      <c r="AB6" s="13"/>
    </row>
    <row r="7" spans="1:28" s="12" customFormat="1" ht="18.75" x14ac:dyDescent="0.2">
      <c r="A7" s="384"/>
      <c r="B7" s="384"/>
      <c r="C7" s="384"/>
      <c r="D7" s="384"/>
      <c r="E7" s="384"/>
      <c r="F7" s="384"/>
      <c r="G7" s="384"/>
      <c r="H7" s="384"/>
      <c r="I7" s="384"/>
      <c r="J7" s="384"/>
      <c r="K7" s="384"/>
      <c r="L7" s="384"/>
      <c r="M7" s="384"/>
      <c r="N7" s="384"/>
      <c r="O7" s="384"/>
      <c r="P7" s="384"/>
      <c r="Q7" s="384"/>
      <c r="R7" s="384"/>
      <c r="S7" s="384"/>
      <c r="T7" s="13"/>
      <c r="U7" s="13"/>
      <c r="V7" s="13"/>
      <c r="W7" s="13"/>
      <c r="X7" s="13"/>
      <c r="Y7" s="13"/>
      <c r="Z7" s="13"/>
      <c r="AA7" s="13"/>
      <c r="AB7" s="13"/>
    </row>
    <row r="8" spans="1:28" s="12" customFormat="1" ht="18.75" x14ac:dyDescent="0.2">
      <c r="A8" s="383" t="str">
        <f>'1. паспорт местоположение'!A9:C9</f>
        <v xml:space="preserve"> АО "Россети Тюмень" </v>
      </c>
      <c r="B8" s="383"/>
      <c r="C8" s="383"/>
      <c r="D8" s="383"/>
      <c r="E8" s="383"/>
      <c r="F8" s="383"/>
      <c r="G8" s="383"/>
      <c r="H8" s="383"/>
      <c r="I8" s="383"/>
      <c r="J8" s="383"/>
      <c r="K8" s="383"/>
      <c r="L8" s="383"/>
      <c r="M8" s="383"/>
      <c r="N8" s="383"/>
      <c r="O8" s="383"/>
      <c r="P8" s="383"/>
      <c r="Q8" s="383"/>
      <c r="R8" s="383"/>
      <c r="S8" s="383"/>
      <c r="T8" s="13"/>
      <c r="U8" s="13"/>
      <c r="V8" s="13"/>
      <c r="W8" s="13"/>
      <c r="X8" s="13"/>
      <c r="Y8" s="13"/>
      <c r="Z8" s="13"/>
      <c r="AA8" s="13"/>
      <c r="AB8" s="13"/>
    </row>
    <row r="9" spans="1:28" s="12" customFormat="1" ht="18.75" x14ac:dyDescent="0.2">
      <c r="A9" s="381" t="s">
        <v>7</v>
      </c>
      <c r="B9" s="381"/>
      <c r="C9" s="381"/>
      <c r="D9" s="381"/>
      <c r="E9" s="381"/>
      <c r="F9" s="381"/>
      <c r="G9" s="381"/>
      <c r="H9" s="381"/>
      <c r="I9" s="381"/>
      <c r="J9" s="381"/>
      <c r="K9" s="381"/>
      <c r="L9" s="381"/>
      <c r="M9" s="381"/>
      <c r="N9" s="381"/>
      <c r="O9" s="381"/>
      <c r="P9" s="381"/>
      <c r="Q9" s="381"/>
      <c r="R9" s="381"/>
      <c r="S9" s="381"/>
      <c r="T9" s="13"/>
      <c r="U9" s="13"/>
      <c r="V9" s="13"/>
      <c r="W9" s="13"/>
      <c r="X9" s="13"/>
      <c r="Y9" s="13"/>
      <c r="Z9" s="13"/>
      <c r="AA9" s="13"/>
      <c r="AB9" s="13"/>
    </row>
    <row r="10" spans="1:28" s="12" customFormat="1" ht="18.75" x14ac:dyDescent="0.2">
      <c r="A10" s="384"/>
      <c r="B10" s="384"/>
      <c r="C10" s="384"/>
      <c r="D10" s="384"/>
      <c r="E10" s="384"/>
      <c r="F10" s="384"/>
      <c r="G10" s="384"/>
      <c r="H10" s="384"/>
      <c r="I10" s="384"/>
      <c r="J10" s="384"/>
      <c r="K10" s="384"/>
      <c r="L10" s="384"/>
      <c r="M10" s="384"/>
      <c r="N10" s="384"/>
      <c r="O10" s="384"/>
      <c r="P10" s="384"/>
      <c r="Q10" s="384"/>
      <c r="R10" s="384"/>
      <c r="S10" s="384"/>
      <c r="T10" s="13"/>
      <c r="U10" s="13"/>
      <c r="V10" s="13"/>
      <c r="W10" s="13"/>
      <c r="X10" s="13"/>
      <c r="Y10" s="13"/>
      <c r="Z10" s="13"/>
      <c r="AA10" s="13"/>
      <c r="AB10" s="13"/>
    </row>
    <row r="11" spans="1:28" s="12" customFormat="1" ht="18.75" x14ac:dyDescent="0.2">
      <c r="A11" s="387" t="str">
        <f>'1. паспорт местоположение'!A12:C12</f>
        <v>H_TP1200.VL.0021</v>
      </c>
      <c r="B11" s="387"/>
      <c r="C11" s="387"/>
      <c r="D11" s="387"/>
      <c r="E11" s="387"/>
      <c r="F11" s="387"/>
      <c r="G11" s="387"/>
      <c r="H11" s="387"/>
      <c r="I11" s="387"/>
      <c r="J11" s="387"/>
      <c r="K11" s="387"/>
      <c r="L11" s="387"/>
      <c r="M11" s="387"/>
      <c r="N11" s="387"/>
      <c r="O11" s="387"/>
      <c r="P11" s="387"/>
      <c r="Q11" s="387"/>
      <c r="R11" s="387"/>
      <c r="S11" s="387"/>
      <c r="T11" s="13"/>
      <c r="U11" s="13"/>
      <c r="V11" s="13"/>
      <c r="W11" s="13"/>
      <c r="X11" s="13"/>
      <c r="Y11" s="13"/>
      <c r="Z11" s="13"/>
      <c r="AA11" s="13"/>
      <c r="AB11" s="13"/>
    </row>
    <row r="12" spans="1:28" s="12"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3"/>
      <c r="U12" s="13"/>
      <c r="V12" s="13"/>
      <c r="W12" s="13"/>
      <c r="X12" s="13"/>
      <c r="Y12" s="13"/>
      <c r="Z12" s="13"/>
      <c r="AA12" s="13"/>
      <c r="AB12" s="13"/>
    </row>
    <row r="13" spans="1:28" s="9" customFormat="1" ht="15.75" customHeight="1" x14ac:dyDescent="0.2">
      <c r="A13" s="390"/>
      <c r="B13" s="390"/>
      <c r="C13" s="390"/>
      <c r="D13" s="390"/>
      <c r="E13" s="390"/>
      <c r="F13" s="390"/>
      <c r="G13" s="390"/>
      <c r="H13" s="390"/>
      <c r="I13" s="390"/>
      <c r="J13" s="390"/>
      <c r="K13" s="390"/>
      <c r="L13" s="390"/>
      <c r="M13" s="390"/>
      <c r="N13" s="390"/>
      <c r="O13" s="390"/>
      <c r="P13" s="390"/>
      <c r="Q13" s="390"/>
      <c r="R13" s="390"/>
      <c r="S13" s="390"/>
      <c r="T13" s="10"/>
      <c r="U13" s="10"/>
      <c r="V13" s="10"/>
      <c r="W13" s="10"/>
      <c r="X13" s="10"/>
      <c r="Y13" s="10"/>
      <c r="Z13" s="10"/>
      <c r="AA13" s="10"/>
      <c r="AB13" s="10"/>
    </row>
    <row r="14" spans="1:28" s="3" customFormat="1" ht="15.75" x14ac:dyDescent="0.2">
      <c r="A14"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7"/>
      <c r="C14" s="387"/>
      <c r="D14" s="387"/>
      <c r="E14" s="387"/>
      <c r="F14" s="387"/>
      <c r="G14" s="387"/>
      <c r="H14" s="387"/>
      <c r="I14" s="387"/>
      <c r="J14" s="387"/>
      <c r="K14" s="387"/>
      <c r="L14" s="387"/>
      <c r="M14" s="387"/>
      <c r="N14" s="387"/>
      <c r="O14" s="387"/>
      <c r="P14" s="387"/>
      <c r="Q14" s="387"/>
      <c r="R14" s="387"/>
      <c r="S14" s="387"/>
      <c r="T14" s="8"/>
      <c r="U14" s="8"/>
      <c r="V14" s="8"/>
      <c r="W14" s="8"/>
      <c r="X14" s="8"/>
      <c r="Y14" s="8"/>
      <c r="Z14" s="8"/>
      <c r="AA14" s="8"/>
      <c r="AB14" s="8"/>
    </row>
    <row r="15" spans="1:28" s="3"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6"/>
      <c r="U15" s="6"/>
      <c r="V15" s="6"/>
      <c r="W15" s="6"/>
      <c r="X15" s="6"/>
      <c r="Y15" s="6"/>
      <c r="Z15" s="6"/>
      <c r="AA15" s="6"/>
      <c r="AB15" s="6"/>
    </row>
    <row r="16" spans="1:28" s="3" customFormat="1" ht="15" customHeight="1" x14ac:dyDescent="0.2">
      <c r="A16" s="388"/>
      <c r="B16" s="388"/>
      <c r="C16" s="388"/>
      <c r="D16" s="388"/>
      <c r="E16" s="388"/>
      <c r="F16" s="388"/>
      <c r="G16" s="388"/>
      <c r="H16" s="388"/>
      <c r="I16" s="388"/>
      <c r="J16" s="388"/>
      <c r="K16" s="388"/>
      <c r="L16" s="388"/>
      <c r="M16" s="388"/>
      <c r="N16" s="388"/>
      <c r="O16" s="388"/>
      <c r="P16" s="388"/>
      <c r="Q16" s="388"/>
      <c r="R16" s="388"/>
      <c r="S16" s="388"/>
      <c r="T16" s="4"/>
      <c r="U16" s="4"/>
      <c r="V16" s="4"/>
      <c r="W16" s="4"/>
      <c r="X16" s="4"/>
      <c r="Y16" s="4"/>
    </row>
    <row r="17" spans="1:28" s="3" customFormat="1" ht="45.75" customHeight="1" x14ac:dyDescent="0.2">
      <c r="A17" s="382" t="s">
        <v>400</v>
      </c>
      <c r="B17" s="382"/>
      <c r="C17" s="382"/>
      <c r="D17" s="382"/>
      <c r="E17" s="382"/>
      <c r="F17" s="382"/>
      <c r="G17" s="382"/>
      <c r="H17" s="382"/>
      <c r="I17" s="382"/>
      <c r="J17" s="382"/>
      <c r="K17" s="382"/>
      <c r="L17" s="382"/>
      <c r="M17" s="382"/>
      <c r="N17" s="382"/>
      <c r="O17" s="382"/>
      <c r="P17" s="382"/>
      <c r="Q17" s="382"/>
      <c r="R17" s="382"/>
      <c r="S17" s="382"/>
      <c r="T17" s="7"/>
      <c r="U17" s="7"/>
      <c r="V17" s="7"/>
      <c r="W17" s="7"/>
      <c r="X17" s="7"/>
      <c r="Y17" s="7"/>
      <c r="Z17" s="7"/>
      <c r="AA17" s="7"/>
      <c r="AB17" s="7"/>
    </row>
    <row r="18" spans="1:28" s="3"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4"/>
      <c r="U18" s="4"/>
      <c r="V18" s="4"/>
      <c r="W18" s="4"/>
      <c r="X18" s="4"/>
      <c r="Y18" s="4"/>
    </row>
    <row r="19" spans="1:28" s="3" customFormat="1" ht="54" customHeight="1" x14ac:dyDescent="0.2">
      <c r="A19" s="391" t="s">
        <v>4</v>
      </c>
      <c r="B19" s="391" t="s">
        <v>107</v>
      </c>
      <c r="C19" s="392" t="s">
        <v>313</v>
      </c>
      <c r="D19" s="391" t="s">
        <v>312</v>
      </c>
      <c r="E19" s="391" t="s">
        <v>106</v>
      </c>
      <c r="F19" s="391" t="s">
        <v>105</v>
      </c>
      <c r="G19" s="391" t="s">
        <v>308</v>
      </c>
      <c r="H19" s="391" t="s">
        <v>104</v>
      </c>
      <c r="I19" s="391" t="s">
        <v>103</v>
      </c>
      <c r="J19" s="391" t="s">
        <v>102</v>
      </c>
      <c r="K19" s="391" t="s">
        <v>101</v>
      </c>
      <c r="L19" s="391" t="s">
        <v>100</v>
      </c>
      <c r="M19" s="391" t="s">
        <v>99</v>
      </c>
      <c r="N19" s="391" t="s">
        <v>98</v>
      </c>
      <c r="O19" s="391" t="s">
        <v>97</v>
      </c>
      <c r="P19" s="391" t="s">
        <v>96</v>
      </c>
      <c r="Q19" s="391" t="s">
        <v>311</v>
      </c>
      <c r="R19" s="391"/>
      <c r="S19" s="394" t="s">
        <v>392</v>
      </c>
      <c r="T19" s="4"/>
      <c r="U19" s="4"/>
      <c r="V19" s="4"/>
      <c r="W19" s="4"/>
      <c r="X19" s="4"/>
      <c r="Y19" s="4"/>
    </row>
    <row r="20" spans="1:28" s="3" customFormat="1" ht="180.75" customHeight="1" x14ac:dyDescent="0.2">
      <c r="A20" s="391"/>
      <c r="B20" s="391"/>
      <c r="C20" s="393"/>
      <c r="D20" s="391"/>
      <c r="E20" s="391"/>
      <c r="F20" s="391"/>
      <c r="G20" s="391"/>
      <c r="H20" s="391"/>
      <c r="I20" s="391"/>
      <c r="J20" s="391"/>
      <c r="K20" s="391"/>
      <c r="L20" s="391"/>
      <c r="M20" s="391"/>
      <c r="N20" s="391"/>
      <c r="O20" s="391"/>
      <c r="P20" s="391"/>
      <c r="Q20" s="37" t="s">
        <v>309</v>
      </c>
      <c r="R20" s="38" t="s">
        <v>310</v>
      </c>
      <c r="S20" s="394"/>
      <c r="T20" s="28"/>
      <c r="U20" s="28"/>
      <c r="V20" s="28"/>
      <c r="W20" s="28"/>
      <c r="X20" s="28"/>
      <c r="Y20" s="28"/>
      <c r="Z20" s="27"/>
      <c r="AA20" s="27"/>
      <c r="AB20" s="27"/>
    </row>
    <row r="21" spans="1:28" s="3" customFormat="1" ht="18.75" x14ac:dyDescent="0.2">
      <c r="A21" s="37">
        <v>1</v>
      </c>
      <c r="B21" s="42">
        <v>2</v>
      </c>
      <c r="C21" s="37">
        <v>3</v>
      </c>
      <c r="D21" s="42">
        <v>4</v>
      </c>
      <c r="E21" s="37">
        <v>5</v>
      </c>
      <c r="F21" s="42">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7"/>
      <c r="B22" s="42" t="s">
        <v>95</v>
      </c>
      <c r="C22" s="42"/>
      <c r="D22" s="42"/>
      <c r="E22" s="42" t="s">
        <v>94</v>
      </c>
      <c r="F22" s="42" t="s">
        <v>93</v>
      </c>
      <c r="G22" s="42" t="s">
        <v>393</v>
      </c>
      <c r="H22" s="42"/>
      <c r="I22" s="42"/>
      <c r="J22" s="42"/>
      <c r="K22" s="42"/>
      <c r="L22" s="42"/>
      <c r="M22" s="42"/>
      <c r="N22" s="42"/>
      <c r="O22" s="42"/>
      <c r="P22" s="42"/>
      <c r="Q22" s="33"/>
      <c r="R22" s="5"/>
      <c r="S22" s="106"/>
      <c r="T22" s="28"/>
      <c r="U22" s="28"/>
      <c r="V22" s="28"/>
      <c r="W22" s="28"/>
      <c r="X22" s="28"/>
      <c r="Y22" s="28"/>
      <c r="Z22" s="27"/>
      <c r="AA22" s="27"/>
      <c r="AB22" s="27"/>
    </row>
    <row r="23" spans="1:28" s="3" customFormat="1" ht="18.75" x14ac:dyDescent="0.2">
      <c r="A23" s="37"/>
      <c r="B23" s="42" t="s">
        <v>95</v>
      </c>
      <c r="C23" s="42"/>
      <c r="D23" s="42"/>
      <c r="E23" s="42" t="s">
        <v>94</v>
      </c>
      <c r="F23" s="42" t="s">
        <v>93</v>
      </c>
      <c r="G23" s="42" t="s">
        <v>92</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7"/>
      <c r="B24" s="42" t="s">
        <v>95</v>
      </c>
      <c r="C24" s="42"/>
      <c r="D24" s="42"/>
      <c r="E24" s="42" t="s">
        <v>94</v>
      </c>
      <c r="F24" s="42" t="s">
        <v>93</v>
      </c>
      <c r="G24" s="42" t="s">
        <v>88</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41"/>
      <c r="B25" s="42" t="s">
        <v>91</v>
      </c>
      <c r="C25" s="42"/>
      <c r="D25" s="42"/>
      <c r="E25" s="42" t="s">
        <v>90</v>
      </c>
      <c r="F25" s="42" t="s">
        <v>89</v>
      </c>
      <c r="G25" s="42" t="s">
        <v>394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1"/>
      <c r="B26" s="42" t="s">
        <v>91</v>
      </c>
      <c r="C26" s="42"/>
      <c r="D26" s="42"/>
      <c r="E26" s="42" t="s">
        <v>90</v>
      </c>
      <c r="F26" s="42" t="s">
        <v>89</v>
      </c>
      <c r="G26" s="42" t="s">
        <v>92</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1"/>
      <c r="B27" s="42" t="s">
        <v>91</v>
      </c>
      <c r="C27" s="42"/>
      <c r="D27" s="42"/>
      <c r="E27" s="42" t="s">
        <v>90</v>
      </c>
      <c r="F27" s="42" t="s">
        <v>89</v>
      </c>
      <c r="G27" s="42" t="s">
        <v>88</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3"/>
      <c r="B29" s="42" t="s">
        <v>306</v>
      </c>
      <c r="C29" s="42"/>
      <c r="D29" s="42"/>
      <c r="E29" s="93" t="s">
        <v>307</v>
      </c>
      <c r="F29" s="93" t="s">
        <v>307</v>
      </c>
      <c r="G29" s="93" t="s">
        <v>307</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L21" sqref="L21:M22"/>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0" t="str">
        <f>'1. паспорт местоположение'!A5:C5</f>
        <v>Год раскрытия информации: 2024 год</v>
      </c>
      <c r="B6" s="380"/>
      <c r="C6" s="380"/>
      <c r="D6" s="380"/>
      <c r="E6" s="380"/>
      <c r="F6" s="380"/>
      <c r="G6" s="380"/>
      <c r="H6" s="380"/>
      <c r="I6" s="380"/>
      <c r="J6" s="380"/>
      <c r="K6" s="380"/>
      <c r="L6" s="380"/>
      <c r="M6" s="380"/>
      <c r="N6" s="380"/>
      <c r="O6" s="380"/>
      <c r="P6" s="380"/>
      <c r="Q6" s="380"/>
      <c r="R6" s="380"/>
      <c r="S6" s="380"/>
      <c r="T6" s="380"/>
    </row>
    <row r="7" spans="1:20" s="12" customFormat="1" x14ac:dyDescent="0.2">
      <c r="A7" s="17"/>
      <c r="H7" s="16"/>
    </row>
    <row r="8" spans="1:20" s="12"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2"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2" customFormat="1" ht="18.75" customHeight="1" x14ac:dyDescent="0.2">
      <c r="A10" s="387" t="str">
        <f>'1. паспорт местоположение'!A9:C9</f>
        <v xml:space="preserve"> АО "Россети Тюмень" </v>
      </c>
      <c r="B10" s="387"/>
      <c r="C10" s="387"/>
      <c r="D10" s="387"/>
      <c r="E10" s="387"/>
      <c r="F10" s="387"/>
      <c r="G10" s="387"/>
      <c r="H10" s="387"/>
      <c r="I10" s="387"/>
      <c r="J10" s="387"/>
      <c r="K10" s="387"/>
      <c r="L10" s="387"/>
      <c r="M10" s="387"/>
      <c r="N10" s="387"/>
      <c r="O10" s="387"/>
      <c r="P10" s="387"/>
      <c r="Q10" s="387"/>
      <c r="R10" s="387"/>
      <c r="S10" s="387"/>
      <c r="T10" s="387"/>
    </row>
    <row r="11" spans="1:20" s="12"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2"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2" customFormat="1" ht="18.75" customHeight="1" x14ac:dyDescent="0.2">
      <c r="A13" s="387" t="str">
        <f>'1. паспорт местоположение'!A12:C12</f>
        <v>H_TP1200.VL.0021</v>
      </c>
      <c r="B13" s="387"/>
      <c r="C13" s="387"/>
      <c r="D13" s="387"/>
      <c r="E13" s="387"/>
      <c r="F13" s="387"/>
      <c r="G13" s="387"/>
      <c r="H13" s="387"/>
      <c r="I13" s="387"/>
      <c r="J13" s="387"/>
      <c r="K13" s="387"/>
      <c r="L13" s="387"/>
      <c r="M13" s="387"/>
      <c r="N13" s="387"/>
      <c r="O13" s="387"/>
      <c r="P13" s="387"/>
      <c r="Q13" s="387"/>
      <c r="R13" s="387"/>
      <c r="S13" s="387"/>
      <c r="T13" s="387"/>
    </row>
    <row r="14" spans="1:20" s="12"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9"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3" customFormat="1" x14ac:dyDescent="0.2">
      <c r="A16"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6" s="387"/>
      <c r="C16" s="387"/>
      <c r="D16" s="387"/>
      <c r="E16" s="387"/>
      <c r="F16" s="387"/>
      <c r="G16" s="387"/>
      <c r="H16" s="387"/>
      <c r="I16" s="387"/>
      <c r="J16" s="387"/>
      <c r="K16" s="387"/>
      <c r="L16" s="387"/>
      <c r="M16" s="387"/>
      <c r="N16" s="387"/>
      <c r="O16" s="387"/>
      <c r="P16" s="387"/>
      <c r="Q16" s="387"/>
      <c r="R16" s="387"/>
      <c r="S16" s="387"/>
      <c r="T16" s="387"/>
    </row>
    <row r="17" spans="1:113" s="3"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388"/>
    </row>
    <row r="19" spans="1:113" s="3" customFormat="1" ht="15" customHeight="1" x14ac:dyDescent="0.2">
      <c r="A19" s="383" t="s">
        <v>405</v>
      </c>
      <c r="B19" s="383"/>
      <c r="C19" s="383"/>
      <c r="D19" s="383"/>
      <c r="E19" s="383"/>
      <c r="F19" s="383"/>
      <c r="G19" s="383"/>
      <c r="H19" s="383"/>
      <c r="I19" s="383"/>
      <c r="J19" s="383"/>
      <c r="K19" s="383"/>
      <c r="L19" s="383"/>
      <c r="M19" s="383"/>
      <c r="N19" s="383"/>
      <c r="O19" s="383"/>
      <c r="P19" s="383"/>
      <c r="Q19" s="383"/>
      <c r="R19" s="383"/>
      <c r="S19" s="383"/>
      <c r="T19" s="383"/>
    </row>
    <row r="20" spans="1:113" s="54"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9" t="s">
        <v>4</v>
      </c>
      <c r="B21" s="402" t="s">
        <v>228</v>
      </c>
      <c r="C21" s="403"/>
      <c r="D21" s="406" t="s">
        <v>129</v>
      </c>
      <c r="E21" s="402" t="s">
        <v>434</v>
      </c>
      <c r="F21" s="403"/>
      <c r="G21" s="402" t="s">
        <v>247</v>
      </c>
      <c r="H21" s="403"/>
      <c r="I21" s="402" t="s">
        <v>128</v>
      </c>
      <c r="J21" s="403"/>
      <c r="K21" s="406" t="s">
        <v>127</v>
      </c>
      <c r="L21" s="402" t="s">
        <v>126</v>
      </c>
      <c r="M21" s="403"/>
      <c r="N21" s="402" t="s">
        <v>430</v>
      </c>
      <c r="O21" s="403"/>
      <c r="P21" s="406" t="s">
        <v>125</v>
      </c>
      <c r="Q21" s="395" t="s">
        <v>124</v>
      </c>
      <c r="R21" s="396"/>
      <c r="S21" s="395" t="s">
        <v>123</v>
      </c>
      <c r="T21" s="397"/>
    </row>
    <row r="22" spans="1:113" ht="204.75" customHeight="1" x14ac:dyDescent="0.25">
      <c r="A22" s="400"/>
      <c r="B22" s="404"/>
      <c r="C22" s="405"/>
      <c r="D22" s="409"/>
      <c r="E22" s="404"/>
      <c r="F22" s="405"/>
      <c r="G22" s="404"/>
      <c r="H22" s="405"/>
      <c r="I22" s="404"/>
      <c r="J22" s="405"/>
      <c r="K22" s="407"/>
      <c r="L22" s="404"/>
      <c r="M22" s="405"/>
      <c r="N22" s="404"/>
      <c r="O22" s="405"/>
      <c r="P22" s="407"/>
      <c r="Q22" s="84" t="s">
        <v>122</v>
      </c>
      <c r="R22" s="84" t="s">
        <v>404</v>
      </c>
      <c r="S22" s="84" t="s">
        <v>121</v>
      </c>
      <c r="T22" s="84" t="s">
        <v>120</v>
      </c>
    </row>
    <row r="23" spans="1:113" ht="51.75" customHeight="1" x14ac:dyDescent="0.25">
      <c r="A23" s="401"/>
      <c r="B23" s="114" t="s">
        <v>118</v>
      </c>
      <c r="C23" s="114" t="s">
        <v>119</v>
      </c>
      <c r="D23" s="407"/>
      <c r="E23" s="114" t="s">
        <v>118</v>
      </c>
      <c r="F23" s="114" t="s">
        <v>119</v>
      </c>
      <c r="G23" s="114" t="s">
        <v>118</v>
      </c>
      <c r="H23" s="114" t="s">
        <v>119</v>
      </c>
      <c r="I23" s="114" t="s">
        <v>118</v>
      </c>
      <c r="J23" s="114" t="s">
        <v>119</v>
      </c>
      <c r="K23" s="114" t="s">
        <v>118</v>
      </c>
      <c r="L23" s="114" t="s">
        <v>118</v>
      </c>
      <c r="M23" s="114" t="s">
        <v>119</v>
      </c>
      <c r="N23" s="114" t="s">
        <v>118</v>
      </c>
      <c r="O23" s="114" t="s">
        <v>119</v>
      </c>
      <c r="P23" s="115" t="s">
        <v>118</v>
      </c>
      <c r="Q23" s="84" t="s">
        <v>118</v>
      </c>
      <c r="R23" s="84" t="s">
        <v>118</v>
      </c>
      <c r="S23" s="84" t="s">
        <v>118</v>
      </c>
      <c r="T23" s="84" t="s">
        <v>118</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17"/>
      <c r="R25" s="56"/>
      <c r="S25" s="117"/>
      <c r="T25" s="56"/>
    </row>
    <row r="26" spans="1:113" ht="3" customHeight="1" x14ac:dyDescent="0.25"/>
    <row r="27" spans="1:113" s="52" customFormat="1" ht="12.75" x14ac:dyDescent="0.2">
      <c r="B27" s="53"/>
      <c r="C27" s="53"/>
      <c r="K27" s="53"/>
    </row>
    <row r="28" spans="1:113" s="52" customFormat="1" x14ac:dyDescent="0.25">
      <c r="B28" s="50" t="s">
        <v>117</v>
      </c>
      <c r="C28" s="50"/>
      <c r="D28" s="50"/>
      <c r="E28" s="50"/>
      <c r="F28" s="50"/>
      <c r="G28" s="50"/>
      <c r="H28" s="50"/>
      <c r="I28" s="50"/>
      <c r="J28" s="50"/>
      <c r="K28" s="50"/>
      <c r="L28" s="50"/>
      <c r="M28" s="50"/>
      <c r="N28" s="50"/>
      <c r="O28" s="50"/>
      <c r="P28" s="50"/>
      <c r="Q28" s="50"/>
      <c r="R28" s="50"/>
    </row>
    <row r="29" spans="1:113" x14ac:dyDescent="0.25">
      <c r="B29" s="408" t="s">
        <v>440</v>
      </c>
      <c r="C29" s="408"/>
      <c r="D29" s="408"/>
      <c r="E29" s="408"/>
      <c r="F29" s="408"/>
      <c r="G29" s="408"/>
      <c r="H29" s="408"/>
      <c r="I29" s="408"/>
      <c r="J29" s="408"/>
      <c r="K29" s="408"/>
      <c r="L29" s="408"/>
      <c r="M29" s="408"/>
      <c r="N29" s="408"/>
      <c r="O29" s="408"/>
      <c r="P29" s="408"/>
      <c r="Q29" s="408"/>
      <c r="R29" s="40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403</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116</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115</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114</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113</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112</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111</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110</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109</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108</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30" zoomScaleNormal="60" zoomScaleSheetLayoutView="30" workbookViewId="0">
      <selection activeCell="J48" sqref="J48"/>
    </sheetView>
  </sheetViews>
  <sheetFormatPr defaultColWidth="10.7109375" defaultRowHeight="15.75" x14ac:dyDescent="0.25"/>
  <cols>
    <col min="1" max="1" width="10.7109375" style="46"/>
    <col min="2" max="2" width="17.28515625" style="46" customWidth="1"/>
    <col min="3" max="3" width="16.85546875" style="46" bestFit="1" customWidth="1"/>
    <col min="4" max="4" width="18" style="46" customWidth="1"/>
    <col min="5" max="5" width="18.285156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4.4257812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row>
    <row r="6" spans="1:27" s="12" customFormat="1" x14ac:dyDescent="0.2">
      <c r="A6" s="380"/>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row>
    <row r="7" spans="1:27" s="12" customFormat="1" ht="18.75" x14ac:dyDescent="0.2">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row>
    <row r="8" spans="1:27" s="12" customFormat="1" ht="18.75" customHeight="1" x14ac:dyDescent="0.2">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row>
    <row r="9" spans="1:27" s="12" customFormat="1" ht="18.75" customHeight="1" x14ac:dyDescent="0.2">
      <c r="A9" s="387" t="str">
        <f>'1. паспорт местоположение'!A9:C9</f>
        <v xml:space="preserve"> АО "Россети Тюмень" </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2" customFormat="1" ht="18.75" customHeight="1" x14ac:dyDescent="0.2">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row>
    <row r="11" spans="1:27" s="12" customFormat="1" ht="18.75" customHeight="1" x14ac:dyDescent="0.2">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row>
    <row r="12" spans="1:27" s="12" customFormat="1" ht="18.75" customHeight="1" x14ac:dyDescent="0.2">
      <c r="A12" s="387" t="str">
        <f>'1. паспорт местоположение'!A12:C12</f>
        <v>H_TP1200.VL.0021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2" customFormat="1" ht="18.75" customHeight="1" x14ac:dyDescent="0.2">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row>
    <row r="14" spans="1:27" s="9" customFormat="1" ht="15.75" customHeight="1" x14ac:dyDescent="0.2">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row>
    <row r="15" spans="1:27" s="3" customFormat="1" ht="15" customHeight="1" x14ac:dyDescent="0.2">
      <c r="A15"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3" customFormat="1" ht="15" customHeight="1" x14ac:dyDescent="0.2">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27" s="3" customFormat="1" ht="15" customHeight="1" x14ac:dyDescent="0.2">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row>
    <row r="18" spans="1:27" s="3" customFormat="1" ht="15" customHeight="1" x14ac:dyDescent="0.2">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7" ht="25.5" customHeight="1" x14ac:dyDescent="0.25">
      <c r="A19" s="383" t="s">
        <v>407</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54" customFormat="1" ht="21" customHeight="1" x14ac:dyDescent="0.25"/>
    <row r="21" spans="1:27" ht="15.75" customHeight="1" x14ac:dyDescent="0.25">
      <c r="A21" s="414" t="s">
        <v>4</v>
      </c>
      <c r="B21" s="410" t="s">
        <v>414</v>
      </c>
      <c r="C21" s="411"/>
      <c r="D21" s="410" t="s">
        <v>416</v>
      </c>
      <c r="E21" s="411"/>
      <c r="F21" s="395" t="s">
        <v>101</v>
      </c>
      <c r="G21" s="397"/>
      <c r="H21" s="397"/>
      <c r="I21" s="396"/>
      <c r="J21" s="414" t="s">
        <v>417</v>
      </c>
      <c r="K21" s="410" t="s">
        <v>418</v>
      </c>
      <c r="L21" s="411"/>
      <c r="M21" s="410" t="s">
        <v>419</v>
      </c>
      <c r="N21" s="411"/>
      <c r="O21" s="410" t="s">
        <v>406</v>
      </c>
      <c r="P21" s="411"/>
      <c r="Q21" s="410" t="s">
        <v>134</v>
      </c>
      <c r="R21" s="411"/>
      <c r="S21" s="414" t="s">
        <v>133</v>
      </c>
      <c r="T21" s="414" t="s">
        <v>420</v>
      </c>
      <c r="U21" s="414" t="s">
        <v>415</v>
      </c>
      <c r="V21" s="410" t="s">
        <v>132</v>
      </c>
      <c r="W21" s="411"/>
      <c r="X21" s="395" t="s">
        <v>124</v>
      </c>
      <c r="Y21" s="397"/>
      <c r="Z21" s="395" t="s">
        <v>123</v>
      </c>
      <c r="AA21" s="397"/>
    </row>
    <row r="22" spans="1:27" ht="216" customHeight="1" x14ac:dyDescent="0.25">
      <c r="A22" s="419"/>
      <c r="B22" s="412"/>
      <c r="C22" s="413"/>
      <c r="D22" s="412"/>
      <c r="E22" s="413"/>
      <c r="F22" s="395" t="s">
        <v>131</v>
      </c>
      <c r="G22" s="396"/>
      <c r="H22" s="395" t="s">
        <v>130</v>
      </c>
      <c r="I22" s="396"/>
      <c r="J22" s="415"/>
      <c r="K22" s="412"/>
      <c r="L22" s="413"/>
      <c r="M22" s="412"/>
      <c r="N22" s="413"/>
      <c r="O22" s="412"/>
      <c r="P22" s="413"/>
      <c r="Q22" s="412"/>
      <c r="R22" s="413"/>
      <c r="S22" s="415"/>
      <c r="T22" s="415"/>
      <c r="U22" s="415"/>
      <c r="V22" s="412"/>
      <c r="W22" s="413"/>
      <c r="X22" s="84" t="s">
        <v>122</v>
      </c>
      <c r="Y22" s="84" t="s">
        <v>404</v>
      </c>
      <c r="Z22" s="84" t="s">
        <v>121</v>
      </c>
      <c r="AA22" s="84" t="s">
        <v>120</v>
      </c>
    </row>
    <row r="23" spans="1:27" ht="60" customHeight="1" x14ac:dyDescent="0.25">
      <c r="A23" s="415"/>
      <c r="B23" s="112" t="s">
        <v>118</v>
      </c>
      <c r="C23" s="112"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07.75" customHeight="1" thickBot="1" x14ac:dyDescent="0.3">
      <c r="A25" s="128">
        <v>1</v>
      </c>
      <c r="B25" s="127" t="s">
        <v>458</v>
      </c>
      <c r="C25" s="127" t="s">
        <v>458</v>
      </c>
      <c r="D25" s="127" t="s">
        <v>458</v>
      </c>
      <c r="E25" s="127" t="s">
        <v>458</v>
      </c>
      <c r="F25" s="123">
        <v>110</v>
      </c>
      <c r="G25" s="128">
        <v>110</v>
      </c>
      <c r="H25" s="128">
        <v>110</v>
      </c>
      <c r="I25" s="128">
        <v>110</v>
      </c>
      <c r="J25" s="126" t="s">
        <v>459</v>
      </c>
      <c r="K25" s="126" t="s">
        <v>62</v>
      </c>
      <c r="L25" s="124" t="s">
        <v>62</v>
      </c>
      <c r="M25" s="124" t="s">
        <v>460</v>
      </c>
      <c r="N25" s="124" t="s">
        <v>460</v>
      </c>
      <c r="O25" s="122" t="s">
        <v>451</v>
      </c>
      <c r="P25" s="122" t="s">
        <v>451</v>
      </c>
      <c r="Q25" s="122" t="s">
        <v>461</v>
      </c>
      <c r="R25" s="122" t="s">
        <v>461</v>
      </c>
      <c r="S25" s="126" t="s">
        <v>462</v>
      </c>
      <c r="T25" s="126" t="s">
        <v>452</v>
      </c>
      <c r="U25" s="126" t="s">
        <v>463</v>
      </c>
      <c r="V25" s="125" t="s">
        <v>453</v>
      </c>
      <c r="W25" s="125" t="s">
        <v>453</v>
      </c>
      <c r="X25" s="127" t="s">
        <v>464</v>
      </c>
      <c r="Y25" s="127" t="s">
        <v>456</v>
      </c>
      <c r="Z25" s="123" t="s">
        <v>580</v>
      </c>
      <c r="AA25" s="123" t="s">
        <v>466</v>
      </c>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0" t="str">
        <f>'1. паспорт местоположение'!A5:C5</f>
        <v>Год раскрытия информации: 2024 год</v>
      </c>
      <c r="B5" s="380"/>
      <c r="C5" s="38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84" t="s">
        <v>8</v>
      </c>
      <c r="B7" s="384"/>
      <c r="C7" s="384"/>
      <c r="D7" s="13"/>
      <c r="E7" s="13"/>
      <c r="F7" s="13"/>
      <c r="G7" s="13"/>
      <c r="H7" s="13"/>
      <c r="I7" s="13"/>
      <c r="J7" s="13"/>
      <c r="K7" s="13"/>
      <c r="L7" s="13"/>
      <c r="M7" s="13"/>
      <c r="N7" s="13"/>
      <c r="O7" s="13"/>
      <c r="P7" s="13"/>
      <c r="Q7" s="13"/>
      <c r="R7" s="13"/>
      <c r="S7" s="13"/>
      <c r="T7" s="13"/>
      <c r="U7" s="13"/>
    </row>
    <row r="8" spans="1:29" s="12" customFormat="1" ht="18.75" x14ac:dyDescent="0.2">
      <c r="A8" s="384"/>
      <c r="B8" s="384"/>
      <c r="C8" s="384"/>
      <c r="D8" s="14"/>
      <c r="E8" s="14"/>
      <c r="F8" s="14"/>
      <c r="G8" s="14"/>
      <c r="H8" s="13"/>
      <c r="I8" s="13"/>
      <c r="J8" s="13"/>
      <c r="K8" s="13"/>
      <c r="L8" s="13"/>
      <c r="M8" s="13"/>
      <c r="N8" s="13"/>
      <c r="O8" s="13"/>
      <c r="P8" s="13"/>
      <c r="Q8" s="13"/>
      <c r="R8" s="13"/>
      <c r="S8" s="13"/>
      <c r="T8" s="13"/>
      <c r="U8" s="13"/>
    </row>
    <row r="9" spans="1:29" s="12" customFormat="1" ht="18.75" x14ac:dyDescent="0.2">
      <c r="A9" s="387" t="str">
        <f>'1. паспорт местоположение'!A9:C9</f>
        <v xml:space="preserve"> АО "Россети Тюмень" </v>
      </c>
      <c r="B9" s="387"/>
      <c r="C9" s="387"/>
      <c r="D9" s="8"/>
      <c r="E9" s="8"/>
      <c r="F9" s="8"/>
      <c r="G9" s="8"/>
      <c r="H9" s="13"/>
      <c r="I9" s="13"/>
      <c r="J9" s="13"/>
      <c r="K9" s="13"/>
      <c r="L9" s="13"/>
      <c r="M9" s="13"/>
      <c r="N9" s="13"/>
      <c r="O9" s="13"/>
      <c r="P9" s="13"/>
      <c r="Q9" s="13"/>
      <c r="R9" s="13"/>
      <c r="S9" s="13"/>
      <c r="T9" s="13"/>
      <c r="U9" s="13"/>
    </row>
    <row r="10" spans="1:29" s="12" customFormat="1" ht="18.75" x14ac:dyDescent="0.2">
      <c r="A10" s="381" t="s">
        <v>7</v>
      </c>
      <c r="B10" s="381"/>
      <c r="C10" s="381"/>
      <c r="D10" s="6"/>
      <c r="E10" s="6"/>
      <c r="F10" s="6"/>
      <c r="G10" s="6"/>
      <c r="H10" s="13"/>
      <c r="I10" s="13"/>
      <c r="J10" s="13"/>
      <c r="K10" s="13"/>
      <c r="L10" s="13"/>
      <c r="M10" s="13"/>
      <c r="N10" s="13"/>
      <c r="O10" s="13"/>
      <c r="P10" s="13"/>
      <c r="Q10" s="13"/>
      <c r="R10" s="13"/>
      <c r="S10" s="13"/>
      <c r="T10" s="13"/>
      <c r="U10" s="13"/>
    </row>
    <row r="11" spans="1:29" s="12" customFormat="1" ht="18.75" x14ac:dyDescent="0.2">
      <c r="A11" s="384"/>
      <c r="B11" s="384"/>
      <c r="C11" s="384"/>
      <c r="D11" s="14"/>
      <c r="E11" s="14"/>
      <c r="F11" s="14"/>
      <c r="G11" s="14"/>
      <c r="H11" s="13"/>
      <c r="I11" s="13"/>
      <c r="J11" s="13"/>
      <c r="K11" s="13"/>
      <c r="L11" s="13"/>
      <c r="M11" s="13"/>
      <c r="N11" s="13"/>
      <c r="O11" s="13"/>
      <c r="P11" s="13"/>
      <c r="Q11" s="13"/>
      <c r="R11" s="13"/>
      <c r="S11" s="13"/>
      <c r="T11" s="13"/>
      <c r="U11" s="13"/>
    </row>
    <row r="12" spans="1:29" s="12" customFormat="1" ht="18.75" x14ac:dyDescent="0.2">
      <c r="A12" s="387" t="str">
        <f>'1. паспорт местоположение'!A12:C12</f>
        <v>H_TP1200.VL.0021</v>
      </c>
      <c r="B12" s="387"/>
      <c r="C12" s="387"/>
      <c r="D12" s="8"/>
      <c r="E12" s="8"/>
      <c r="F12" s="8"/>
      <c r="G12" s="8"/>
      <c r="H12" s="13"/>
      <c r="I12" s="13"/>
      <c r="J12" s="13"/>
      <c r="K12" s="13"/>
      <c r="L12" s="13"/>
      <c r="M12" s="13"/>
      <c r="N12" s="13"/>
      <c r="O12" s="13"/>
      <c r="P12" s="13"/>
      <c r="Q12" s="13"/>
      <c r="R12" s="13"/>
      <c r="S12" s="13"/>
      <c r="T12" s="13"/>
      <c r="U12" s="13"/>
    </row>
    <row r="13" spans="1:29" s="12" customFormat="1" ht="18.75" x14ac:dyDescent="0.2">
      <c r="A13" s="381" t="s">
        <v>6</v>
      </c>
      <c r="B13" s="381"/>
      <c r="C13" s="3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0"/>
      <c r="B14" s="390"/>
      <c r="C14" s="3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2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20"/>
      <c r="C15" s="420"/>
      <c r="D15" s="8"/>
      <c r="E15" s="8"/>
      <c r="F15" s="8"/>
      <c r="G15" s="8"/>
      <c r="H15" s="8"/>
      <c r="I15" s="8"/>
      <c r="J15" s="8"/>
      <c r="K15" s="8"/>
      <c r="L15" s="8"/>
      <c r="M15" s="8"/>
      <c r="N15" s="8"/>
      <c r="O15" s="8"/>
      <c r="P15" s="8"/>
      <c r="Q15" s="8"/>
      <c r="R15" s="8"/>
      <c r="S15" s="8"/>
      <c r="T15" s="8"/>
      <c r="U15" s="8"/>
    </row>
    <row r="16" spans="1:29" s="3" customFormat="1" ht="15" customHeight="1" x14ac:dyDescent="0.2">
      <c r="A16" s="381" t="s">
        <v>5</v>
      </c>
      <c r="B16" s="381"/>
      <c r="C16" s="381"/>
      <c r="D16" s="6"/>
      <c r="E16" s="6"/>
      <c r="F16" s="6"/>
      <c r="G16" s="6"/>
      <c r="H16" s="6"/>
      <c r="I16" s="6"/>
      <c r="J16" s="6"/>
      <c r="K16" s="6"/>
      <c r="L16" s="6"/>
      <c r="M16" s="6"/>
      <c r="N16" s="6"/>
      <c r="O16" s="6"/>
      <c r="P16" s="6"/>
      <c r="Q16" s="6"/>
      <c r="R16" s="6"/>
      <c r="S16" s="6"/>
      <c r="T16" s="6"/>
      <c r="U16" s="6"/>
    </row>
    <row r="17" spans="1:21" s="3" customFormat="1" ht="15" customHeight="1" x14ac:dyDescent="0.2">
      <c r="A17" s="388"/>
      <c r="B17" s="388"/>
      <c r="C17" s="388"/>
      <c r="D17" s="4"/>
      <c r="E17" s="4"/>
      <c r="F17" s="4"/>
      <c r="G17" s="4"/>
      <c r="H17" s="4"/>
      <c r="I17" s="4"/>
      <c r="J17" s="4"/>
      <c r="K17" s="4"/>
      <c r="L17" s="4"/>
      <c r="M17" s="4"/>
      <c r="N17" s="4"/>
      <c r="O17" s="4"/>
      <c r="P17" s="4"/>
      <c r="Q17" s="4"/>
      <c r="R17" s="4"/>
    </row>
    <row r="18" spans="1:21" s="3" customFormat="1" ht="27.75" customHeight="1" x14ac:dyDescent="0.2">
      <c r="A18" s="382" t="s">
        <v>399</v>
      </c>
      <c r="B18" s="382"/>
      <c r="C18" s="3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64</v>
      </c>
      <c r="B22" s="30" t="s">
        <v>412</v>
      </c>
      <c r="C22" s="251" t="s">
        <v>663</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
        <v>465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432</v>
      </c>
      <c r="C24" s="25"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433</v>
      </c>
      <c r="C25" s="32"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2" t="s">
        <v>455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413</v>
      </c>
      <c r="C27" s="25"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5"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F13"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80" t="str">
        <f>'1. паспорт местоположение'!A5:C5</f>
        <v>Год раскрытия информации: 2024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09"/>
      <c r="AB6" s="109"/>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09"/>
      <c r="AB7" s="109"/>
    </row>
    <row r="8" spans="1:28" ht="15.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0"/>
      <c r="AB8" s="110"/>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11"/>
      <c r="AB9" s="11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09"/>
      <c r="AB10" s="109"/>
    </row>
    <row r="11" spans="1:28" ht="15.75" x14ac:dyDescent="0.25">
      <c r="A11" s="387" t="str">
        <f>'1. паспорт местоположение'!A12:C12</f>
        <v>H_TP1200.VL.0021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0"/>
      <c r="AB11" s="110"/>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11"/>
      <c r="AB12" s="111"/>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1"/>
      <c r="AB13" s="11"/>
    </row>
    <row r="14" spans="1:28" ht="15.75" x14ac:dyDescent="0.25">
      <c r="A14"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0"/>
      <c r="AB14" s="110"/>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11"/>
      <c r="AB15" s="111"/>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19"/>
      <c r="AB16" s="119"/>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19"/>
      <c r="AB17" s="119"/>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19"/>
      <c r="AB18" s="119"/>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19"/>
      <c r="AB19" s="119"/>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20"/>
      <c r="AB20" s="12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20"/>
      <c r="AB21" s="120"/>
    </row>
    <row r="22" spans="1:28" x14ac:dyDescent="0.25">
      <c r="A22" s="423" t="s">
        <v>431</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21"/>
      <c r="AB22" s="121"/>
    </row>
    <row r="23" spans="1:28" ht="32.25" customHeight="1" x14ac:dyDescent="0.25">
      <c r="A23" s="425" t="s">
        <v>304</v>
      </c>
      <c r="B23" s="426"/>
      <c r="C23" s="426"/>
      <c r="D23" s="426"/>
      <c r="E23" s="426"/>
      <c r="F23" s="426"/>
      <c r="G23" s="426"/>
      <c r="H23" s="426"/>
      <c r="I23" s="426"/>
      <c r="J23" s="426"/>
      <c r="K23" s="426"/>
      <c r="L23" s="427"/>
      <c r="M23" s="424" t="s">
        <v>305</v>
      </c>
      <c r="N23" s="424"/>
      <c r="O23" s="424"/>
      <c r="P23" s="424"/>
      <c r="Q23" s="424"/>
      <c r="R23" s="424"/>
      <c r="S23" s="424"/>
      <c r="T23" s="424"/>
      <c r="U23" s="424"/>
      <c r="V23" s="424"/>
      <c r="W23" s="424"/>
      <c r="X23" s="424"/>
      <c r="Y23" s="424"/>
      <c r="Z23" s="424"/>
    </row>
    <row r="24" spans="1:28" ht="151.5" customHeight="1" x14ac:dyDescent="0.25">
      <c r="A24" s="140" t="s">
        <v>238</v>
      </c>
      <c r="B24" s="82" t="s">
        <v>245</v>
      </c>
      <c r="C24" s="140" t="s">
        <v>298</v>
      </c>
      <c r="D24" s="140" t="s">
        <v>239</v>
      </c>
      <c r="E24" s="140" t="s">
        <v>299</v>
      </c>
      <c r="F24" s="140" t="s">
        <v>301</v>
      </c>
      <c r="G24" s="140" t="s">
        <v>300</v>
      </c>
      <c r="H24" s="140" t="s">
        <v>240</v>
      </c>
      <c r="I24" s="140" t="s">
        <v>302</v>
      </c>
      <c r="J24" s="140" t="s">
        <v>246</v>
      </c>
      <c r="K24" s="82" t="s">
        <v>244</v>
      </c>
      <c r="L24" s="82" t="s">
        <v>241</v>
      </c>
      <c r="M24" s="83" t="s">
        <v>253</v>
      </c>
      <c r="N24" s="82" t="s">
        <v>442</v>
      </c>
      <c r="O24" s="140" t="s">
        <v>251</v>
      </c>
      <c r="P24" s="140" t="s">
        <v>252</v>
      </c>
      <c r="Q24" s="140" t="s">
        <v>250</v>
      </c>
      <c r="R24" s="140" t="s">
        <v>240</v>
      </c>
      <c r="S24" s="140" t="s">
        <v>249</v>
      </c>
      <c r="T24" s="140" t="s">
        <v>248</v>
      </c>
      <c r="U24" s="140" t="s">
        <v>297</v>
      </c>
      <c r="V24" s="140" t="s">
        <v>250</v>
      </c>
      <c r="W24" s="90" t="s">
        <v>243</v>
      </c>
      <c r="X24" s="90" t="s">
        <v>255</v>
      </c>
      <c r="Y24" s="90" t="s">
        <v>256</v>
      </c>
      <c r="Z24" s="92" t="s">
        <v>254</v>
      </c>
    </row>
    <row r="25" spans="1:28" ht="16.5" customHeight="1" x14ac:dyDescent="0.25">
      <c r="A25" s="140">
        <v>1</v>
      </c>
      <c r="B25" s="82">
        <v>2</v>
      </c>
      <c r="C25" s="140">
        <v>3</v>
      </c>
      <c r="D25" s="82">
        <v>4</v>
      </c>
      <c r="E25" s="140">
        <v>5</v>
      </c>
      <c r="F25" s="82">
        <v>6</v>
      </c>
      <c r="G25" s="140">
        <v>7</v>
      </c>
      <c r="H25" s="82">
        <v>8</v>
      </c>
      <c r="I25" s="140">
        <v>9</v>
      </c>
      <c r="J25" s="82">
        <v>10</v>
      </c>
      <c r="K25" s="140">
        <v>11</v>
      </c>
      <c r="L25" s="82">
        <v>12</v>
      </c>
      <c r="M25" s="140">
        <v>13</v>
      </c>
      <c r="N25" s="82">
        <v>14</v>
      </c>
      <c r="O25" s="140">
        <v>15</v>
      </c>
      <c r="P25" s="82">
        <v>16</v>
      </c>
      <c r="Q25" s="140">
        <v>17</v>
      </c>
      <c r="R25" s="82">
        <v>18</v>
      </c>
      <c r="S25" s="140">
        <v>19</v>
      </c>
      <c r="T25" s="82">
        <v>20</v>
      </c>
      <c r="U25" s="140">
        <v>21</v>
      </c>
      <c r="V25" s="82">
        <v>22</v>
      </c>
      <c r="W25" s="140">
        <v>23</v>
      </c>
      <c r="X25" s="82">
        <v>24</v>
      </c>
      <c r="Y25" s="140">
        <v>25</v>
      </c>
      <c r="Z25" s="82">
        <v>26</v>
      </c>
    </row>
    <row r="26" spans="1:28" ht="60" x14ac:dyDescent="0.25">
      <c r="A26" s="142"/>
      <c r="B26" s="143"/>
      <c r="C26" s="142">
        <f>(C27+C29+C31)/3</f>
        <v>0</v>
      </c>
      <c r="D26" s="142">
        <f t="shared" ref="D26" si="0">(D27+D29+D31)/3</f>
        <v>0</v>
      </c>
      <c r="E26" s="142">
        <f>(E27+E29+E31)/3</f>
        <v>0</v>
      </c>
      <c r="F26" s="143">
        <f>C26*D26</f>
        <v>0</v>
      </c>
      <c r="G26" s="142">
        <f>C26*E26</f>
        <v>0</v>
      </c>
      <c r="H26" s="143">
        <v>226773</v>
      </c>
      <c r="I26" s="144">
        <f>F26/H26</f>
        <v>0</v>
      </c>
      <c r="J26" s="144">
        <f>D26/H26</f>
        <v>0</v>
      </c>
      <c r="K26" s="142"/>
      <c r="L26" s="143"/>
      <c r="M26" s="145">
        <v>2024</v>
      </c>
      <c r="N26" s="144">
        <v>0</v>
      </c>
      <c r="O26" s="144">
        <v>0</v>
      </c>
      <c r="P26" s="144">
        <v>0</v>
      </c>
      <c r="Q26" s="144">
        <v>0</v>
      </c>
      <c r="R26" s="144">
        <v>226773</v>
      </c>
      <c r="S26" s="144">
        <v>0</v>
      </c>
      <c r="T26" s="144">
        <v>0</v>
      </c>
      <c r="U26" s="144">
        <v>0</v>
      </c>
      <c r="V26" s="144">
        <v>0</v>
      </c>
      <c r="W26" s="144">
        <f>S26-I26</f>
        <v>0</v>
      </c>
      <c r="X26" s="144">
        <f>T26-J26</f>
        <v>0</v>
      </c>
      <c r="Y26" s="144"/>
      <c r="Z26" s="146" t="s">
        <v>527</v>
      </c>
    </row>
    <row r="27" spans="1:28" ht="30" x14ac:dyDescent="0.25">
      <c r="A27" s="76" t="s">
        <v>528</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529</v>
      </c>
      <c r="B28" s="76" t="s">
        <v>530</v>
      </c>
      <c r="C28" s="78">
        <v>0</v>
      </c>
      <c r="D28" s="78">
        <v>0</v>
      </c>
      <c r="E28" s="78">
        <v>0</v>
      </c>
      <c r="F28" s="78">
        <f>C28*D28</f>
        <v>0</v>
      </c>
      <c r="G28" s="78"/>
      <c r="H28" s="78"/>
      <c r="I28" s="78"/>
      <c r="J28" s="78"/>
      <c r="K28" s="147"/>
      <c r="L28" s="148"/>
      <c r="M28" s="79"/>
      <c r="N28" s="75"/>
      <c r="O28" s="75"/>
      <c r="P28" s="75"/>
      <c r="Q28" s="75"/>
      <c r="R28" s="75"/>
      <c r="S28" s="75"/>
      <c r="T28" s="75"/>
      <c r="U28" s="75"/>
      <c r="V28" s="75"/>
      <c r="W28" s="75"/>
      <c r="X28" s="75"/>
      <c r="Y28" s="75"/>
      <c r="Z28" s="75"/>
    </row>
    <row r="29" spans="1:28" ht="30" x14ac:dyDescent="0.25">
      <c r="A29" s="81" t="s">
        <v>531</v>
      </c>
      <c r="B29" s="81"/>
      <c r="C29" s="78">
        <f>SUM(C30:C30)</f>
        <v>0</v>
      </c>
      <c r="D29" s="78">
        <f t="shared" ref="D29:F29" si="2">SUM(D30:D30)</f>
        <v>0</v>
      </c>
      <c r="E29" s="78">
        <f t="shared" si="2"/>
        <v>0</v>
      </c>
      <c r="F29" s="78">
        <f t="shared" si="2"/>
        <v>0</v>
      </c>
      <c r="G29" s="78"/>
      <c r="H29" s="78"/>
      <c r="I29" s="78"/>
      <c r="J29" s="78"/>
      <c r="K29" s="148"/>
      <c r="L29" s="148"/>
      <c r="M29" s="75"/>
      <c r="N29" s="75"/>
      <c r="O29" s="75"/>
      <c r="P29" s="75"/>
      <c r="Q29" s="75"/>
      <c r="R29" s="75"/>
      <c r="S29" s="75"/>
      <c r="T29" s="75"/>
      <c r="U29" s="75"/>
      <c r="V29" s="75"/>
      <c r="W29" s="75"/>
      <c r="X29" s="75"/>
      <c r="Y29" s="75"/>
      <c r="Z29" s="75"/>
    </row>
    <row r="30" spans="1:28" ht="30" x14ac:dyDescent="0.25">
      <c r="A30" s="75" t="s">
        <v>532</v>
      </c>
      <c r="B30" s="76" t="s">
        <v>530</v>
      </c>
      <c r="C30" s="78">
        <v>0</v>
      </c>
      <c r="D30" s="78">
        <v>0</v>
      </c>
      <c r="E30" s="78">
        <v>0</v>
      </c>
      <c r="F30" s="78">
        <f>C30*D30</f>
        <v>0</v>
      </c>
      <c r="G30" s="78"/>
      <c r="H30" s="78"/>
      <c r="I30" s="78"/>
      <c r="J30" s="78"/>
      <c r="K30" s="148"/>
      <c r="L30" s="148"/>
      <c r="M30" s="75"/>
      <c r="N30" s="75"/>
      <c r="O30" s="75"/>
      <c r="P30" s="75"/>
      <c r="Q30" s="75"/>
      <c r="R30" s="75"/>
      <c r="S30" s="75"/>
      <c r="T30" s="75"/>
      <c r="U30" s="75"/>
      <c r="V30" s="75"/>
      <c r="W30" s="75"/>
      <c r="X30" s="75"/>
      <c r="Y30" s="75"/>
      <c r="Z30" s="75"/>
    </row>
    <row r="31" spans="1:28" ht="30" x14ac:dyDescent="0.25">
      <c r="A31" s="81" t="s">
        <v>533</v>
      </c>
      <c r="B31" s="81"/>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534</v>
      </c>
      <c r="B32" s="76" t="s">
        <v>530</v>
      </c>
      <c r="C32" s="78">
        <v>0</v>
      </c>
      <c r="D32" s="78">
        <v>0</v>
      </c>
      <c r="E32" s="78">
        <v>0</v>
      </c>
      <c r="F32" s="78">
        <v>0</v>
      </c>
      <c r="G32" s="78"/>
      <c r="H32" s="78"/>
      <c r="I32" s="78"/>
      <c r="J32" s="78"/>
      <c r="K32" s="148"/>
      <c r="L32" s="148"/>
      <c r="M32" s="75"/>
      <c r="N32" s="75"/>
      <c r="O32" s="75"/>
      <c r="P32" s="75"/>
      <c r="Q32" s="75"/>
      <c r="R32" s="75"/>
      <c r="S32" s="75"/>
      <c r="T32" s="75"/>
      <c r="U32" s="75"/>
      <c r="V32" s="75"/>
      <c r="W32" s="75"/>
      <c r="X32" s="75"/>
      <c r="Y32" s="75"/>
      <c r="Z32" s="75"/>
    </row>
    <row r="36" spans="1:1" x14ac:dyDescent="0.25">
      <c r="A36"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28" t="str">
        <f>'1. паспорт местоположение'!A5:C5</f>
        <v>Год раскрытия информации: 2024 год</v>
      </c>
      <c r="B5" s="428"/>
      <c r="C5" s="428"/>
      <c r="D5" s="428"/>
      <c r="E5" s="428"/>
      <c r="F5" s="428"/>
      <c r="G5" s="428"/>
      <c r="H5" s="428"/>
      <c r="I5" s="428"/>
      <c r="J5" s="428"/>
      <c r="K5" s="428"/>
      <c r="L5" s="428"/>
      <c r="M5" s="428"/>
      <c r="N5" s="428"/>
      <c r="O5" s="428"/>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84" t="s">
        <v>8</v>
      </c>
      <c r="B7" s="384"/>
      <c r="C7" s="384"/>
      <c r="D7" s="384"/>
      <c r="E7" s="384"/>
      <c r="F7" s="384"/>
      <c r="G7" s="384"/>
      <c r="H7" s="384"/>
      <c r="I7" s="384"/>
      <c r="J7" s="384"/>
      <c r="K7" s="384"/>
      <c r="L7" s="384"/>
      <c r="M7" s="384"/>
      <c r="N7" s="384"/>
      <c r="O7" s="384"/>
      <c r="P7" s="13"/>
      <c r="Q7" s="13"/>
      <c r="R7" s="13"/>
      <c r="S7" s="13"/>
      <c r="T7" s="13"/>
      <c r="U7" s="13"/>
      <c r="V7" s="13"/>
      <c r="W7" s="13"/>
      <c r="X7" s="13"/>
      <c r="Y7" s="13"/>
      <c r="Z7" s="13"/>
    </row>
    <row r="8" spans="1:28" s="12" customFormat="1" ht="18.75" x14ac:dyDescent="0.2">
      <c r="A8" s="384"/>
      <c r="B8" s="384"/>
      <c r="C8" s="384"/>
      <c r="D8" s="384"/>
      <c r="E8" s="384"/>
      <c r="F8" s="384"/>
      <c r="G8" s="384"/>
      <c r="H8" s="384"/>
      <c r="I8" s="384"/>
      <c r="J8" s="384"/>
      <c r="K8" s="384"/>
      <c r="L8" s="384"/>
      <c r="M8" s="384"/>
      <c r="N8" s="384"/>
      <c r="O8" s="384"/>
      <c r="P8" s="13"/>
      <c r="Q8" s="13"/>
      <c r="R8" s="13"/>
      <c r="S8" s="13"/>
      <c r="T8" s="13"/>
      <c r="U8" s="13"/>
      <c r="V8" s="13"/>
      <c r="W8" s="13"/>
      <c r="X8" s="13"/>
      <c r="Y8" s="13"/>
      <c r="Z8" s="13"/>
    </row>
    <row r="9" spans="1:28" s="12" customFormat="1" ht="18.75" x14ac:dyDescent="0.2">
      <c r="A9" s="383" t="str">
        <f>'1. паспорт местоположение'!A9:C9</f>
        <v xml:space="preserve"> АО "Россети Тюмень" </v>
      </c>
      <c r="B9" s="383"/>
      <c r="C9" s="383"/>
      <c r="D9" s="383"/>
      <c r="E9" s="383"/>
      <c r="F9" s="383"/>
      <c r="G9" s="383"/>
      <c r="H9" s="383"/>
      <c r="I9" s="383"/>
      <c r="J9" s="383"/>
      <c r="K9" s="383"/>
      <c r="L9" s="383"/>
      <c r="M9" s="383"/>
      <c r="N9" s="383"/>
      <c r="O9" s="383"/>
      <c r="P9" s="13"/>
      <c r="Q9" s="13"/>
      <c r="R9" s="13"/>
      <c r="S9" s="13"/>
      <c r="T9" s="13"/>
      <c r="U9" s="13"/>
      <c r="V9" s="13"/>
      <c r="W9" s="13"/>
      <c r="X9" s="13"/>
      <c r="Y9" s="13"/>
      <c r="Z9" s="13"/>
    </row>
    <row r="10" spans="1:28" s="12" customFormat="1" ht="18.75" x14ac:dyDescent="0.2">
      <c r="A10" s="381" t="s">
        <v>7</v>
      </c>
      <c r="B10" s="381"/>
      <c r="C10" s="381"/>
      <c r="D10" s="381"/>
      <c r="E10" s="381"/>
      <c r="F10" s="381"/>
      <c r="G10" s="381"/>
      <c r="H10" s="381"/>
      <c r="I10" s="381"/>
      <c r="J10" s="381"/>
      <c r="K10" s="381"/>
      <c r="L10" s="381"/>
      <c r="M10" s="381"/>
      <c r="N10" s="381"/>
      <c r="O10" s="381"/>
      <c r="P10" s="13"/>
      <c r="Q10" s="13"/>
      <c r="R10" s="13"/>
      <c r="S10" s="13"/>
      <c r="T10" s="13"/>
      <c r="U10" s="13"/>
      <c r="V10" s="13"/>
      <c r="W10" s="13"/>
      <c r="X10" s="13"/>
      <c r="Y10" s="13"/>
      <c r="Z10" s="13"/>
    </row>
    <row r="11" spans="1:28" s="12" customFormat="1" ht="18.75" x14ac:dyDescent="0.2">
      <c r="A11" s="384"/>
      <c r="B11" s="384"/>
      <c r="C11" s="384"/>
      <c r="D11" s="384"/>
      <c r="E11" s="384"/>
      <c r="F11" s="384"/>
      <c r="G11" s="384"/>
      <c r="H11" s="384"/>
      <c r="I11" s="384"/>
      <c r="J11" s="384"/>
      <c r="K11" s="384"/>
      <c r="L11" s="384"/>
      <c r="M11" s="384"/>
      <c r="N11" s="384"/>
      <c r="O11" s="384"/>
      <c r="P11" s="13"/>
      <c r="Q11" s="13"/>
      <c r="R11" s="13"/>
      <c r="S11" s="13"/>
      <c r="T11" s="13"/>
      <c r="U11" s="13"/>
      <c r="V11" s="13"/>
      <c r="W11" s="13"/>
      <c r="X11" s="13"/>
      <c r="Y11" s="13"/>
      <c r="Z11" s="13"/>
    </row>
    <row r="12" spans="1:28" s="12" customFormat="1" ht="18.75" x14ac:dyDescent="0.2">
      <c r="A12" s="383" t="str">
        <f>'1. паспорт местоположение'!A12:C12</f>
        <v>H_TP1200.VL.0021</v>
      </c>
      <c r="B12" s="383"/>
      <c r="C12" s="383"/>
      <c r="D12" s="383"/>
      <c r="E12" s="383"/>
      <c r="F12" s="383"/>
      <c r="G12" s="383"/>
      <c r="H12" s="383"/>
      <c r="I12" s="383"/>
      <c r="J12" s="383"/>
      <c r="K12" s="383"/>
      <c r="L12" s="383"/>
      <c r="M12" s="383"/>
      <c r="N12" s="383"/>
      <c r="O12" s="383"/>
      <c r="P12" s="13"/>
      <c r="Q12" s="13"/>
      <c r="R12" s="13"/>
      <c r="S12" s="13"/>
      <c r="T12" s="13"/>
      <c r="U12" s="13"/>
      <c r="V12" s="13"/>
      <c r="W12" s="13"/>
      <c r="X12" s="13"/>
      <c r="Y12" s="13"/>
      <c r="Z12" s="13"/>
    </row>
    <row r="13" spans="1:28" s="12" customFormat="1" ht="18.75" x14ac:dyDescent="0.2">
      <c r="A13" s="381" t="s">
        <v>6</v>
      </c>
      <c r="B13" s="381"/>
      <c r="C13" s="381"/>
      <c r="D13" s="381"/>
      <c r="E13" s="381"/>
      <c r="F13" s="381"/>
      <c r="G13" s="381"/>
      <c r="H13" s="381"/>
      <c r="I13" s="381"/>
      <c r="J13" s="381"/>
      <c r="K13" s="381"/>
      <c r="L13" s="381"/>
      <c r="M13" s="381"/>
      <c r="N13" s="381"/>
      <c r="O13" s="381"/>
      <c r="P13" s="13"/>
      <c r="Q13" s="13"/>
      <c r="R13" s="13"/>
      <c r="S13" s="13"/>
      <c r="T13" s="13"/>
      <c r="U13" s="13"/>
      <c r="V13" s="13"/>
      <c r="W13" s="13"/>
      <c r="X13" s="13"/>
      <c r="Y13" s="13"/>
      <c r="Z13" s="13"/>
    </row>
    <row r="14" spans="1:28" s="9" customFormat="1" ht="15.75" customHeight="1" x14ac:dyDescent="0.2">
      <c r="A14" s="390"/>
      <c r="B14" s="390"/>
      <c r="C14" s="390"/>
      <c r="D14" s="390"/>
      <c r="E14" s="390"/>
      <c r="F14" s="390"/>
      <c r="G14" s="390"/>
      <c r="H14" s="390"/>
      <c r="I14" s="390"/>
      <c r="J14" s="390"/>
      <c r="K14" s="390"/>
      <c r="L14" s="390"/>
      <c r="M14" s="390"/>
      <c r="N14" s="390"/>
      <c r="O14" s="390"/>
      <c r="P14" s="10"/>
      <c r="Q14" s="10"/>
      <c r="R14" s="10"/>
      <c r="S14" s="10"/>
      <c r="T14" s="10"/>
      <c r="U14" s="10"/>
      <c r="V14" s="10"/>
      <c r="W14" s="10"/>
      <c r="X14" s="10"/>
      <c r="Y14" s="10"/>
      <c r="Z14" s="10"/>
    </row>
    <row r="15" spans="1:28" s="3" customFormat="1" ht="18.75" x14ac:dyDescent="0.2">
      <c r="A15"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81" t="s">
        <v>5</v>
      </c>
      <c r="B16" s="381"/>
      <c r="C16" s="381"/>
      <c r="D16" s="381"/>
      <c r="E16" s="381"/>
      <c r="F16" s="381"/>
      <c r="G16" s="381"/>
      <c r="H16" s="381"/>
      <c r="I16" s="381"/>
      <c r="J16" s="381"/>
      <c r="K16" s="381"/>
      <c r="L16" s="381"/>
      <c r="M16" s="381"/>
      <c r="N16" s="381"/>
      <c r="O16" s="381"/>
      <c r="P16" s="6"/>
      <c r="Q16" s="6"/>
      <c r="R16" s="6"/>
      <c r="S16" s="6"/>
      <c r="T16" s="6"/>
      <c r="U16" s="6"/>
      <c r="V16" s="6"/>
      <c r="W16" s="6"/>
      <c r="X16" s="6"/>
      <c r="Y16" s="6"/>
      <c r="Z16" s="6"/>
    </row>
    <row r="17" spans="1:26" s="3" customFormat="1" ht="15" customHeight="1" x14ac:dyDescent="0.2">
      <c r="A17" s="388"/>
      <c r="B17" s="388"/>
      <c r="C17" s="388"/>
      <c r="D17" s="388"/>
      <c r="E17" s="388"/>
      <c r="F17" s="388"/>
      <c r="G17" s="388"/>
      <c r="H17" s="388"/>
      <c r="I17" s="388"/>
      <c r="J17" s="388"/>
      <c r="K17" s="388"/>
      <c r="L17" s="388"/>
      <c r="M17" s="388"/>
      <c r="N17" s="388"/>
      <c r="O17" s="388"/>
      <c r="P17" s="4"/>
      <c r="Q17" s="4"/>
      <c r="R17" s="4"/>
      <c r="S17" s="4"/>
      <c r="T17" s="4"/>
      <c r="U17" s="4"/>
      <c r="V17" s="4"/>
      <c r="W17" s="4"/>
    </row>
    <row r="18" spans="1:26" s="3" customFormat="1" ht="91.5" customHeight="1" x14ac:dyDescent="0.2">
      <c r="A18" s="432" t="s">
        <v>408</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91" t="s">
        <v>4</v>
      </c>
      <c r="B19" s="391" t="s">
        <v>87</v>
      </c>
      <c r="C19" s="391" t="s">
        <v>86</v>
      </c>
      <c r="D19" s="391" t="s">
        <v>75</v>
      </c>
      <c r="E19" s="429" t="s">
        <v>85</v>
      </c>
      <c r="F19" s="430"/>
      <c r="G19" s="430"/>
      <c r="H19" s="430"/>
      <c r="I19" s="431"/>
      <c r="J19" s="391" t="s">
        <v>84</v>
      </c>
      <c r="K19" s="391"/>
      <c r="L19" s="391"/>
      <c r="M19" s="391"/>
      <c r="N19" s="391"/>
      <c r="O19" s="391"/>
      <c r="P19" s="4"/>
      <c r="Q19" s="4"/>
      <c r="R19" s="4"/>
      <c r="S19" s="4"/>
      <c r="T19" s="4"/>
      <c r="U19" s="4"/>
      <c r="V19" s="4"/>
      <c r="W19" s="4"/>
    </row>
    <row r="20" spans="1:26" s="3" customFormat="1" ht="51" customHeight="1" x14ac:dyDescent="0.2">
      <c r="A20" s="391"/>
      <c r="B20" s="391"/>
      <c r="C20" s="391"/>
      <c r="D20" s="391"/>
      <c r="E20" s="37" t="s">
        <v>83</v>
      </c>
      <c r="F20" s="37" t="s">
        <v>82</v>
      </c>
      <c r="G20" s="37" t="s">
        <v>81</v>
      </c>
      <c r="H20" s="37" t="s">
        <v>80</v>
      </c>
      <c r="I20" s="37" t="s">
        <v>79</v>
      </c>
      <c r="J20" s="37" t="s">
        <v>78</v>
      </c>
      <c r="K20" s="37" t="s">
        <v>3</v>
      </c>
      <c r="L20" s="45" t="s">
        <v>2</v>
      </c>
      <c r="M20" s="44" t="s">
        <v>236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B26" sqref="B26"/>
    </sheetView>
  </sheetViews>
  <sheetFormatPr defaultRowHeight="15.75" outlineLevelRow="1" x14ac:dyDescent="0.25"/>
  <cols>
    <col min="1" max="1" width="61.7109375" style="270" customWidth="1"/>
    <col min="2" max="2" width="23.42578125" style="270" customWidth="1"/>
    <col min="3" max="3" width="16.7109375" style="270" customWidth="1"/>
    <col min="4" max="4" width="22.140625" style="270" customWidth="1"/>
    <col min="5" max="5" width="20.28515625" style="270" customWidth="1"/>
    <col min="6" max="19" width="16.7109375" style="270" customWidth="1"/>
    <col min="20" max="20" width="18.85546875" style="270" customWidth="1"/>
    <col min="21" max="21" width="20.5703125" style="270" customWidth="1"/>
    <col min="22" max="23" width="16.7109375" style="270" customWidth="1"/>
    <col min="24" max="24" width="26.28515625" style="270" customWidth="1"/>
    <col min="25" max="43" width="16.7109375" style="270" customWidth="1"/>
    <col min="44" max="59" width="17.85546875" style="270" customWidth="1"/>
    <col min="60" max="89" width="16.7109375" style="270" customWidth="1"/>
    <col min="90" max="16384" width="9.140625" style="270"/>
  </cols>
  <sheetData>
    <row r="1" spans="1:75" s="344" customFormat="1" ht="12.75" customHeight="1" x14ac:dyDescent="0.2">
      <c r="A1" s="346"/>
      <c r="B1" s="345"/>
      <c r="C1" s="345"/>
      <c r="D1" s="345"/>
      <c r="E1" s="345"/>
      <c r="F1" s="345"/>
      <c r="G1" s="345"/>
      <c r="H1" s="345"/>
      <c r="I1" s="345"/>
      <c r="J1" s="345"/>
      <c r="K1" s="345"/>
      <c r="L1" s="345"/>
      <c r="M1" s="345"/>
      <c r="N1" s="345"/>
      <c r="O1" s="345"/>
      <c r="P1" s="345"/>
      <c r="Q1" s="345"/>
      <c r="R1" s="345">
        <f t="shared" ref="R1:BG2" si="0">Q1+1</f>
        <v>1</v>
      </c>
      <c r="S1" s="345">
        <f t="shared" si="0"/>
        <v>2</v>
      </c>
      <c r="T1" s="345">
        <f t="shared" si="0"/>
        <v>3</v>
      </c>
      <c r="U1" s="345">
        <f t="shared" si="0"/>
        <v>4</v>
      </c>
      <c r="V1" s="345">
        <f t="shared" si="0"/>
        <v>5</v>
      </c>
      <c r="W1" s="345">
        <f t="shared" si="0"/>
        <v>6</v>
      </c>
      <c r="X1" s="345">
        <f t="shared" si="0"/>
        <v>7</v>
      </c>
      <c r="Y1" s="345">
        <f t="shared" si="0"/>
        <v>8</v>
      </c>
      <c r="Z1" s="345">
        <f t="shared" si="0"/>
        <v>9</v>
      </c>
      <c r="AA1" s="345">
        <f t="shared" si="0"/>
        <v>10</v>
      </c>
      <c r="AB1" s="345">
        <f t="shared" si="0"/>
        <v>11</v>
      </c>
      <c r="AC1" s="345">
        <f t="shared" si="0"/>
        <v>12</v>
      </c>
      <c r="AD1" s="345">
        <f t="shared" si="0"/>
        <v>13</v>
      </c>
      <c r="AE1" s="345">
        <f t="shared" si="0"/>
        <v>14</v>
      </c>
      <c r="AF1" s="345">
        <f t="shared" si="0"/>
        <v>15</v>
      </c>
      <c r="AG1" s="345">
        <f t="shared" si="0"/>
        <v>16</v>
      </c>
      <c r="AH1" s="345">
        <f t="shared" si="0"/>
        <v>17</v>
      </c>
      <c r="AI1" s="345">
        <f t="shared" si="0"/>
        <v>18</v>
      </c>
      <c r="AJ1" s="345">
        <f t="shared" si="0"/>
        <v>19</v>
      </c>
      <c r="AK1" s="345">
        <f t="shared" si="0"/>
        <v>20</v>
      </c>
      <c r="AL1" s="345">
        <f t="shared" si="0"/>
        <v>21</v>
      </c>
      <c r="AM1" s="345">
        <f t="shared" si="0"/>
        <v>22</v>
      </c>
      <c r="AN1" s="345">
        <f t="shared" si="0"/>
        <v>23</v>
      </c>
      <c r="AO1" s="345">
        <f t="shared" si="0"/>
        <v>24</v>
      </c>
      <c r="AP1" s="345">
        <f t="shared" si="0"/>
        <v>25</v>
      </c>
      <c r="AQ1" s="345">
        <f t="shared" si="0"/>
        <v>26</v>
      </c>
      <c r="AR1" s="345">
        <f t="shared" si="0"/>
        <v>27</v>
      </c>
      <c r="AS1" s="345">
        <f t="shared" si="0"/>
        <v>28</v>
      </c>
      <c r="AT1" s="345">
        <f t="shared" si="0"/>
        <v>29</v>
      </c>
      <c r="AU1" s="345">
        <f t="shared" si="0"/>
        <v>30</v>
      </c>
      <c r="AV1" s="345">
        <f t="shared" si="0"/>
        <v>31</v>
      </c>
      <c r="AW1" s="345">
        <f t="shared" si="0"/>
        <v>32</v>
      </c>
      <c r="AX1" s="345">
        <f t="shared" si="0"/>
        <v>33</v>
      </c>
      <c r="AY1" s="345">
        <f t="shared" si="0"/>
        <v>34</v>
      </c>
      <c r="AZ1" s="345">
        <f t="shared" si="0"/>
        <v>35</v>
      </c>
      <c r="BA1" s="345">
        <f t="shared" si="0"/>
        <v>36</v>
      </c>
      <c r="BB1" s="345">
        <f t="shared" si="0"/>
        <v>37</v>
      </c>
      <c r="BC1" s="345">
        <f t="shared" si="0"/>
        <v>38</v>
      </c>
      <c r="BD1" s="345">
        <f t="shared" si="0"/>
        <v>39</v>
      </c>
      <c r="BE1" s="345">
        <f t="shared" si="0"/>
        <v>40</v>
      </c>
      <c r="BF1" s="345">
        <f t="shared" si="0"/>
        <v>41</v>
      </c>
      <c r="BG1" s="345">
        <f t="shared" si="0"/>
        <v>42</v>
      </c>
      <c r="BH1" s="345" t="e">
        <f>#REF!+1</f>
        <v>#REF!</v>
      </c>
      <c r="BI1" s="345" t="e">
        <f t="shared" ref="BI1:BW2" si="1">BH1+1</f>
        <v>#REF!</v>
      </c>
      <c r="BJ1" s="345" t="e">
        <f t="shared" si="1"/>
        <v>#REF!</v>
      </c>
      <c r="BK1" s="345" t="e">
        <f t="shared" si="1"/>
        <v>#REF!</v>
      </c>
      <c r="BL1" s="345" t="e">
        <f t="shared" si="1"/>
        <v>#REF!</v>
      </c>
      <c r="BM1" s="345" t="e">
        <f t="shared" si="1"/>
        <v>#REF!</v>
      </c>
      <c r="BN1" s="345" t="e">
        <f t="shared" si="1"/>
        <v>#REF!</v>
      </c>
      <c r="BO1" s="345" t="e">
        <f t="shared" si="1"/>
        <v>#REF!</v>
      </c>
      <c r="BP1" s="345" t="e">
        <f t="shared" si="1"/>
        <v>#REF!</v>
      </c>
      <c r="BQ1" s="345" t="e">
        <f t="shared" si="1"/>
        <v>#REF!</v>
      </c>
      <c r="BR1" s="345" t="e">
        <f t="shared" si="1"/>
        <v>#REF!</v>
      </c>
      <c r="BS1" s="345" t="e">
        <f t="shared" si="1"/>
        <v>#REF!</v>
      </c>
      <c r="BT1" s="345" t="e">
        <f t="shared" si="1"/>
        <v>#REF!</v>
      </c>
      <c r="BU1" s="345" t="e">
        <f t="shared" si="1"/>
        <v>#REF!</v>
      </c>
      <c r="BV1" s="345" t="e">
        <f t="shared" si="1"/>
        <v>#REF!</v>
      </c>
      <c r="BW1" s="345" t="e">
        <f t="shared" si="1"/>
        <v>#REF!</v>
      </c>
    </row>
    <row r="2" spans="1:75" s="344" customFormat="1" ht="12.75" customHeight="1" x14ac:dyDescent="0.2">
      <c r="A2" s="346"/>
      <c r="B2" s="345"/>
      <c r="C2" s="345"/>
      <c r="D2" s="345"/>
      <c r="E2" s="345"/>
      <c r="F2" s="345"/>
      <c r="G2" s="345"/>
      <c r="H2" s="345"/>
      <c r="I2" s="345"/>
      <c r="J2" s="345"/>
      <c r="K2" s="345"/>
      <c r="L2" s="345"/>
      <c r="M2" s="345"/>
      <c r="N2" s="345"/>
      <c r="O2" s="345"/>
      <c r="P2" s="345"/>
      <c r="Q2" s="345"/>
      <c r="R2" s="345">
        <f t="shared" si="0"/>
        <v>1</v>
      </c>
      <c r="S2" s="345">
        <f t="shared" si="0"/>
        <v>2</v>
      </c>
      <c r="T2" s="345">
        <f t="shared" si="0"/>
        <v>3</v>
      </c>
      <c r="U2" s="345">
        <f t="shared" si="0"/>
        <v>4</v>
      </c>
      <c r="V2" s="345">
        <f t="shared" si="0"/>
        <v>5</v>
      </c>
      <c r="W2" s="345">
        <f t="shared" si="0"/>
        <v>6</v>
      </c>
      <c r="X2" s="345">
        <f t="shared" si="0"/>
        <v>7</v>
      </c>
      <c r="Y2" s="345">
        <f t="shared" si="0"/>
        <v>8</v>
      </c>
      <c r="Z2" s="345">
        <f t="shared" si="0"/>
        <v>9</v>
      </c>
      <c r="AA2" s="345">
        <f t="shared" si="0"/>
        <v>10</v>
      </c>
      <c r="AB2" s="345">
        <f t="shared" si="0"/>
        <v>11</v>
      </c>
      <c r="AC2" s="345">
        <f t="shared" si="0"/>
        <v>12</v>
      </c>
      <c r="AD2" s="345">
        <f t="shared" si="0"/>
        <v>13</v>
      </c>
      <c r="AE2" s="345">
        <f t="shared" si="0"/>
        <v>14</v>
      </c>
      <c r="AF2" s="345">
        <f t="shared" si="0"/>
        <v>15</v>
      </c>
      <c r="AG2" s="345">
        <f t="shared" si="0"/>
        <v>16</v>
      </c>
      <c r="AH2" s="345">
        <f t="shared" si="0"/>
        <v>17</v>
      </c>
      <c r="AI2" s="345">
        <f t="shared" si="0"/>
        <v>18</v>
      </c>
      <c r="AJ2" s="345">
        <f t="shared" si="0"/>
        <v>19</v>
      </c>
      <c r="AK2" s="345">
        <f t="shared" si="0"/>
        <v>20</v>
      </c>
      <c r="AL2" s="345">
        <f t="shared" si="0"/>
        <v>21</v>
      </c>
      <c r="AM2" s="345">
        <f t="shared" si="0"/>
        <v>22</v>
      </c>
      <c r="AN2" s="345">
        <f t="shared" si="0"/>
        <v>23</v>
      </c>
      <c r="AO2" s="345">
        <f t="shared" si="0"/>
        <v>24</v>
      </c>
      <c r="AP2" s="345">
        <f t="shared" si="0"/>
        <v>25</v>
      </c>
      <c r="AQ2" s="345">
        <f t="shared" si="0"/>
        <v>26</v>
      </c>
      <c r="AR2" s="345">
        <f t="shared" si="0"/>
        <v>27</v>
      </c>
      <c r="AS2" s="345">
        <f t="shared" si="0"/>
        <v>28</v>
      </c>
      <c r="AT2" s="345">
        <f t="shared" si="0"/>
        <v>29</v>
      </c>
      <c r="AU2" s="345">
        <f t="shared" si="0"/>
        <v>30</v>
      </c>
      <c r="AV2" s="345">
        <f t="shared" si="0"/>
        <v>31</v>
      </c>
      <c r="AW2" s="345">
        <f t="shared" si="0"/>
        <v>32</v>
      </c>
      <c r="AX2" s="345">
        <f t="shared" si="0"/>
        <v>33</v>
      </c>
      <c r="AY2" s="345">
        <f t="shared" si="0"/>
        <v>34</v>
      </c>
      <c r="AZ2" s="345">
        <f t="shared" si="0"/>
        <v>35</v>
      </c>
      <c r="BA2" s="345">
        <f t="shared" si="0"/>
        <v>36</v>
      </c>
      <c r="BB2" s="345">
        <f t="shared" si="0"/>
        <v>37</v>
      </c>
      <c r="BC2" s="345">
        <f t="shared" si="0"/>
        <v>38</v>
      </c>
      <c r="BD2" s="345">
        <f t="shared" si="0"/>
        <v>39</v>
      </c>
      <c r="BE2" s="345">
        <f t="shared" si="0"/>
        <v>40</v>
      </c>
      <c r="BF2" s="345">
        <f t="shared" si="0"/>
        <v>41</v>
      </c>
      <c r="BG2" s="345">
        <f t="shared" si="0"/>
        <v>42</v>
      </c>
      <c r="BH2" s="345" t="e">
        <f>#REF!+1</f>
        <v>#REF!</v>
      </c>
      <c r="BI2" s="345" t="e">
        <f t="shared" si="1"/>
        <v>#REF!</v>
      </c>
      <c r="BJ2" s="345" t="e">
        <f t="shared" si="1"/>
        <v>#REF!</v>
      </c>
      <c r="BK2" s="345" t="e">
        <f t="shared" si="1"/>
        <v>#REF!</v>
      </c>
      <c r="BL2" s="345" t="e">
        <f t="shared" si="1"/>
        <v>#REF!</v>
      </c>
      <c r="BM2" s="345" t="e">
        <f t="shared" si="1"/>
        <v>#REF!</v>
      </c>
      <c r="BN2" s="345" t="e">
        <f t="shared" si="1"/>
        <v>#REF!</v>
      </c>
      <c r="BO2" s="345" t="e">
        <f t="shared" si="1"/>
        <v>#REF!</v>
      </c>
      <c r="BP2" s="345" t="e">
        <f t="shared" si="1"/>
        <v>#REF!</v>
      </c>
      <c r="BQ2" s="345" t="e">
        <f t="shared" si="1"/>
        <v>#REF!</v>
      </c>
      <c r="BR2" s="345" t="e">
        <f t="shared" si="1"/>
        <v>#REF!</v>
      </c>
      <c r="BS2" s="345" t="e">
        <f t="shared" si="1"/>
        <v>#REF!</v>
      </c>
      <c r="BT2" s="345" t="e">
        <f t="shared" si="1"/>
        <v>#REF!</v>
      </c>
      <c r="BU2" s="345" t="e">
        <f t="shared" si="1"/>
        <v>#REF!</v>
      </c>
      <c r="BV2" s="345" t="e">
        <f t="shared" si="1"/>
        <v>#REF!</v>
      </c>
      <c r="BW2" s="345" t="e">
        <f t="shared" si="1"/>
        <v>#REF!</v>
      </c>
    </row>
    <row r="3" spans="1:75" x14ac:dyDescent="0.25">
      <c r="A3" s="346"/>
    </row>
    <row r="4" spans="1:75" s="267" customFormat="1" ht="18.75" customHeight="1" x14ac:dyDescent="0.2">
      <c r="A4" s="18"/>
      <c r="I4" s="16"/>
      <c r="J4" s="16"/>
      <c r="K4" s="34"/>
      <c r="AR4" s="34" t="s">
        <v>68</v>
      </c>
    </row>
    <row r="5" spans="1:75" s="132" customFormat="1" ht="15" customHeight="1" x14ac:dyDescent="0.25">
      <c r="A5" s="438" t="s">
        <v>649</v>
      </c>
      <c r="B5" s="438"/>
      <c r="C5" s="438"/>
      <c r="D5" s="438"/>
      <c r="E5" s="438"/>
      <c r="F5" s="438"/>
      <c r="G5" s="438"/>
      <c r="H5" s="438"/>
      <c r="I5" s="438"/>
      <c r="J5" s="438"/>
      <c r="K5" s="438"/>
      <c r="L5" s="438"/>
      <c r="M5" s="438"/>
      <c r="N5" s="438"/>
      <c r="O5" s="438"/>
      <c r="P5" s="438"/>
      <c r="Q5" s="438"/>
      <c r="R5" s="438"/>
      <c r="S5" s="438"/>
      <c r="T5" s="438"/>
      <c r="U5" s="438"/>
      <c r="V5" s="438"/>
      <c r="W5" s="438"/>
      <c r="X5" s="438"/>
      <c r="Y5" s="438"/>
      <c r="Z5" s="438"/>
    </row>
    <row r="6" spans="1:75" s="132" customFormat="1" ht="15" customHeight="1"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row>
    <row r="7" spans="1:75" s="132" customFormat="1" ht="15" customHeight="1"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row>
    <row r="8" spans="1:75" s="132" customFormat="1" ht="15" customHeight="1" x14ac:dyDescent="0.4">
      <c r="K8" s="135"/>
      <c r="M8" s="133"/>
      <c r="T8" s="136"/>
      <c r="U8" s="269"/>
      <c r="V8" s="269"/>
      <c r="W8" s="269"/>
      <c r="X8" s="269"/>
      <c r="Y8" s="269"/>
    </row>
    <row r="9" spans="1:75" s="132" customFormat="1" ht="15" customHeight="1" x14ac:dyDescent="0.25">
      <c r="A9" s="434" t="s">
        <v>659</v>
      </c>
      <c r="B9" s="434"/>
      <c r="C9" s="434"/>
      <c r="D9" s="434"/>
      <c r="E9" s="434"/>
      <c r="F9" s="434"/>
      <c r="G9" s="434"/>
      <c r="H9" s="434"/>
      <c r="I9" s="434"/>
      <c r="J9" s="434"/>
      <c r="K9" s="434"/>
      <c r="L9" s="434"/>
      <c r="M9" s="434"/>
      <c r="N9" s="434"/>
      <c r="O9" s="434"/>
      <c r="P9" s="434"/>
      <c r="Q9" s="434"/>
      <c r="R9" s="434"/>
      <c r="S9" s="434"/>
      <c r="T9" s="434"/>
      <c r="U9" s="434"/>
      <c r="V9" s="434"/>
      <c r="W9" s="434"/>
      <c r="X9" s="434"/>
      <c r="Y9" s="434"/>
      <c r="Z9" s="434"/>
    </row>
    <row r="10" spans="1:75" s="132" customFormat="1" ht="15" customHeight="1" x14ac:dyDescent="0.25">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row>
    <row r="11" spans="1:75" s="132" customFormat="1" ht="15" customHeight="1" x14ac:dyDescent="0.4">
      <c r="K11" s="135"/>
      <c r="M11" s="133"/>
      <c r="T11" s="136"/>
      <c r="U11" s="269"/>
      <c r="V11" s="269"/>
      <c r="W11" s="269"/>
      <c r="X11" s="269"/>
      <c r="Y11" s="269"/>
    </row>
    <row r="12" spans="1:75" s="132" customFormat="1" ht="15" customHeight="1" x14ac:dyDescent="0.25">
      <c r="A12" s="434" t="str">
        <f>'1. паспорт местоположение'!A12:C12</f>
        <v>H_TP1200.VL.0021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row>
    <row r="13" spans="1:75" s="132" customFormat="1" ht="15" customHeight="1" x14ac:dyDescent="0.25">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row>
    <row r="14" spans="1:75" s="132" customFormat="1" ht="15" customHeight="1" x14ac:dyDescent="0.4">
      <c r="A14" s="134"/>
      <c r="K14" s="138"/>
      <c r="M14" s="133"/>
      <c r="T14" s="136"/>
      <c r="U14" s="136"/>
      <c r="V14" s="136"/>
      <c r="W14" s="136"/>
      <c r="X14" s="136"/>
      <c r="Y14" s="136"/>
    </row>
    <row r="15" spans="1:75" s="132" customFormat="1" ht="30.75" customHeight="1" x14ac:dyDescent="0.25">
      <c r="A15" s="441"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row>
    <row r="16" spans="1:75" s="132" customFormat="1" ht="13.5" customHeight="1" x14ac:dyDescent="0.25">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row>
    <row r="17" spans="1:44" s="132" customFormat="1" ht="13.5" customHeight="1" x14ac:dyDescent="0.25">
      <c r="A17" s="134"/>
      <c r="K17" s="139"/>
      <c r="M17" s="133"/>
      <c r="T17" s="137"/>
      <c r="U17" s="433"/>
      <c r="V17" s="433"/>
      <c r="W17" s="433"/>
      <c r="X17" s="433"/>
      <c r="Y17" s="137"/>
    </row>
    <row r="18" spans="1:44" s="132" customFormat="1" ht="13.5" customHeight="1" x14ac:dyDescent="0.25">
      <c r="A18" s="434" t="s">
        <v>409</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row>
    <row r="19" spans="1:44" s="268" customFormat="1" ht="15" customHeight="1" x14ac:dyDescent="0.2">
      <c r="B19" s="111"/>
      <c r="C19" s="111"/>
      <c r="D19" s="111"/>
      <c r="E19" s="111"/>
      <c r="F19" s="111"/>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row>
    <row r="20" spans="1:44" s="268" customFormat="1" ht="15" customHeight="1" x14ac:dyDescent="0.2">
      <c r="B20" s="266"/>
      <c r="C20" s="266"/>
      <c r="D20" s="266"/>
      <c r="E20" s="266"/>
      <c r="F20" s="266"/>
      <c r="G20" s="266"/>
      <c r="H20" s="266"/>
      <c r="I20" s="266"/>
      <c r="J20" s="266"/>
      <c r="K20" s="266"/>
      <c r="L20" s="266"/>
      <c r="M20" s="266"/>
      <c r="N20" s="266"/>
      <c r="O20" s="266"/>
      <c r="P20" s="266"/>
      <c r="Q20" s="266"/>
      <c r="R20" s="266"/>
      <c r="S20" s="266"/>
      <c r="T20" s="266"/>
      <c r="U20" s="266"/>
      <c r="V20" s="266"/>
    </row>
    <row r="21" spans="1:44" s="268" customFormat="1" ht="15" customHeight="1" x14ac:dyDescent="0.2">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42" customFormat="1" ht="18.75" x14ac:dyDescent="0.25">
      <c r="AO22" s="343"/>
      <c r="AP22" s="343"/>
      <c r="AQ22" s="343"/>
      <c r="AR22" s="34"/>
    </row>
    <row r="23" spans="1:44" s="342" customFormat="1" ht="18.75" x14ac:dyDescent="0.3">
      <c r="AO23" s="343"/>
      <c r="AP23" s="343"/>
      <c r="AQ23" s="343"/>
      <c r="AR23" s="15"/>
    </row>
    <row r="24" spans="1:44" ht="27.75" customHeight="1" thickBot="1" x14ac:dyDescent="0.3">
      <c r="A24" s="341" t="s">
        <v>294</v>
      </c>
      <c r="B24" s="341"/>
      <c r="D24" s="340"/>
      <c r="E24" s="339"/>
      <c r="F24" s="339"/>
      <c r="G24" s="339"/>
      <c r="H24" s="339"/>
    </row>
    <row r="25" spans="1:44" x14ac:dyDescent="0.25">
      <c r="A25" s="326" t="s">
        <v>469</v>
      </c>
      <c r="B25" s="338">
        <f>'6.2. Паспорт фин осв ввод'!D30*1000000</f>
        <v>2548104350.7999997</v>
      </c>
      <c r="D25" s="274" t="s">
        <v>293</v>
      </c>
      <c r="E25" s="337"/>
      <c r="F25" s="337"/>
    </row>
    <row r="26" spans="1:44" x14ac:dyDescent="0.25">
      <c r="A26" s="324" t="s">
        <v>292</v>
      </c>
      <c r="B26" s="336"/>
      <c r="D26" s="435" t="s">
        <v>291</v>
      </c>
      <c r="E26" s="436"/>
      <c r="F26" s="335">
        <f>SUM(B95:BG95)</f>
        <v>17.691833407614915</v>
      </c>
    </row>
    <row r="27" spans="1:44" x14ac:dyDescent="0.25">
      <c r="A27" s="324" t="s">
        <v>290</v>
      </c>
      <c r="B27" s="336">
        <v>50</v>
      </c>
      <c r="D27" s="435" t="s">
        <v>289</v>
      </c>
      <c r="E27" s="436"/>
      <c r="F27" s="335" t="str">
        <f>IF(SUM(B96:BG96)=0,"не окупается",SUM(B96:BG96))</f>
        <v>не окупается</v>
      </c>
    </row>
    <row r="28" spans="1:44" ht="16.5" thickBot="1" x14ac:dyDescent="0.3">
      <c r="A28" s="328" t="s">
        <v>288</v>
      </c>
      <c r="B28" s="334">
        <v>1</v>
      </c>
      <c r="D28" s="435" t="s">
        <v>471</v>
      </c>
      <c r="E28" s="436"/>
      <c r="F28" s="333">
        <f>M93</f>
        <v>-2059117992.869777</v>
      </c>
      <c r="K28" s="298"/>
      <c r="M28" s="332"/>
      <c r="N28" s="332"/>
    </row>
    <row r="29" spans="1:44" x14ac:dyDescent="0.25">
      <c r="A29" s="326" t="s">
        <v>287</v>
      </c>
      <c r="B29" s="325">
        <f>C52*1000/1.2</f>
        <v>-872872.00970267574</v>
      </c>
      <c r="D29" s="435" t="s">
        <v>472</v>
      </c>
      <c r="E29" s="436"/>
      <c r="F29" s="331" t="str">
        <f>IF(F28&gt;0,"да","нет")</f>
        <v>нет</v>
      </c>
      <c r="K29" s="298"/>
    </row>
    <row r="30" spans="1:44" x14ac:dyDescent="0.25">
      <c r="A30" s="324" t="s">
        <v>470</v>
      </c>
      <c r="B30" s="330">
        <v>1</v>
      </c>
      <c r="K30" s="298"/>
    </row>
    <row r="31" spans="1:44" x14ac:dyDescent="0.25">
      <c r="A31" s="324" t="s">
        <v>286</v>
      </c>
      <c r="B31" s="330">
        <v>1</v>
      </c>
      <c r="K31" s="298"/>
    </row>
    <row r="32" spans="1:44" x14ac:dyDescent="0.25">
      <c r="A32" s="324" t="s">
        <v>270</v>
      </c>
      <c r="B32" s="330">
        <f>-C67</f>
        <v>0</v>
      </c>
    </row>
    <row r="33" spans="1:59" x14ac:dyDescent="0.25">
      <c r="A33" s="324" t="s">
        <v>285</v>
      </c>
      <c r="B33" s="330">
        <v>1</v>
      </c>
    </row>
    <row r="34" spans="1:59" x14ac:dyDescent="0.25">
      <c r="A34" s="324" t="s">
        <v>284</v>
      </c>
      <c r="B34" s="330">
        <v>1</v>
      </c>
    </row>
    <row r="35" spans="1:59" x14ac:dyDescent="0.25">
      <c r="A35" s="321" t="s">
        <v>473</v>
      </c>
      <c r="B35" s="329">
        <v>2.1999999999999999E-2</v>
      </c>
    </row>
    <row r="36" spans="1:59" ht="16.5" thickBot="1" x14ac:dyDescent="0.3">
      <c r="A36" s="328" t="s">
        <v>263</v>
      </c>
      <c r="B36" s="327">
        <v>0.2</v>
      </c>
    </row>
    <row r="37" spans="1:59" x14ac:dyDescent="0.25">
      <c r="A37" s="326" t="s">
        <v>474</v>
      </c>
      <c r="B37" s="325">
        <v>0</v>
      </c>
    </row>
    <row r="38" spans="1:59" x14ac:dyDescent="0.25">
      <c r="A38" s="324" t="s">
        <v>283</v>
      </c>
      <c r="B38" s="323"/>
    </row>
    <row r="39" spans="1:59" x14ac:dyDescent="0.25">
      <c r="A39" s="321" t="s">
        <v>282</v>
      </c>
      <c r="B39" s="322">
        <v>0</v>
      </c>
    </row>
    <row r="40" spans="1:59" x14ac:dyDescent="0.25">
      <c r="A40" s="321"/>
      <c r="B40" s="322"/>
    </row>
    <row r="41" spans="1:59" x14ac:dyDescent="0.25">
      <c r="A41" s="321" t="s">
        <v>281</v>
      </c>
      <c r="B41" s="320">
        <v>0</v>
      </c>
    </row>
    <row r="42" spans="1:59" x14ac:dyDescent="0.25">
      <c r="A42" s="317" t="s">
        <v>280</v>
      </c>
      <c r="B42" s="316">
        <v>0</v>
      </c>
    </row>
    <row r="43" spans="1:59" x14ac:dyDescent="0.25">
      <c r="A43" s="317" t="s">
        <v>279</v>
      </c>
      <c r="B43" s="316">
        <v>0</v>
      </c>
      <c r="Z43" s="319"/>
    </row>
    <row r="44" spans="1:59" x14ac:dyDescent="0.25">
      <c r="A44" s="317" t="s">
        <v>278</v>
      </c>
      <c r="B44" s="316">
        <v>0.13500000000000001</v>
      </c>
      <c r="U44" s="318"/>
      <c r="V44" s="318"/>
      <c r="W44" s="318"/>
      <c r="X44" s="318"/>
      <c r="Y44" s="318"/>
      <c r="Z44" s="318"/>
    </row>
    <row r="45" spans="1:59" x14ac:dyDescent="0.25">
      <c r="A45" s="317" t="s">
        <v>277</v>
      </c>
      <c r="B45" s="316">
        <f>1-B43</f>
        <v>1</v>
      </c>
    </row>
    <row r="46" spans="1:59" ht="16.5" thickBot="1" x14ac:dyDescent="0.3">
      <c r="A46" s="315" t="s">
        <v>475</v>
      </c>
      <c r="B46" s="314">
        <f>B45*B44+B43*B42*(1-B36)</f>
        <v>0.13500000000000001</v>
      </c>
    </row>
    <row r="47" spans="1:59" x14ac:dyDescent="0.25">
      <c r="A47" s="313" t="s">
        <v>276</v>
      </c>
      <c r="B47" s="289">
        <v>2025</v>
      </c>
      <c r="C47" s="312">
        <v>2026</v>
      </c>
      <c r="D47" s="312">
        <v>2027</v>
      </c>
      <c r="E47" s="312">
        <v>2028</v>
      </c>
      <c r="F47" s="312">
        <v>2029</v>
      </c>
      <c r="G47" s="312">
        <v>2030</v>
      </c>
      <c r="H47" s="312">
        <v>2031</v>
      </c>
      <c r="I47" s="312">
        <v>2032</v>
      </c>
      <c r="J47" s="312">
        <v>2033</v>
      </c>
      <c r="K47" s="312">
        <v>2034</v>
      </c>
      <c r="L47" s="312">
        <v>2035</v>
      </c>
      <c r="M47" s="312">
        <v>2036</v>
      </c>
      <c r="N47" s="312">
        <v>2037</v>
      </c>
      <c r="O47" s="312">
        <v>2038</v>
      </c>
      <c r="P47" s="312">
        <v>2039</v>
      </c>
      <c r="Q47" s="312">
        <v>2040</v>
      </c>
      <c r="R47" s="312">
        <v>2041</v>
      </c>
      <c r="S47" s="312">
        <v>2042</v>
      </c>
      <c r="T47" s="312">
        <v>2043</v>
      </c>
      <c r="U47" s="312">
        <v>2044</v>
      </c>
      <c r="V47" s="312">
        <v>2045</v>
      </c>
      <c r="W47" s="312">
        <v>2046</v>
      </c>
      <c r="X47" s="312">
        <v>2047</v>
      </c>
      <c r="Y47" s="312">
        <v>2048</v>
      </c>
      <c r="Z47" s="312">
        <v>2049</v>
      </c>
      <c r="AA47" s="312">
        <v>2050</v>
      </c>
      <c r="AB47" s="312">
        <v>2051</v>
      </c>
      <c r="AC47" s="312">
        <v>2052</v>
      </c>
      <c r="AD47" s="312">
        <v>2053</v>
      </c>
      <c r="AE47" s="312">
        <v>2054</v>
      </c>
      <c r="AF47" s="312">
        <v>2055</v>
      </c>
      <c r="AG47" s="312">
        <v>2056</v>
      </c>
      <c r="AH47" s="312">
        <v>2057</v>
      </c>
      <c r="AI47" s="312">
        <v>2058</v>
      </c>
      <c r="AJ47" s="312">
        <v>2059</v>
      </c>
      <c r="AK47" s="312">
        <v>2060</v>
      </c>
      <c r="AL47" s="312">
        <v>2061</v>
      </c>
      <c r="AM47" s="312">
        <v>2062</v>
      </c>
      <c r="AN47" s="312">
        <v>2063</v>
      </c>
      <c r="AO47" s="312">
        <v>2064</v>
      </c>
      <c r="AP47" s="312">
        <v>2065</v>
      </c>
      <c r="AQ47" s="312">
        <v>2066</v>
      </c>
      <c r="AR47" s="312">
        <v>2067</v>
      </c>
      <c r="AS47" s="312">
        <v>2068</v>
      </c>
      <c r="AT47" s="312">
        <v>2069</v>
      </c>
      <c r="AU47" s="312">
        <v>2070</v>
      </c>
      <c r="AV47" s="312">
        <v>2071</v>
      </c>
      <c r="AW47" s="312">
        <v>2072</v>
      </c>
      <c r="AX47" s="312">
        <v>2073</v>
      </c>
      <c r="AY47" s="312">
        <v>2074</v>
      </c>
      <c r="AZ47" s="312">
        <v>2075</v>
      </c>
      <c r="BA47" s="312" t="s">
        <v>474</v>
      </c>
      <c r="BB47" s="312" t="s">
        <v>474</v>
      </c>
      <c r="BC47" s="312" t="s">
        <v>474</v>
      </c>
      <c r="BD47" s="312" t="s">
        <v>474</v>
      </c>
      <c r="BE47" s="312" t="s">
        <v>474</v>
      </c>
      <c r="BF47" s="312" t="s">
        <v>474</v>
      </c>
      <c r="BG47" s="312" t="s">
        <v>474</v>
      </c>
    </row>
    <row r="48" spans="1:59" outlineLevel="1" x14ac:dyDescent="0.25">
      <c r="A48" s="311" t="s">
        <v>275</v>
      </c>
      <c r="B48" s="310">
        <v>0.04</v>
      </c>
      <c r="C48" s="310">
        <v>0.04</v>
      </c>
      <c r="D48" s="310">
        <v>0.04</v>
      </c>
      <c r="E48" s="310">
        <v>0.04</v>
      </c>
      <c r="F48" s="310">
        <v>0.04</v>
      </c>
      <c r="G48" s="310">
        <v>0.04</v>
      </c>
      <c r="H48" s="310">
        <v>0.04</v>
      </c>
      <c r="I48" s="310">
        <v>0.04</v>
      </c>
      <c r="J48" s="310">
        <v>0.04</v>
      </c>
      <c r="K48" s="310">
        <v>0.04</v>
      </c>
      <c r="L48" s="310">
        <v>0.04</v>
      </c>
      <c r="M48" s="310">
        <v>0.04</v>
      </c>
      <c r="N48" s="310">
        <v>0.04</v>
      </c>
      <c r="O48" s="310">
        <v>0.04</v>
      </c>
      <c r="P48" s="310">
        <v>0.04</v>
      </c>
      <c r="Q48" s="310">
        <v>0.04</v>
      </c>
      <c r="R48" s="310">
        <v>0.04</v>
      </c>
      <c r="S48" s="310">
        <v>0.04</v>
      </c>
      <c r="T48" s="310">
        <v>0.04</v>
      </c>
      <c r="U48" s="310">
        <v>0.04</v>
      </c>
      <c r="V48" s="310">
        <v>0.04</v>
      </c>
      <c r="W48" s="310">
        <v>0.04</v>
      </c>
      <c r="X48" s="310">
        <v>0.04</v>
      </c>
      <c r="Y48" s="310">
        <v>0.04</v>
      </c>
      <c r="Z48" s="310">
        <v>0.04</v>
      </c>
      <c r="AA48" s="310">
        <v>0.04</v>
      </c>
      <c r="AB48" s="310">
        <v>0.04</v>
      </c>
      <c r="AC48" s="310">
        <v>0.04</v>
      </c>
      <c r="AD48" s="310">
        <v>0.04</v>
      </c>
      <c r="AE48" s="310">
        <v>0.04</v>
      </c>
      <c r="AF48" s="310">
        <v>0.04</v>
      </c>
      <c r="AG48" s="310">
        <v>0.04</v>
      </c>
      <c r="AH48" s="310">
        <v>0.04</v>
      </c>
      <c r="AI48" s="310">
        <v>0.04</v>
      </c>
      <c r="AJ48" s="310">
        <v>0.04</v>
      </c>
      <c r="AK48" s="310">
        <v>0.04</v>
      </c>
      <c r="AL48" s="310">
        <v>0.04</v>
      </c>
      <c r="AM48" s="310">
        <v>0.04</v>
      </c>
      <c r="AN48" s="310">
        <v>0.04</v>
      </c>
      <c r="AO48" s="310">
        <v>0.04</v>
      </c>
      <c r="AP48" s="310">
        <v>0.04</v>
      </c>
      <c r="AQ48" s="310">
        <v>0.04</v>
      </c>
      <c r="AR48" s="310">
        <v>0.04</v>
      </c>
      <c r="AS48" s="310">
        <v>0.04</v>
      </c>
      <c r="AT48" s="310">
        <v>0.04</v>
      </c>
      <c r="AU48" s="310">
        <v>0.04</v>
      </c>
      <c r="AV48" s="310">
        <v>0.04</v>
      </c>
      <c r="AW48" s="310">
        <v>0.04</v>
      </c>
      <c r="AX48" s="310">
        <v>0.04</v>
      </c>
      <c r="AY48" s="310">
        <v>0.04</v>
      </c>
      <c r="AZ48" s="310">
        <v>0.04</v>
      </c>
      <c r="BA48" s="310">
        <v>0.04</v>
      </c>
      <c r="BB48" s="310">
        <v>0.04</v>
      </c>
      <c r="BC48" s="310">
        <v>0.04</v>
      </c>
      <c r="BD48" s="310">
        <v>0.04</v>
      </c>
      <c r="BE48" s="310">
        <v>0.04</v>
      </c>
      <c r="BF48" s="310">
        <v>0.04</v>
      </c>
      <c r="BG48" s="310">
        <v>0.04</v>
      </c>
    </row>
    <row r="49" spans="1:59" outlineLevel="1" x14ac:dyDescent="0.25">
      <c r="A49" s="311" t="s">
        <v>274</v>
      </c>
      <c r="B49" s="310">
        <f>B48</f>
        <v>0.04</v>
      </c>
      <c r="C49" s="310">
        <f t="shared" ref="C49:BG49" si="2">(1+B49)*(1+C48)-1</f>
        <v>8.1600000000000117E-2</v>
      </c>
      <c r="D49" s="310">
        <f>(1+C49)*(1+D48)-1</f>
        <v>0.12486400000000009</v>
      </c>
      <c r="E49" s="310">
        <f t="shared" si="2"/>
        <v>0.16985856000000021</v>
      </c>
      <c r="F49" s="310">
        <f t="shared" si="2"/>
        <v>0.21665290240000035</v>
      </c>
      <c r="G49" s="310">
        <f t="shared" si="2"/>
        <v>0.26531901849600037</v>
      </c>
      <c r="H49" s="310">
        <f t="shared" si="2"/>
        <v>0.31593177923584048</v>
      </c>
      <c r="I49" s="310">
        <f t="shared" si="2"/>
        <v>0.3685690504052741</v>
      </c>
      <c r="J49" s="310">
        <f t="shared" si="2"/>
        <v>0.42331181242148519</v>
      </c>
      <c r="K49" s="310">
        <f t="shared" si="2"/>
        <v>0.48024428491834459</v>
      </c>
      <c r="L49" s="310">
        <f t="shared" si="2"/>
        <v>0.53945405631507848</v>
      </c>
      <c r="M49" s="310">
        <f t="shared" si="2"/>
        <v>0.60103221856768174</v>
      </c>
      <c r="N49" s="310">
        <f t="shared" si="2"/>
        <v>0.66507350731038906</v>
      </c>
      <c r="O49" s="310">
        <f t="shared" si="2"/>
        <v>0.73167644760280459</v>
      </c>
      <c r="P49" s="310">
        <f t="shared" si="2"/>
        <v>0.80094350550691673</v>
      </c>
      <c r="Q49" s="310">
        <f t="shared" si="2"/>
        <v>0.87298124572719349</v>
      </c>
      <c r="R49" s="310">
        <f t="shared" si="2"/>
        <v>0.94790049555628131</v>
      </c>
      <c r="S49" s="310">
        <f t="shared" si="2"/>
        <v>1.0258165153785326</v>
      </c>
      <c r="T49" s="310">
        <f>(1+S49)*(1+T48)-1</f>
        <v>1.1068491759936738</v>
      </c>
      <c r="U49" s="310">
        <f t="shared" si="2"/>
        <v>1.1911231430334208</v>
      </c>
      <c r="V49" s="310">
        <f t="shared" si="2"/>
        <v>1.2787680687547578</v>
      </c>
      <c r="W49" s="310">
        <f t="shared" si="2"/>
        <v>1.369918791504948</v>
      </c>
      <c r="X49" s="310">
        <f t="shared" si="2"/>
        <v>1.4647155431651462</v>
      </c>
      <c r="Y49" s="310">
        <f t="shared" si="2"/>
        <v>1.5633041648917523</v>
      </c>
      <c r="Z49" s="310">
        <f t="shared" si="2"/>
        <v>1.6658363314874225</v>
      </c>
      <c r="AA49" s="310">
        <f t="shared" si="2"/>
        <v>1.7724697847469195</v>
      </c>
      <c r="AB49" s="310">
        <f t="shared" si="2"/>
        <v>1.8833685761367964</v>
      </c>
      <c r="AC49" s="310">
        <f t="shared" si="2"/>
        <v>1.9987033191822685</v>
      </c>
      <c r="AD49" s="310">
        <f t="shared" si="2"/>
        <v>2.1186514519495594</v>
      </c>
      <c r="AE49" s="310">
        <f t="shared" si="2"/>
        <v>2.2433975100275418</v>
      </c>
      <c r="AF49" s="310">
        <f t="shared" si="2"/>
        <v>2.3731334104286437</v>
      </c>
      <c r="AG49" s="310">
        <f t="shared" si="2"/>
        <v>2.5080587468457893</v>
      </c>
      <c r="AH49" s="310">
        <f t="shared" si="2"/>
        <v>2.6483810967196209</v>
      </c>
      <c r="AI49" s="310">
        <f t="shared" si="2"/>
        <v>2.7943163405884057</v>
      </c>
      <c r="AJ49" s="310">
        <f t="shared" si="2"/>
        <v>2.9460889942119421</v>
      </c>
      <c r="AK49" s="310">
        <f t="shared" si="2"/>
        <v>3.1039325539804201</v>
      </c>
      <c r="AL49" s="310">
        <f t="shared" si="2"/>
        <v>3.2680898561396372</v>
      </c>
      <c r="AM49" s="310">
        <f t="shared" si="2"/>
        <v>3.438813450385223</v>
      </c>
      <c r="AN49" s="310">
        <f t="shared" si="2"/>
        <v>3.6163659884006325</v>
      </c>
      <c r="AO49" s="310">
        <f t="shared" si="2"/>
        <v>3.8010206279366576</v>
      </c>
      <c r="AP49" s="310">
        <f t="shared" si="2"/>
        <v>3.993061453054124</v>
      </c>
      <c r="AQ49" s="310">
        <f t="shared" si="2"/>
        <v>4.1927839111762895</v>
      </c>
      <c r="AR49" s="310">
        <f t="shared" si="2"/>
        <v>4.4004952676233415</v>
      </c>
      <c r="AS49" s="310">
        <f t="shared" si="2"/>
        <v>4.6165150783282751</v>
      </c>
      <c r="AT49" s="310">
        <f t="shared" si="2"/>
        <v>4.8411756814614062</v>
      </c>
      <c r="AU49" s="310">
        <f t="shared" si="2"/>
        <v>5.0748227087198625</v>
      </c>
      <c r="AV49" s="310">
        <f t="shared" si="2"/>
        <v>5.317815617068657</v>
      </c>
      <c r="AW49" s="310">
        <f t="shared" si="2"/>
        <v>5.5705282417514033</v>
      </c>
      <c r="AX49" s="310">
        <f t="shared" si="2"/>
        <v>5.8333493714214599</v>
      </c>
      <c r="AY49" s="310">
        <f t="shared" si="2"/>
        <v>6.1066833462783183</v>
      </c>
      <c r="AZ49" s="309">
        <f t="shared" si="2"/>
        <v>6.3909506801294516</v>
      </c>
      <c r="BA49" s="309">
        <f t="shared" si="2"/>
        <v>6.6865887073346295</v>
      </c>
      <c r="BB49" s="309">
        <f t="shared" si="2"/>
        <v>6.9940522556280147</v>
      </c>
      <c r="BC49" s="309">
        <f t="shared" si="2"/>
        <v>7.3138143458531353</v>
      </c>
      <c r="BD49" s="309">
        <f t="shared" si="2"/>
        <v>7.6463669196872601</v>
      </c>
      <c r="BE49" s="309">
        <f t="shared" si="2"/>
        <v>7.9922215964747512</v>
      </c>
      <c r="BF49" s="309">
        <f t="shared" si="2"/>
        <v>8.3519104603337411</v>
      </c>
      <c r="BG49" s="309">
        <f t="shared" si="2"/>
        <v>8.7259868787470918</v>
      </c>
    </row>
    <row r="50" spans="1:59" s="274" customFormat="1" ht="16.5" thickBot="1" x14ac:dyDescent="0.3">
      <c r="A50" s="308" t="s">
        <v>476</v>
      </c>
      <c r="B50" s="307">
        <f t="shared" ref="B50" si="3">B51*1000</f>
        <v>0</v>
      </c>
      <c r="C50" s="307">
        <v>191993662.74041963</v>
      </c>
      <c r="D50" s="307">
        <v>197753472.26562974</v>
      </c>
      <c r="E50" s="307">
        <v>203686075.96381372</v>
      </c>
      <c r="F50" s="307">
        <v>209796658.68187493</v>
      </c>
      <c r="G50" s="307">
        <v>216090558.60573459</v>
      </c>
      <c r="H50" s="307">
        <v>222573275.28220493</v>
      </c>
      <c r="I50" s="307">
        <v>229250473.70407447</v>
      </c>
      <c r="J50" s="307">
        <v>236127988.39519429</v>
      </c>
      <c r="K50" s="307">
        <v>243211828.516835</v>
      </c>
      <c r="L50" s="307">
        <v>250508182.97404411</v>
      </c>
      <c r="M50" s="307">
        <v>258023428.58581805</v>
      </c>
      <c r="N50" s="307">
        <v>265764131.10637304</v>
      </c>
      <c r="O50" s="307">
        <v>273737055.43786013</v>
      </c>
      <c r="P50" s="307">
        <v>281949166.65163648</v>
      </c>
      <c r="Q50" s="307">
        <v>290407641.22225159</v>
      </c>
      <c r="R50" s="307">
        <v>299119870.09126127</v>
      </c>
      <c r="S50" s="307">
        <v>308093465.81612879</v>
      </c>
      <c r="T50" s="307">
        <v>317336269.7191236</v>
      </c>
      <c r="U50" s="307">
        <v>326856358.01495165</v>
      </c>
      <c r="V50" s="307">
        <v>336662048.95965451</v>
      </c>
      <c r="W50" s="307">
        <v>346761909.99951011</v>
      </c>
      <c r="X50" s="307">
        <v>357164766.96247578</v>
      </c>
      <c r="Y50" s="307">
        <v>367879710.18581712</v>
      </c>
      <c r="Z50" s="307">
        <v>378916101.66500777</v>
      </c>
      <c r="AA50" s="307">
        <v>390283584.2451731</v>
      </c>
      <c r="AB50" s="307">
        <v>401992091.83380461</v>
      </c>
      <c r="AC50" s="307">
        <v>414051854.50711703</v>
      </c>
      <c r="AD50" s="307">
        <v>426473409.74403465</v>
      </c>
      <c r="AE50" s="307">
        <v>439267611.6176343</v>
      </c>
      <c r="AF50" s="307">
        <v>452445639.98658878</v>
      </c>
      <c r="AG50" s="307">
        <v>466019009.68660957</v>
      </c>
      <c r="AH50" s="307">
        <v>479999579.72188991</v>
      </c>
      <c r="AI50" s="307">
        <v>494399567.56290627</v>
      </c>
      <c r="AJ50" s="307">
        <v>509231554.2527737</v>
      </c>
      <c r="AK50" s="307">
        <v>524508500.74759161</v>
      </c>
      <c r="AL50" s="307">
        <v>540243756.08661354</v>
      </c>
      <c r="AM50" s="307">
        <v>556451068.62623394</v>
      </c>
      <c r="AN50" s="307">
        <v>573144600.33778858</v>
      </c>
      <c r="AO50" s="307">
        <v>590338938.04154086</v>
      </c>
      <c r="AP50" s="307">
        <v>608049106.68321013</v>
      </c>
      <c r="AQ50" s="307">
        <v>626290579.54668689</v>
      </c>
      <c r="AR50" s="307">
        <v>645079296.63691878</v>
      </c>
      <c r="AS50" s="307">
        <v>664431675.91389668</v>
      </c>
      <c r="AT50" s="307">
        <v>684364626.56918418</v>
      </c>
      <c r="AU50" s="307">
        <v>704895565.36625957</v>
      </c>
      <c r="AV50" s="307">
        <v>726042431.95958972</v>
      </c>
      <c r="AW50" s="307">
        <v>747823705.23497152</v>
      </c>
      <c r="AX50" s="307">
        <v>770258416.58606219</v>
      </c>
      <c r="AY50" s="307">
        <v>793366169.31853652</v>
      </c>
      <c r="AZ50" s="307">
        <v>817167153.96915841</v>
      </c>
      <c r="BA50" s="307" t="s">
        <v>474</v>
      </c>
      <c r="BB50" s="307" t="s">
        <v>474</v>
      </c>
      <c r="BC50" s="307" t="s">
        <v>474</v>
      </c>
      <c r="BD50" s="307" t="s">
        <v>474</v>
      </c>
      <c r="BE50" s="307" t="s">
        <v>474</v>
      </c>
      <c r="BF50" s="307" t="s">
        <v>474</v>
      </c>
      <c r="BG50" s="307" t="s">
        <v>474</v>
      </c>
    </row>
    <row r="51" spans="1:59" x14ac:dyDescent="0.25">
      <c r="A51" s="306" t="s">
        <v>477</v>
      </c>
      <c r="B51" s="305">
        <v>0</v>
      </c>
      <c r="C51" s="305">
        <v>191993.66274041962</v>
      </c>
      <c r="D51" s="305">
        <v>197753.47226562974</v>
      </c>
      <c r="E51" s="305">
        <v>203686.07596381372</v>
      </c>
      <c r="F51" s="305">
        <v>209796.65868187492</v>
      </c>
      <c r="G51" s="305">
        <v>216090.55860573458</v>
      </c>
      <c r="H51" s="305">
        <v>222573.27528220494</v>
      </c>
      <c r="I51" s="305">
        <v>229250.47370407448</v>
      </c>
      <c r="J51" s="305">
        <v>236127.98839519429</v>
      </c>
      <c r="K51" s="305">
        <v>243211.828516835</v>
      </c>
      <c r="L51" s="305">
        <v>250508.18297404412</v>
      </c>
      <c r="M51" s="305">
        <v>258023.42858581807</v>
      </c>
      <c r="N51" s="305">
        <v>265764.13110637304</v>
      </c>
      <c r="O51" s="305">
        <v>273737.05543786014</v>
      </c>
      <c r="P51" s="305">
        <v>281949.16665163648</v>
      </c>
      <c r="Q51" s="305">
        <v>290407.64122225158</v>
      </c>
      <c r="R51" s="305">
        <v>299119.87009126128</v>
      </c>
      <c r="S51" s="305">
        <v>308093.46581612877</v>
      </c>
      <c r="T51" s="305">
        <v>317336.26971912361</v>
      </c>
      <c r="U51" s="305">
        <v>326856.35801495163</v>
      </c>
      <c r="V51" s="305">
        <v>336662.04895965452</v>
      </c>
      <c r="W51" s="305">
        <v>346761.9099995101</v>
      </c>
      <c r="X51" s="305">
        <v>357164.76696247578</v>
      </c>
      <c r="Y51" s="305">
        <v>367879.71018581709</v>
      </c>
      <c r="Z51" s="305">
        <v>378916.10166500777</v>
      </c>
      <c r="AA51" s="305">
        <v>390283.58424517309</v>
      </c>
      <c r="AB51" s="305">
        <v>401992.09183380462</v>
      </c>
      <c r="AC51" s="305">
        <v>414051.85450711701</v>
      </c>
      <c r="AD51" s="305">
        <v>426473.40974403464</v>
      </c>
      <c r="AE51" s="305">
        <v>439267.61161763431</v>
      </c>
      <c r="AF51" s="305">
        <v>452445.63998658879</v>
      </c>
      <c r="AG51" s="305">
        <v>466019.00968660956</v>
      </c>
      <c r="AH51" s="305">
        <v>479999.57972188992</v>
      </c>
      <c r="AI51" s="305">
        <v>494399.56756290625</v>
      </c>
      <c r="AJ51" s="305">
        <v>509231.5542527737</v>
      </c>
      <c r="AK51" s="305">
        <v>524508.50074759161</v>
      </c>
      <c r="AL51" s="305">
        <v>540243.75608661352</v>
      </c>
      <c r="AM51" s="305">
        <v>556451.06862623396</v>
      </c>
      <c r="AN51" s="305">
        <v>573144.60033778858</v>
      </c>
      <c r="AO51" s="305">
        <v>590338.93804154091</v>
      </c>
      <c r="AP51" s="305">
        <v>608049.10668321012</v>
      </c>
      <c r="AQ51" s="305">
        <v>626290.57954668684</v>
      </c>
      <c r="AR51" s="305">
        <v>645079.29663691879</v>
      </c>
      <c r="AS51" s="305">
        <v>664431.67591389664</v>
      </c>
      <c r="AT51" s="305">
        <v>684364.62656918413</v>
      </c>
      <c r="AU51" s="305">
        <v>704895.56536625954</v>
      </c>
      <c r="AV51" s="305">
        <v>726042.43195958971</v>
      </c>
      <c r="AW51" s="305">
        <v>747823.70523497148</v>
      </c>
      <c r="AX51" s="305">
        <v>770258.41658606217</v>
      </c>
      <c r="AY51" s="305">
        <v>793366.16931853653</v>
      </c>
      <c r="AZ51" s="305">
        <v>817167.15396915842</v>
      </c>
      <c r="BA51" s="305" t="s">
        <v>474</v>
      </c>
      <c r="BB51" s="305" t="s">
        <v>474</v>
      </c>
      <c r="BC51" s="305" t="s">
        <v>474</v>
      </c>
      <c r="BD51" s="305" t="s">
        <v>474</v>
      </c>
      <c r="BE51" s="305" t="s">
        <v>474</v>
      </c>
      <c r="BF51" s="305" t="s">
        <v>474</v>
      </c>
      <c r="BG51" s="305" t="s">
        <v>474</v>
      </c>
    </row>
    <row r="52" spans="1:59" x14ac:dyDescent="0.25">
      <c r="A52" s="302" t="s">
        <v>478</v>
      </c>
      <c r="B52" s="304"/>
      <c r="C52" s="304">
        <v>-1047.4464116432109</v>
      </c>
      <c r="D52" s="304">
        <v>-1089.3442681089393</v>
      </c>
      <c r="E52" s="304">
        <v>-1132.918038833297</v>
      </c>
      <c r="F52" s="304">
        <v>-1178.234760386629</v>
      </c>
      <c r="G52" s="304">
        <v>-1225.3641508020939</v>
      </c>
      <c r="H52" s="304">
        <v>-1274.3787168341778</v>
      </c>
      <c r="I52" s="304">
        <v>-2222.4596853357716</v>
      </c>
      <c r="J52" s="304">
        <v>-2311.3580727492026</v>
      </c>
      <c r="K52" s="304">
        <v>-2403.8123956591712</v>
      </c>
      <c r="L52" s="304">
        <v>-2499.9648914855379</v>
      </c>
      <c r="M52" s="304">
        <v>-2599.9634871449598</v>
      </c>
      <c r="N52" s="304">
        <v>-2703.9620266307579</v>
      </c>
      <c r="O52" s="304">
        <v>-4715.6738413938547</v>
      </c>
      <c r="P52" s="304">
        <v>-4904.3007950496085</v>
      </c>
      <c r="Q52" s="304">
        <v>-5100.4728268515937</v>
      </c>
      <c r="R52" s="304">
        <v>-5304.4917399256574</v>
      </c>
      <c r="S52" s="304">
        <v>-5516.6714095226844</v>
      </c>
      <c r="T52" s="304">
        <v>-5737.3382659035915</v>
      </c>
      <c r="U52" s="304">
        <v>-10008.259474483317</v>
      </c>
      <c r="V52" s="304">
        <v>-10408.589853462649</v>
      </c>
      <c r="W52" s="304">
        <v>-10824.933447601154</v>
      </c>
      <c r="X52" s="304">
        <v>-11257.930785505201</v>
      </c>
      <c r="Y52" s="304">
        <v>-11708.24801692541</v>
      </c>
      <c r="Z52" s="304">
        <v>-12176.577937602427</v>
      </c>
      <c r="AA52" s="304">
        <v>-12663.641055106526</v>
      </c>
      <c r="AB52" s="304">
        <v>-13170.186697310784</v>
      </c>
      <c r="AC52" s="304">
        <v>-13696.994165203219</v>
      </c>
      <c r="AD52" s="304">
        <v>-14244.873931811346</v>
      </c>
      <c r="AE52" s="304">
        <v>-14814.6688890838</v>
      </c>
      <c r="AF52" s="304">
        <v>-15407.25564464715</v>
      </c>
      <c r="AG52" s="304">
        <v>-16023.545870433039</v>
      </c>
      <c r="AH52" s="304">
        <v>-16664.487705250362</v>
      </c>
      <c r="AI52" s="304">
        <v>-17331.067213460377</v>
      </c>
      <c r="AJ52" s="304">
        <v>-18024.309901998797</v>
      </c>
      <c r="AK52" s="304">
        <v>-18745.282298078746</v>
      </c>
      <c r="AL52" s="304">
        <v>-19495.093590001899</v>
      </c>
      <c r="AM52" s="304">
        <v>-20274.897333601974</v>
      </c>
      <c r="AN52" s="304">
        <v>-21085.893226946053</v>
      </c>
      <c r="AO52" s="304">
        <v>-21929.328956023895</v>
      </c>
      <c r="AP52" s="304">
        <v>-22806.502114264855</v>
      </c>
      <c r="AQ52" s="304">
        <v>-23718.762198835451</v>
      </c>
      <c r="AR52" s="304">
        <v>-24667.512686788872</v>
      </c>
      <c r="AS52" s="304">
        <v>-25654.213194260425</v>
      </c>
      <c r="AT52" s="304">
        <v>-26680.381722030841</v>
      </c>
      <c r="AU52" s="304">
        <v>-27747.596990912072</v>
      </c>
      <c r="AV52" s="304">
        <v>-28857.500870548556</v>
      </c>
      <c r="AW52" s="304">
        <v>-30011.800905370495</v>
      </c>
      <c r="AX52" s="304">
        <v>-31212.272941585317</v>
      </c>
      <c r="AY52" s="304">
        <v>-32460.763859248731</v>
      </c>
      <c r="AZ52" s="304">
        <v>-33759.194413618679</v>
      </c>
      <c r="BA52" s="304" t="s">
        <v>474</v>
      </c>
      <c r="BB52" s="304" t="s">
        <v>474</v>
      </c>
      <c r="BC52" s="304" t="s">
        <v>474</v>
      </c>
      <c r="BD52" s="304" t="s">
        <v>474</v>
      </c>
      <c r="BE52" s="304" t="s">
        <v>474</v>
      </c>
      <c r="BF52" s="304" t="s">
        <v>474</v>
      </c>
      <c r="BG52" s="304" t="s">
        <v>474</v>
      </c>
    </row>
    <row r="53" spans="1:59" x14ac:dyDescent="0.25">
      <c r="A53" s="302" t="s">
        <v>479</v>
      </c>
      <c r="B53" s="303">
        <v>0</v>
      </c>
      <c r="C53" s="303">
        <v>0</v>
      </c>
      <c r="D53" s="303">
        <v>0</v>
      </c>
      <c r="E53" s="303">
        <v>0</v>
      </c>
      <c r="F53" s="303">
        <v>0</v>
      </c>
      <c r="G53" s="303">
        <v>0</v>
      </c>
      <c r="H53" s="303">
        <v>0</v>
      </c>
      <c r="I53" s="303">
        <v>0</v>
      </c>
      <c r="J53" s="303">
        <v>0</v>
      </c>
      <c r="K53" s="303">
        <v>0</v>
      </c>
      <c r="L53" s="303">
        <v>0</v>
      </c>
      <c r="M53" s="303">
        <v>0</v>
      </c>
      <c r="N53" s="303">
        <v>0</v>
      </c>
      <c r="O53" s="303">
        <v>0</v>
      </c>
      <c r="P53" s="303">
        <v>0</v>
      </c>
      <c r="Q53" s="303">
        <v>0</v>
      </c>
      <c r="R53" s="303">
        <v>0</v>
      </c>
      <c r="S53" s="303">
        <v>0</v>
      </c>
      <c r="T53" s="303">
        <v>0</v>
      </c>
      <c r="U53" s="303">
        <v>0</v>
      </c>
      <c r="V53" s="303">
        <v>0</v>
      </c>
      <c r="W53" s="303">
        <v>0</v>
      </c>
      <c r="X53" s="303">
        <v>0</v>
      </c>
      <c r="Y53" s="303">
        <v>0</v>
      </c>
      <c r="Z53" s="303">
        <v>0</v>
      </c>
      <c r="AA53" s="303">
        <v>0</v>
      </c>
      <c r="AB53" s="303">
        <v>0</v>
      </c>
      <c r="AC53" s="303">
        <v>0</v>
      </c>
      <c r="AD53" s="303">
        <v>0</v>
      </c>
      <c r="AE53" s="303">
        <v>0</v>
      </c>
      <c r="AF53" s="303">
        <v>0</v>
      </c>
      <c r="AG53" s="303">
        <v>0</v>
      </c>
      <c r="AH53" s="303">
        <v>0</v>
      </c>
      <c r="AI53" s="303">
        <v>0</v>
      </c>
      <c r="AJ53" s="303">
        <v>0</v>
      </c>
      <c r="AK53" s="303">
        <v>0</v>
      </c>
      <c r="AL53" s="303">
        <v>0</v>
      </c>
      <c r="AM53" s="303">
        <v>0</v>
      </c>
      <c r="AN53" s="303">
        <v>0</v>
      </c>
      <c r="AO53" s="303">
        <v>0</v>
      </c>
      <c r="AP53" s="303">
        <v>0</v>
      </c>
      <c r="AQ53" s="303">
        <v>0</v>
      </c>
      <c r="AR53" s="303">
        <v>0</v>
      </c>
      <c r="AS53" s="303">
        <v>0</v>
      </c>
      <c r="AT53" s="303">
        <v>0</v>
      </c>
      <c r="AU53" s="303">
        <v>0</v>
      </c>
      <c r="AV53" s="303">
        <v>0</v>
      </c>
      <c r="AW53" s="303">
        <v>0</v>
      </c>
      <c r="AX53" s="303">
        <v>0</v>
      </c>
      <c r="AY53" s="303">
        <v>0</v>
      </c>
      <c r="AZ53" s="303">
        <v>0</v>
      </c>
      <c r="BA53" s="303" t="s">
        <v>474</v>
      </c>
      <c r="BB53" s="303" t="s">
        <v>474</v>
      </c>
      <c r="BC53" s="303" t="s">
        <v>474</v>
      </c>
      <c r="BD53" s="303" t="s">
        <v>474</v>
      </c>
      <c r="BE53" s="303" t="s">
        <v>474</v>
      </c>
      <c r="BF53" s="303" t="s">
        <v>474</v>
      </c>
      <c r="BG53" s="303" t="s">
        <v>474</v>
      </c>
    </row>
    <row r="54" spans="1:59" hidden="1" x14ac:dyDescent="0.25">
      <c r="A54" s="302" t="s">
        <v>646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301"/>
      <c r="B62" s="300"/>
      <c r="C62" s="300"/>
      <c r="D62" s="300"/>
      <c r="E62" s="300"/>
      <c r="F62" s="300"/>
      <c r="G62" s="300"/>
      <c r="H62" s="300"/>
      <c r="I62" s="300"/>
      <c r="J62" s="300"/>
      <c r="K62" s="300"/>
      <c r="L62" s="299"/>
      <c r="M62" s="299"/>
      <c r="N62" s="299"/>
      <c r="O62" s="299"/>
      <c r="P62" s="299"/>
      <c r="Q62" s="299"/>
      <c r="R62" s="299"/>
      <c r="S62" s="299"/>
      <c r="T62" s="299"/>
      <c r="U62" s="299"/>
      <c r="V62" s="299"/>
    </row>
    <row r="63" spans="1:59" s="298" customFormat="1" x14ac:dyDescent="0.25">
      <c r="A63" s="290" t="s">
        <v>480</v>
      </c>
      <c r="B63" s="289">
        <f>B47</f>
        <v>2025</v>
      </c>
      <c r="C63" s="289">
        <f t="shared" ref="C63:BG63" si="4">C47</f>
        <v>2026</v>
      </c>
      <c r="D63" s="289">
        <f t="shared" si="4"/>
        <v>2027</v>
      </c>
      <c r="E63" s="289">
        <f t="shared" si="4"/>
        <v>2028</v>
      </c>
      <c r="F63" s="289">
        <f t="shared" si="4"/>
        <v>2029</v>
      </c>
      <c r="G63" s="289">
        <f t="shared" si="4"/>
        <v>2030</v>
      </c>
      <c r="H63" s="289">
        <f t="shared" si="4"/>
        <v>2031</v>
      </c>
      <c r="I63" s="289">
        <f t="shared" si="4"/>
        <v>2032</v>
      </c>
      <c r="J63" s="289">
        <f t="shared" si="4"/>
        <v>2033</v>
      </c>
      <c r="K63" s="289">
        <f t="shared" si="4"/>
        <v>2034</v>
      </c>
      <c r="L63" s="289">
        <f t="shared" si="4"/>
        <v>2035</v>
      </c>
      <c r="M63" s="289">
        <f t="shared" si="4"/>
        <v>2036</v>
      </c>
      <c r="N63" s="289">
        <f t="shared" si="4"/>
        <v>2037</v>
      </c>
      <c r="O63" s="289">
        <f t="shared" si="4"/>
        <v>2038</v>
      </c>
      <c r="P63" s="289">
        <f t="shared" si="4"/>
        <v>2039</v>
      </c>
      <c r="Q63" s="289">
        <f t="shared" si="4"/>
        <v>2040</v>
      </c>
      <c r="R63" s="289">
        <f t="shared" si="4"/>
        <v>2041</v>
      </c>
      <c r="S63" s="289">
        <f t="shared" si="4"/>
        <v>2042</v>
      </c>
      <c r="T63" s="289">
        <f t="shared" si="4"/>
        <v>2043</v>
      </c>
      <c r="U63" s="289">
        <f t="shared" si="4"/>
        <v>2044</v>
      </c>
      <c r="V63" s="289">
        <f t="shared" si="4"/>
        <v>2045</v>
      </c>
      <c r="W63" s="289">
        <f t="shared" si="4"/>
        <v>2046</v>
      </c>
      <c r="X63" s="289">
        <f t="shared" si="4"/>
        <v>2047</v>
      </c>
      <c r="Y63" s="289">
        <f t="shared" si="4"/>
        <v>2048</v>
      </c>
      <c r="Z63" s="289">
        <f t="shared" si="4"/>
        <v>2049</v>
      </c>
      <c r="AA63" s="289">
        <f t="shared" si="4"/>
        <v>2050</v>
      </c>
      <c r="AB63" s="289">
        <f t="shared" si="4"/>
        <v>2051</v>
      </c>
      <c r="AC63" s="289">
        <f t="shared" si="4"/>
        <v>2052</v>
      </c>
      <c r="AD63" s="289">
        <f t="shared" si="4"/>
        <v>2053</v>
      </c>
      <c r="AE63" s="289">
        <f t="shared" si="4"/>
        <v>2054</v>
      </c>
      <c r="AF63" s="289">
        <f t="shared" si="4"/>
        <v>2055</v>
      </c>
      <c r="AG63" s="289">
        <f t="shared" si="4"/>
        <v>2056</v>
      </c>
      <c r="AH63" s="289">
        <f t="shared" si="4"/>
        <v>2057</v>
      </c>
      <c r="AI63" s="289">
        <f t="shared" si="4"/>
        <v>2058</v>
      </c>
      <c r="AJ63" s="289">
        <f t="shared" si="4"/>
        <v>2059</v>
      </c>
      <c r="AK63" s="289">
        <f t="shared" si="4"/>
        <v>2060</v>
      </c>
      <c r="AL63" s="289">
        <f t="shared" si="4"/>
        <v>2061</v>
      </c>
      <c r="AM63" s="289">
        <f t="shared" si="4"/>
        <v>2062</v>
      </c>
      <c r="AN63" s="289">
        <f t="shared" si="4"/>
        <v>2063</v>
      </c>
      <c r="AO63" s="289">
        <f t="shared" si="4"/>
        <v>2064</v>
      </c>
      <c r="AP63" s="289">
        <f t="shared" si="4"/>
        <v>2065</v>
      </c>
      <c r="AQ63" s="289">
        <f t="shared" si="4"/>
        <v>2066</v>
      </c>
      <c r="AR63" s="289">
        <f t="shared" si="4"/>
        <v>2067</v>
      </c>
      <c r="AS63" s="289">
        <f t="shared" si="4"/>
        <v>2068</v>
      </c>
      <c r="AT63" s="289">
        <f t="shared" si="4"/>
        <v>2069</v>
      </c>
      <c r="AU63" s="289">
        <f t="shared" si="4"/>
        <v>2070</v>
      </c>
      <c r="AV63" s="289">
        <f t="shared" si="4"/>
        <v>2071</v>
      </c>
      <c r="AW63" s="289">
        <f t="shared" si="4"/>
        <v>2072</v>
      </c>
      <c r="AX63" s="289">
        <f t="shared" si="4"/>
        <v>2073</v>
      </c>
      <c r="AY63" s="289">
        <f t="shared" si="4"/>
        <v>2074</v>
      </c>
      <c r="AZ63" s="289">
        <f t="shared" si="4"/>
        <v>2075</v>
      </c>
      <c r="BA63" s="289" t="str">
        <f t="shared" si="4"/>
        <v xml:space="preserve"> </v>
      </c>
      <c r="BB63" s="289" t="str">
        <f t="shared" si="4"/>
        <v xml:space="preserve"> </v>
      </c>
      <c r="BC63" s="289" t="str">
        <f t="shared" si="4"/>
        <v xml:space="preserve"> </v>
      </c>
      <c r="BD63" s="289" t="str">
        <f t="shared" si="4"/>
        <v xml:space="preserve"> </v>
      </c>
      <c r="BE63" s="289" t="str">
        <f t="shared" si="4"/>
        <v xml:space="preserve"> </v>
      </c>
      <c r="BF63" s="289" t="str">
        <f t="shared" si="4"/>
        <v xml:space="preserve"> </v>
      </c>
      <c r="BG63" s="289" t="str">
        <f t="shared" si="4"/>
        <v xml:space="preserve"> </v>
      </c>
    </row>
    <row r="64" spans="1:59" s="274" customFormat="1" ht="14.25" x14ac:dyDescent="0.25">
      <c r="A64" s="288" t="s">
        <v>273</v>
      </c>
      <c r="B64" s="283">
        <f t="shared" ref="B64" si="5">B50*$B$28</f>
        <v>0</v>
      </c>
      <c r="C64" s="283">
        <v>191993662.74041963</v>
      </c>
      <c r="D64" s="283">
        <v>197753472.26562974</v>
      </c>
      <c r="E64" s="283">
        <v>203686075.96381372</v>
      </c>
      <c r="F64" s="283">
        <v>209796658.68187493</v>
      </c>
      <c r="G64" s="283">
        <v>216090558.60573459</v>
      </c>
      <c r="H64" s="283">
        <v>222573275.28220493</v>
      </c>
      <c r="I64" s="283">
        <v>229250473.70407447</v>
      </c>
      <c r="J64" s="283">
        <v>236127988.39519429</v>
      </c>
      <c r="K64" s="283">
        <v>243211828.516835</v>
      </c>
      <c r="L64" s="283">
        <v>250508182.97404411</v>
      </c>
      <c r="M64" s="283">
        <v>258023428.58581805</v>
      </c>
      <c r="N64" s="283">
        <v>265764131.10637304</v>
      </c>
      <c r="O64" s="283">
        <v>273737055.43786013</v>
      </c>
      <c r="P64" s="283">
        <v>281949166.65163648</v>
      </c>
      <c r="Q64" s="283">
        <v>290407641.22225159</v>
      </c>
      <c r="R64" s="283">
        <v>299119870.09126127</v>
      </c>
      <c r="S64" s="283">
        <v>308093465.81612879</v>
      </c>
      <c r="T64" s="283">
        <v>317336269.7191236</v>
      </c>
      <c r="U64" s="283">
        <v>326856358.01495165</v>
      </c>
      <c r="V64" s="283">
        <v>336662048.95965451</v>
      </c>
      <c r="W64" s="283">
        <v>346761909.99951011</v>
      </c>
      <c r="X64" s="283">
        <v>357164766.96247578</v>
      </c>
      <c r="Y64" s="283">
        <v>367879710.18581712</v>
      </c>
      <c r="Z64" s="283">
        <v>378916101.66500777</v>
      </c>
      <c r="AA64" s="283">
        <v>390283584.2451731</v>
      </c>
      <c r="AB64" s="283">
        <v>401992091.83380461</v>
      </c>
      <c r="AC64" s="283">
        <v>414051854.50711703</v>
      </c>
      <c r="AD64" s="283">
        <v>426473409.74403465</v>
      </c>
      <c r="AE64" s="283">
        <v>439267611.6176343</v>
      </c>
      <c r="AF64" s="283">
        <v>452445639.98658878</v>
      </c>
      <c r="AG64" s="283">
        <v>466019009.68660957</v>
      </c>
      <c r="AH64" s="283">
        <v>479999579.72188991</v>
      </c>
      <c r="AI64" s="283">
        <v>494399567.56290627</v>
      </c>
      <c r="AJ64" s="283">
        <v>509231554.2527737</v>
      </c>
      <c r="AK64" s="283">
        <v>524508500.74759161</v>
      </c>
      <c r="AL64" s="283">
        <v>540243756.08661354</v>
      </c>
      <c r="AM64" s="283">
        <v>556451068.62623394</v>
      </c>
      <c r="AN64" s="283">
        <v>573144600.33778858</v>
      </c>
      <c r="AO64" s="283">
        <v>590338938.04154086</v>
      </c>
      <c r="AP64" s="283">
        <v>608049106.68321013</v>
      </c>
      <c r="AQ64" s="283">
        <v>626290579.54668689</v>
      </c>
      <c r="AR64" s="283">
        <v>645079296.63691878</v>
      </c>
      <c r="AS64" s="283">
        <v>664431675.91389668</v>
      </c>
      <c r="AT64" s="283">
        <v>684364626.56918418</v>
      </c>
      <c r="AU64" s="283">
        <v>704895565.36625957</v>
      </c>
      <c r="AV64" s="283">
        <v>726042431.95958972</v>
      </c>
      <c r="AW64" s="283">
        <v>747823705.23497152</v>
      </c>
      <c r="AX64" s="283">
        <v>770258416.58606219</v>
      </c>
      <c r="AY64" s="283">
        <v>793366169.31853652</v>
      </c>
      <c r="AZ64" s="283">
        <v>817167153.96915841</v>
      </c>
      <c r="BA64" s="283" t="s">
        <v>474</v>
      </c>
      <c r="BB64" s="283" t="s">
        <v>474</v>
      </c>
      <c r="BC64" s="283" t="s">
        <v>474</v>
      </c>
      <c r="BD64" s="283" t="s">
        <v>474</v>
      </c>
      <c r="BE64" s="283" t="s">
        <v>474</v>
      </c>
      <c r="BF64" s="283" t="s">
        <v>474</v>
      </c>
      <c r="BG64" s="283" t="s">
        <v>474</v>
      </c>
    </row>
    <row r="65" spans="1:59" x14ac:dyDescent="0.25">
      <c r="A65" s="297" t="s">
        <v>272</v>
      </c>
      <c r="B65" s="285">
        <f t="shared" ref="B65" si="6">SUM(B66:B71)</f>
        <v>0</v>
      </c>
      <c r="C65" s="285">
        <v>-62988814.562503949</v>
      </c>
      <c r="D65" s="285">
        <v>-62308832.140982442</v>
      </c>
      <c r="E65" s="285">
        <v>-61627453.124245413</v>
      </c>
      <c r="F65" s="285">
        <v>-60944621.648484237</v>
      </c>
      <c r="G65" s="285">
        <v>-60260279.615337938</v>
      </c>
      <c r="H65" s="285">
        <v>-59574366.602511138</v>
      </c>
      <c r="I65" s="285">
        <v>-58139231.587626413</v>
      </c>
      <c r="J65" s="285">
        <v>-57420082.056981817</v>
      </c>
      <c r="K65" s="285">
        <v>-56697969.246756777</v>
      </c>
      <c r="L65" s="285">
        <v>-55972774.625768073</v>
      </c>
      <c r="M65" s="285">
        <v>-55244374.921585158</v>
      </c>
      <c r="N65" s="285">
        <v>-54512641.930880263</v>
      </c>
      <c r="O65" s="285">
        <v>-52191147.877444275</v>
      </c>
      <c r="P65" s="285">
        <v>-51388891.20826441</v>
      </c>
      <c r="Q65" s="285">
        <v>-50580346.973962687</v>
      </c>
      <c r="R65" s="285">
        <v>-49765263.67193424</v>
      </c>
      <c r="S65" s="285">
        <v>-48943379.739469983</v>
      </c>
      <c r="T65" s="285">
        <v>-48114423.151352495</v>
      </c>
      <c r="U65" s="285">
        <v>-43910254.603069328</v>
      </c>
      <c r="V65" s="285">
        <v>-42931578.412786476</v>
      </c>
      <c r="W65" s="285">
        <v>-41939557.876537658</v>
      </c>
      <c r="X65" s="285">
        <v>-40933659.220484227</v>
      </c>
      <c r="Y65" s="285">
        <v>-39913327.319833979</v>
      </c>
      <c r="Z65" s="285">
        <v>-38877984.844803073</v>
      </c>
      <c r="AA65" s="285">
        <v>-37827031.372416258</v>
      </c>
      <c r="AB65" s="285">
        <v>-36759842.462779306</v>
      </c>
      <c r="AC65" s="285">
        <v>-35675768.698402211</v>
      </c>
      <c r="AD65" s="285">
        <v>-34574134.685095377</v>
      </c>
      <c r="AE65" s="285">
        <v>-33454238.012901597</v>
      </c>
      <c r="AF65" s="285">
        <v>-32315348.175465409</v>
      </c>
      <c r="AG65" s="285">
        <v>-31156705.446177103</v>
      </c>
      <c r="AH65" s="285">
        <v>-29977519.709362596</v>
      </c>
      <c r="AI65" s="285">
        <v>-28776969.244720854</v>
      </c>
      <c r="AJ65" s="285">
        <v>-27554199.463138778</v>
      </c>
      <c r="AK65" s="285">
        <v>-26308321.591938749</v>
      </c>
      <c r="AL65" s="285">
        <v>-25038411.307536058</v>
      </c>
      <c r="AM65" s="285">
        <v>-23743507.313402589</v>
      </c>
      <c r="AN65" s="285">
        <v>-22422609.861149121</v>
      </c>
      <c r="AO65" s="285">
        <v>-21074679.212450858</v>
      </c>
      <c r="AP65" s="285">
        <v>-19698634.039449994</v>
      </c>
      <c r="AQ65" s="285">
        <v>-18293349.761174425</v>
      </c>
      <c r="AR65" s="285">
        <v>-16857656.81341318</v>
      </c>
      <c r="AS65" s="285">
        <v>-15390338.849386822</v>
      </c>
      <c r="AT65" s="285">
        <v>-13890130.868444737</v>
      </c>
      <c r="AU65" s="285">
        <v>-12355717.269910317</v>
      </c>
      <c r="AV65" s="285">
        <v>-10785729.829079848</v>
      </c>
      <c r="AW65" s="285">
        <v>-9178745.5922614969</v>
      </c>
      <c r="AX65" s="285">
        <v>-7533284.6876157485</v>
      </c>
      <c r="AY65" s="285">
        <v>-5847808.048429504</v>
      </c>
      <c r="AZ65" s="285">
        <v>-4120715.0453211479</v>
      </c>
      <c r="BA65" s="285" t="s">
        <v>474</v>
      </c>
      <c r="BB65" s="285" t="s">
        <v>474</v>
      </c>
      <c r="BC65" s="285" t="s">
        <v>474</v>
      </c>
      <c r="BD65" s="285" t="s">
        <v>474</v>
      </c>
      <c r="BE65" s="285" t="s">
        <v>474</v>
      </c>
      <c r="BF65" s="285" t="s">
        <v>474</v>
      </c>
      <c r="BG65" s="285" t="s">
        <v>474</v>
      </c>
    </row>
    <row r="66" spans="1:59" x14ac:dyDescent="0.25">
      <c r="A66" s="286" t="s">
        <v>271</v>
      </c>
      <c r="B66" s="285">
        <f t="shared" ref="B66:B67" si="7">-B52*1000/1.2</f>
        <v>0</v>
      </c>
      <c r="C66" s="285">
        <v>872872.00970267574</v>
      </c>
      <c r="D66" s="285">
        <v>907786.89009078278</v>
      </c>
      <c r="E66" s="285">
        <v>944098.36569441424</v>
      </c>
      <c r="F66" s="285">
        <v>981862.30032219086</v>
      </c>
      <c r="G66" s="285">
        <v>1021136.7923350784</v>
      </c>
      <c r="H66" s="285">
        <v>1061982.2640284814</v>
      </c>
      <c r="I66" s="285">
        <v>1852049.7377798099</v>
      </c>
      <c r="J66" s="285">
        <v>1926131.7272910022</v>
      </c>
      <c r="K66" s="285">
        <v>2003176.9963826425</v>
      </c>
      <c r="L66" s="285">
        <v>2083304.0762379484</v>
      </c>
      <c r="M66" s="285">
        <v>2166636.2392874663</v>
      </c>
      <c r="N66" s="285">
        <v>2253301.6888589649</v>
      </c>
      <c r="O66" s="285">
        <v>3929728.2011615457</v>
      </c>
      <c r="P66" s="285">
        <v>4086917.3292080075</v>
      </c>
      <c r="Q66" s="285">
        <v>4250394.0223763278</v>
      </c>
      <c r="R66" s="285">
        <v>4420409.7832713816</v>
      </c>
      <c r="S66" s="285">
        <v>4597226.1746022375</v>
      </c>
      <c r="T66" s="285">
        <v>4781115.2215863261</v>
      </c>
      <c r="U66" s="285">
        <v>8340216.2287360979</v>
      </c>
      <c r="V66" s="285">
        <v>8673824.8778855409</v>
      </c>
      <c r="W66" s="285">
        <v>9020777.8730009627</v>
      </c>
      <c r="X66" s="285">
        <v>9381608.9879210014</v>
      </c>
      <c r="Y66" s="285">
        <v>9756873.3474378437</v>
      </c>
      <c r="Z66" s="285">
        <v>10147148.281335356</v>
      </c>
      <c r="AA66" s="285">
        <v>10553034.212588772</v>
      </c>
      <c r="AB66" s="285">
        <v>10975155.58109232</v>
      </c>
      <c r="AC66" s="285">
        <v>11414161.804336017</v>
      </c>
      <c r="AD66" s="285">
        <v>11870728.276509454</v>
      </c>
      <c r="AE66" s="285">
        <v>12345557.407569833</v>
      </c>
      <c r="AF66" s="285">
        <v>12839379.703872625</v>
      </c>
      <c r="AG66" s="285">
        <v>13352954.892027535</v>
      </c>
      <c r="AH66" s="285">
        <v>13887073.087708635</v>
      </c>
      <c r="AI66" s="285">
        <v>14442556.011216983</v>
      </c>
      <c r="AJ66" s="285">
        <v>15020258.251665663</v>
      </c>
      <c r="AK66" s="285">
        <v>15621068.581732288</v>
      </c>
      <c r="AL66" s="285">
        <v>16245911.325001584</v>
      </c>
      <c r="AM66" s="285">
        <v>16895747.778001647</v>
      </c>
      <c r="AN66" s="285">
        <v>17571577.689121712</v>
      </c>
      <c r="AO66" s="285">
        <v>18274440.796686579</v>
      </c>
      <c r="AP66" s="285">
        <v>19005418.428554047</v>
      </c>
      <c r="AQ66" s="285">
        <v>19765635.165696211</v>
      </c>
      <c r="AR66" s="285">
        <v>20556260.57232406</v>
      </c>
      <c r="AS66" s="285">
        <v>21378510.995217022</v>
      </c>
      <c r="AT66" s="285">
        <v>22233651.435025703</v>
      </c>
      <c r="AU66" s="285">
        <v>23122997.492426727</v>
      </c>
      <c r="AV66" s="285">
        <v>24047917.3921238</v>
      </c>
      <c r="AW66" s="285">
        <v>25009834.087808747</v>
      </c>
      <c r="AX66" s="285">
        <v>26010227.451321099</v>
      </c>
      <c r="AY66" s="285">
        <v>27050636.549373943</v>
      </c>
      <c r="AZ66" s="285">
        <v>28132662.011348899</v>
      </c>
      <c r="BA66" s="285" t="s">
        <v>474</v>
      </c>
      <c r="BB66" s="285" t="s">
        <v>474</v>
      </c>
      <c r="BC66" s="285" t="s">
        <v>474</v>
      </c>
      <c r="BD66" s="285" t="s">
        <v>474</v>
      </c>
      <c r="BE66" s="285" t="s">
        <v>474</v>
      </c>
      <c r="BF66" s="285" t="s">
        <v>474</v>
      </c>
      <c r="BG66" s="285" t="s">
        <v>474</v>
      </c>
    </row>
    <row r="67" spans="1:59" x14ac:dyDescent="0.25">
      <c r="A67" s="286" t="str">
        <f>A32</f>
        <v>Прочие расходы при эксплуатации объекта, руб. без НДС</v>
      </c>
      <c r="B67" s="285">
        <f t="shared" si="7"/>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t="s">
        <v>474</v>
      </c>
      <c r="BB67" s="285" t="s">
        <v>474</v>
      </c>
      <c r="BC67" s="285" t="s">
        <v>474</v>
      </c>
      <c r="BD67" s="285" t="s">
        <v>474</v>
      </c>
      <c r="BE67" s="285" t="s">
        <v>474</v>
      </c>
      <c r="BF67" s="285" t="s">
        <v>474</v>
      </c>
      <c r="BG67" s="285" t="s">
        <v>474</v>
      </c>
    </row>
    <row r="68" spans="1:59" x14ac:dyDescent="0.25">
      <c r="A68" s="286" t="s">
        <v>474</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85"/>
      <c r="AL68" s="285"/>
      <c r="AM68" s="285"/>
      <c r="AN68" s="285"/>
      <c r="AO68" s="285"/>
      <c r="AP68" s="285"/>
      <c r="AQ68" s="285"/>
      <c r="AR68" s="285"/>
      <c r="AS68" s="285"/>
      <c r="AT68" s="285"/>
      <c r="AU68" s="285"/>
      <c r="AV68" s="285"/>
      <c r="AW68" s="285"/>
      <c r="AX68" s="285"/>
      <c r="AY68" s="285"/>
      <c r="AZ68" s="285"/>
      <c r="BA68" s="285"/>
      <c r="BB68" s="285"/>
      <c r="BC68" s="285"/>
      <c r="BD68" s="285"/>
      <c r="BE68" s="285"/>
      <c r="BF68" s="285"/>
      <c r="BG68" s="285"/>
    </row>
    <row r="69" spans="1:59" x14ac:dyDescent="0.25">
      <c r="A69" s="286" t="s">
        <v>474</v>
      </c>
      <c r="B69" s="285">
        <f t="shared" ref="B69" si="8">-$B$37*(1+B$49)*$B$28*365</f>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c r="W69" s="285">
        <v>0</v>
      </c>
      <c r="X69" s="285">
        <v>0</v>
      </c>
      <c r="Y69" s="285">
        <v>0</v>
      </c>
      <c r="Z69" s="285">
        <v>0</v>
      </c>
      <c r="AA69" s="285">
        <v>0</v>
      </c>
      <c r="AB69" s="285">
        <v>0</v>
      </c>
      <c r="AC69" s="285">
        <v>0</v>
      </c>
      <c r="AD69" s="285">
        <v>0</v>
      </c>
      <c r="AE69" s="285">
        <v>0</v>
      </c>
      <c r="AF69" s="285">
        <v>0</v>
      </c>
      <c r="AG69" s="285">
        <v>0</v>
      </c>
      <c r="AH69" s="285">
        <v>0</v>
      </c>
      <c r="AI69" s="285">
        <v>0</v>
      </c>
      <c r="AJ69" s="285">
        <v>0</v>
      </c>
      <c r="AK69" s="285">
        <v>0</v>
      </c>
      <c r="AL69" s="285">
        <v>0</v>
      </c>
      <c r="AM69" s="285">
        <v>0</v>
      </c>
      <c r="AN69" s="285">
        <v>0</v>
      </c>
      <c r="AO69" s="285">
        <v>0</v>
      </c>
      <c r="AP69" s="285">
        <v>0</v>
      </c>
      <c r="AQ69" s="285">
        <v>0</v>
      </c>
      <c r="AR69" s="285">
        <v>0</v>
      </c>
      <c r="AS69" s="285">
        <v>0</v>
      </c>
      <c r="AT69" s="285">
        <v>0</v>
      </c>
      <c r="AU69" s="285">
        <v>0</v>
      </c>
      <c r="AV69" s="285">
        <v>0</v>
      </c>
      <c r="AW69" s="285">
        <v>0</v>
      </c>
      <c r="AX69" s="285">
        <v>0</v>
      </c>
      <c r="AY69" s="285">
        <v>0</v>
      </c>
      <c r="AZ69" s="285">
        <v>0</v>
      </c>
      <c r="BA69" s="285" t="s">
        <v>474</v>
      </c>
      <c r="BB69" s="285" t="s">
        <v>474</v>
      </c>
      <c r="BC69" s="285" t="s">
        <v>474</v>
      </c>
      <c r="BD69" s="285" t="s">
        <v>474</v>
      </c>
      <c r="BE69" s="285" t="s">
        <v>474</v>
      </c>
      <c r="BF69" s="285" t="s">
        <v>474</v>
      </c>
      <c r="BG69" s="285" t="s">
        <v>474</v>
      </c>
    </row>
    <row r="70" spans="1:59" x14ac:dyDescent="0.25">
      <c r="A70" s="286" t="s">
        <v>474</v>
      </c>
      <c r="B70" s="285"/>
      <c r="C70" s="285">
        <v>0</v>
      </c>
      <c r="D70" s="285">
        <v>0</v>
      </c>
      <c r="E70" s="285">
        <v>0</v>
      </c>
      <c r="F70" s="285">
        <v>0</v>
      </c>
      <c r="G70" s="285">
        <v>0</v>
      </c>
      <c r="H70" s="285">
        <v>0</v>
      </c>
      <c r="I70" s="285">
        <v>0</v>
      </c>
      <c r="J70" s="285">
        <v>0</v>
      </c>
      <c r="K70" s="285">
        <v>0</v>
      </c>
      <c r="L70" s="285">
        <v>0</v>
      </c>
      <c r="M70" s="285">
        <v>0</v>
      </c>
      <c r="N70" s="285">
        <v>0</v>
      </c>
      <c r="O70" s="285">
        <v>0</v>
      </c>
      <c r="P70" s="285">
        <v>0</v>
      </c>
      <c r="Q70" s="285">
        <v>0</v>
      </c>
      <c r="R70" s="285">
        <v>0</v>
      </c>
      <c r="S70" s="285">
        <v>0</v>
      </c>
      <c r="T70" s="285">
        <v>0</v>
      </c>
      <c r="U70" s="285">
        <v>0</v>
      </c>
      <c r="V70" s="285">
        <v>0</v>
      </c>
      <c r="W70" s="285">
        <v>0</v>
      </c>
      <c r="X70" s="285">
        <v>0</v>
      </c>
      <c r="Y70" s="285">
        <v>0</v>
      </c>
      <c r="Z70" s="285">
        <v>0</v>
      </c>
      <c r="AA70" s="285">
        <v>0</v>
      </c>
      <c r="AB70" s="285">
        <v>0</v>
      </c>
      <c r="AC70" s="285">
        <v>0</v>
      </c>
      <c r="AD70" s="285">
        <v>0</v>
      </c>
      <c r="AE70" s="285">
        <v>0</v>
      </c>
      <c r="AF70" s="285">
        <v>0</v>
      </c>
      <c r="AG70" s="285">
        <v>0</v>
      </c>
      <c r="AH70" s="285">
        <v>0</v>
      </c>
      <c r="AI70" s="285">
        <v>0</v>
      </c>
      <c r="AJ70" s="285">
        <v>0</v>
      </c>
      <c r="AK70" s="285">
        <v>0</v>
      </c>
      <c r="AL70" s="285">
        <v>0</v>
      </c>
      <c r="AM70" s="285">
        <v>0</v>
      </c>
      <c r="AN70" s="285">
        <v>0</v>
      </c>
      <c r="AO70" s="285">
        <v>0</v>
      </c>
      <c r="AP70" s="285">
        <v>0</v>
      </c>
      <c r="AQ70" s="285">
        <v>0</v>
      </c>
      <c r="AR70" s="285">
        <v>0</v>
      </c>
      <c r="AS70" s="285">
        <v>0</v>
      </c>
      <c r="AT70" s="285">
        <v>0</v>
      </c>
      <c r="AU70" s="285">
        <v>0</v>
      </c>
      <c r="AV70" s="285">
        <v>0</v>
      </c>
      <c r="AW70" s="285">
        <v>0</v>
      </c>
      <c r="AX70" s="285">
        <v>0</v>
      </c>
      <c r="AY70" s="285">
        <v>0</v>
      </c>
      <c r="AZ70" s="285">
        <v>0</v>
      </c>
      <c r="BA70" s="285" t="s">
        <v>511</v>
      </c>
      <c r="BB70" s="285" t="s">
        <v>511</v>
      </c>
      <c r="BC70" s="285" t="s">
        <v>511</v>
      </c>
      <c r="BD70" s="285" t="s">
        <v>511</v>
      </c>
      <c r="BE70" s="285" t="s">
        <v>511</v>
      </c>
      <c r="BF70" s="285" t="s">
        <v>511</v>
      </c>
      <c r="BG70" s="285" t="s">
        <v>511</v>
      </c>
    </row>
    <row r="71" spans="1:59" x14ac:dyDescent="0.25">
      <c r="A71" s="286" t="s">
        <v>269</v>
      </c>
      <c r="B71" s="285"/>
      <c r="C71" s="285">
        <v>-63861686.572206624</v>
      </c>
      <c r="D71" s="285">
        <v>-63216619.031073228</v>
      </c>
      <c r="E71" s="285">
        <v>-62571551.489939824</v>
      </c>
      <c r="F71" s="285">
        <v>-61926483.948806427</v>
      </c>
      <c r="G71" s="285">
        <v>-61281416.407673016</v>
      </c>
      <c r="H71" s="285">
        <v>-60636348.86653962</v>
      </c>
      <c r="I71" s="285">
        <v>-59991281.325406224</v>
      </c>
      <c r="J71" s="285">
        <v>-59346213.78427282</v>
      </c>
      <c r="K71" s="285">
        <v>-58701146.243139423</v>
      </c>
      <c r="L71" s="285">
        <v>-58056078.70200602</v>
      </c>
      <c r="M71" s="285">
        <v>-57411011.160872623</v>
      </c>
      <c r="N71" s="285">
        <v>-56765943.619739227</v>
      </c>
      <c r="O71" s="285">
        <v>-56120876.078605823</v>
      </c>
      <c r="P71" s="285">
        <v>-55475808.537472419</v>
      </c>
      <c r="Q71" s="285">
        <v>-54830740.996339016</v>
      </c>
      <c r="R71" s="285">
        <v>-54185673.455205619</v>
      </c>
      <c r="S71" s="285">
        <v>-53540605.914072223</v>
      </c>
      <c r="T71" s="285">
        <v>-52895538.372938819</v>
      </c>
      <c r="U71" s="285">
        <v>-52250470.831805423</v>
      </c>
      <c r="V71" s="285">
        <v>-51605403.290672019</v>
      </c>
      <c r="W71" s="285">
        <v>-50960335.749538623</v>
      </c>
      <c r="X71" s="285">
        <v>-50315268.208405226</v>
      </c>
      <c r="Y71" s="285">
        <v>-49670200.667271823</v>
      </c>
      <c r="Z71" s="285">
        <v>-49025133.126138426</v>
      </c>
      <c r="AA71" s="285">
        <v>-48380065.58500503</v>
      </c>
      <c r="AB71" s="285">
        <v>-47734998.043871626</v>
      </c>
      <c r="AC71" s="285">
        <v>-47089930.50273823</v>
      </c>
      <c r="AD71" s="285">
        <v>-46444862.961604834</v>
      </c>
      <c r="AE71" s="285">
        <v>-45799795.42047143</v>
      </c>
      <c r="AF71" s="285">
        <v>-45154727.879338033</v>
      </c>
      <c r="AG71" s="285">
        <v>-44509660.338204637</v>
      </c>
      <c r="AH71" s="285">
        <v>-43864592.797071233</v>
      </c>
      <c r="AI71" s="285">
        <v>-43219525.255937837</v>
      </c>
      <c r="AJ71" s="285">
        <v>-42574457.714804441</v>
      </c>
      <c r="AK71" s="285">
        <v>-41929390.173671037</v>
      </c>
      <c r="AL71" s="285">
        <v>-41284322.632537641</v>
      </c>
      <c r="AM71" s="285">
        <v>-40639255.091404237</v>
      </c>
      <c r="AN71" s="285">
        <v>-39994187.550270833</v>
      </c>
      <c r="AO71" s="285">
        <v>-39349120.009137437</v>
      </c>
      <c r="AP71" s="285">
        <v>-38704052.46800404</v>
      </c>
      <c r="AQ71" s="285">
        <v>-38058984.926870637</v>
      </c>
      <c r="AR71" s="285">
        <v>-37413917.38573724</v>
      </c>
      <c r="AS71" s="285">
        <v>-36768849.844603844</v>
      </c>
      <c r="AT71" s="285">
        <v>-36123782.30347044</v>
      </c>
      <c r="AU71" s="285">
        <v>-35478714.762337044</v>
      </c>
      <c r="AV71" s="285">
        <v>-34833647.221203648</v>
      </c>
      <c r="AW71" s="285">
        <v>-34188579.680070244</v>
      </c>
      <c r="AX71" s="285">
        <v>-33543512.138936847</v>
      </c>
      <c r="AY71" s="285">
        <v>-32898444.597803447</v>
      </c>
      <c r="AZ71" s="285">
        <v>-32253377.056670047</v>
      </c>
      <c r="BA71" s="285">
        <v>-32253377.056670047</v>
      </c>
      <c r="BB71" s="285">
        <v>-32253377.056670047</v>
      </c>
      <c r="BC71" s="285">
        <v>-32253377.056670047</v>
      </c>
      <c r="BD71" s="285">
        <v>-32253377.056670047</v>
      </c>
      <c r="BE71" s="285">
        <v>-32253377.056670047</v>
      </c>
      <c r="BF71" s="285">
        <v>-32253377.056670047</v>
      </c>
      <c r="BG71" s="285">
        <v>-32253377.056670047</v>
      </c>
    </row>
    <row r="72" spans="1:59" s="274" customFormat="1" ht="14.25" x14ac:dyDescent="0.25">
      <c r="A72" s="296" t="s">
        <v>481</v>
      </c>
      <c r="B72" s="283">
        <f t="shared" ref="B72" si="9">B64+B65</f>
        <v>0</v>
      </c>
      <c r="C72" s="283">
        <v>129004848.17791568</v>
      </c>
      <c r="D72" s="283">
        <v>135444640.12464729</v>
      </c>
      <c r="E72" s="283">
        <v>142058622.83956832</v>
      </c>
      <c r="F72" s="283">
        <v>148852037.0333907</v>
      </c>
      <c r="G72" s="283">
        <v>155830278.99039665</v>
      </c>
      <c r="H72" s="283">
        <v>162998908.67969379</v>
      </c>
      <c r="I72" s="283">
        <v>171111242.11644804</v>
      </c>
      <c r="J72" s="283">
        <v>178707906.33821249</v>
      </c>
      <c r="K72" s="283">
        <v>186513859.27007824</v>
      </c>
      <c r="L72" s="283">
        <v>194535408.34827605</v>
      </c>
      <c r="M72" s="283">
        <v>202779053.66423291</v>
      </c>
      <c r="N72" s="283">
        <v>211251489.17549276</v>
      </c>
      <c r="O72" s="283">
        <v>221545907.56041586</v>
      </c>
      <c r="P72" s="283">
        <v>230560275.44337207</v>
      </c>
      <c r="Q72" s="283">
        <v>239827294.2482889</v>
      </c>
      <c r="R72" s="283">
        <v>249354606.41932702</v>
      </c>
      <c r="S72" s="283">
        <v>259150086.07665882</v>
      </c>
      <c r="T72" s="283">
        <v>269221846.56777108</v>
      </c>
      <c r="U72" s="283">
        <v>282946103.41188234</v>
      </c>
      <c r="V72" s="283">
        <v>293730470.54686803</v>
      </c>
      <c r="W72" s="283">
        <v>304822352.12297243</v>
      </c>
      <c r="X72" s="283">
        <v>316231107.74199152</v>
      </c>
      <c r="Y72" s="283">
        <v>327966382.86598313</v>
      </c>
      <c r="Z72" s="283">
        <v>340038116.82020468</v>
      </c>
      <c r="AA72" s="283">
        <v>352456552.87275684</v>
      </c>
      <c r="AB72" s="283">
        <v>365232249.37102532</v>
      </c>
      <c r="AC72" s="283">
        <v>378376085.80871481</v>
      </c>
      <c r="AD72" s="283">
        <v>391899275.05893928</v>
      </c>
      <c r="AE72" s="283">
        <v>405813373.60473269</v>
      </c>
      <c r="AF72" s="283">
        <v>420130291.81112337</v>
      </c>
      <c r="AG72" s="283">
        <v>434862304.24043244</v>
      </c>
      <c r="AH72" s="283">
        <v>450022060.01252735</v>
      </c>
      <c r="AI72" s="283">
        <v>465622598.31818539</v>
      </c>
      <c r="AJ72" s="283">
        <v>481677354.78963494</v>
      </c>
      <c r="AK72" s="283">
        <v>498200179.15565288</v>
      </c>
      <c r="AL72" s="283">
        <v>515205344.77907747</v>
      </c>
      <c r="AM72" s="283">
        <v>532707561.31283134</v>
      </c>
      <c r="AN72" s="283">
        <v>550721990.47663951</v>
      </c>
      <c r="AO72" s="283">
        <v>569264258.82909</v>
      </c>
      <c r="AP72" s="283">
        <v>588350472.64376009</v>
      </c>
      <c r="AQ72" s="283">
        <v>607997229.78551245</v>
      </c>
      <c r="AR72" s="283">
        <v>628221639.82350564</v>
      </c>
      <c r="AS72" s="283">
        <v>649041337.06450987</v>
      </c>
      <c r="AT72" s="283">
        <v>670474495.7007395</v>
      </c>
      <c r="AU72" s="283">
        <v>692539848.09634924</v>
      </c>
      <c r="AV72" s="283">
        <v>715256702.13050985</v>
      </c>
      <c r="AW72" s="283">
        <v>738644959.64270997</v>
      </c>
      <c r="AX72" s="283">
        <v>762725131.89844644</v>
      </c>
      <c r="AY72" s="283">
        <v>787518361.27010703</v>
      </c>
      <c r="AZ72" s="283">
        <v>813046438.9238373</v>
      </c>
      <c r="BA72" s="283" t="s">
        <v>474</v>
      </c>
      <c r="BB72" s="283" t="s">
        <v>474</v>
      </c>
      <c r="BC72" s="283" t="s">
        <v>474</v>
      </c>
      <c r="BD72" s="283" t="s">
        <v>474</v>
      </c>
      <c r="BE72" s="283" t="s">
        <v>474</v>
      </c>
      <c r="BF72" s="283" t="s">
        <v>474</v>
      </c>
      <c r="BG72" s="283" t="s">
        <v>474</v>
      </c>
    </row>
    <row r="73" spans="1:59" x14ac:dyDescent="0.25">
      <c r="A73" s="286" t="s">
        <v>265</v>
      </c>
      <c r="B73" s="285">
        <v>0</v>
      </c>
      <c r="C73" s="285">
        <v>-58642503.739400022</v>
      </c>
      <c r="D73" s="285">
        <v>-58642503.739400022</v>
      </c>
      <c r="E73" s="285">
        <v>-58642503.739400022</v>
      </c>
      <c r="F73" s="285">
        <v>-58642503.739400022</v>
      </c>
      <c r="G73" s="285">
        <v>-58642503.739400022</v>
      </c>
      <c r="H73" s="285">
        <v>-58642503.739400022</v>
      </c>
      <c r="I73" s="285">
        <v>-58642503.739400022</v>
      </c>
      <c r="J73" s="285">
        <v>-58642503.739400022</v>
      </c>
      <c r="K73" s="285">
        <v>-58642503.739400022</v>
      </c>
      <c r="L73" s="285">
        <v>-58642503.739400022</v>
      </c>
      <c r="M73" s="285">
        <v>-58642503.739400022</v>
      </c>
      <c r="N73" s="285">
        <v>-58642503.739400022</v>
      </c>
      <c r="O73" s="285">
        <v>-58642503.739400022</v>
      </c>
      <c r="P73" s="285">
        <v>-58642503.739400022</v>
      </c>
      <c r="Q73" s="285">
        <v>-58642503.739400022</v>
      </c>
      <c r="R73" s="285">
        <v>-58642503.739400022</v>
      </c>
      <c r="S73" s="285">
        <v>-58642503.739400022</v>
      </c>
      <c r="T73" s="285">
        <v>-58642503.739400022</v>
      </c>
      <c r="U73" s="285">
        <v>-58642503.739400022</v>
      </c>
      <c r="V73" s="285">
        <v>-58642503.739400022</v>
      </c>
      <c r="W73" s="285">
        <v>-58642503.739400022</v>
      </c>
      <c r="X73" s="285">
        <v>-58642503.739400022</v>
      </c>
      <c r="Y73" s="285">
        <v>-58642503.739400022</v>
      </c>
      <c r="Z73" s="285">
        <v>-58642503.739400022</v>
      </c>
      <c r="AA73" s="285">
        <v>-58642503.739400022</v>
      </c>
      <c r="AB73" s="285">
        <v>-58642503.739400022</v>
      </c>
      <c r="AC73" s="285">
        <v>-58642503.739400022</v>
      </c>
      <c r="AD73" s="285">
        <v>-58642503.739400022</v>
      </c>
      <c r="AE73" s="285">
        <v>-58642503.739400022</v>
      </c>
      <c r="AF73" s="285">
        <v>-58642503.739400022</v>
      </c>
      <c r="AG73" s="285">
        <v>-58642503.739400022</v>
      </c>
      <c r="AH73" s="285">
        <v>-58642503.739400022</v>
      </c>
      <c r="AI73" s="285">
        <v>-58642503.739400022</v>
      </c>
      <c r="AJ73" s="285">
        <v>-58642503.739400022</v>
      </c>
      <c r="AK73" s="285">
        <v>-58642503.739400022</v>
      </c>
      <c r="AL73" s="285">
        <v>-58642503.739400022</v>
      </c>
      <c r="AM73" s="285">
        <v>-58642503.739400022</v>
      </c>
      <c r="AN73" s="285">
        <v>-58642503.739400022</v>
      </c>
      <c r="AO73" s="285">
        <v>-58642503.739400022</v>
      </c>
      <c r="AP73" s="285">
        <v>-58642503.739400022</v>
      </c>
      <c r="AQ73" s="285">
        <v>-58642503.739400022</v>
      </c>
      <c r="AR73" s="285">
        <v>-58642503.739400022</v>
      </c>
      <c r="AS73" s="285">
        <v>-58642503.739400022</v>
      </c>
      <c r="AT73" s="285">
        <v>-58642503.739400022</v>
      </c>
      <c r="AU73" s="285">
        <v>-58642503.739400022</v>
      </c>
      <c r="AV73" s="285">
        <v>-58642503.739400022</v>
      </c>
      <c r="AW73" s="285">
        <v>-58642503.739400022</v>
      </c>
      <c r="AX73" s="285">
        <v>-58642503.739400022</v>
      </c>
      <c r="AY73" s="285">
        <v>-58642503.739400022</v>
      </c>
      <c r="AZ73" s="285">
        <v>-58642503.739400022</v>
      </c>
      <c r="BA73" s="285" t="s">
        <v>511</v>
      </c>
      <c r="BB73" s="285" t="s">
        <v>511</v>
      </c>
      <c r="BC73" s="285" t="s">
        <v>511</v>
      </c>
      <c r="BD73" s="285" t="s">
        <v>511</v>
      </c>
      <c r="BE73" s="285" t="s">
        <v>511</v>
      </c>
      <c r="BF73" s="285" t="s">
        <v>511</v>
      </c>
      <c r="BG73" s="285" t="s">
        <v>511</v>
      </c>
    </row>
    <row r="74" spans="1:59" s="274" customFormat="1" ht="14.25" x14ac:dyDescent="0.25">
      <c r="A74" s="296" t="s">
        <v>482</v>
      </c>
      <c r="B74" s="283">
        <f t="shared" ref="B74" si="10">B72+B73</f>
        <v>0</v>
      </c>
      <c r="C74" s="283">
        <v>70362344.438515663</v>
      </c>
      <c r="D74" s="283">
        <v>76802136.38524726</v>
      </c>
      <c r="E74" s="283">
        <v>83416119.100168288</v>
      </c>
      <c r="F74" s="283">
        <v>90209533.293990672</v>
      </c>
      <c r="G74" s="283">
        <v>97187775.250996619</v>
      </c>
      <c r="H74" s="283">
        <v>104356404.94029376</v>
      </c>
      <c r="I74" s="283">
        <v>112468738.37704802</v>
      </c>
      <c r="J74" s="283">
        <v>120065402.59881246</v>
      </c>
      <c r="K74" s="283">
        <v>127871355.53067821</v>
      </c>
      <c r="L74" s="283">
        <v>135892904.60887602</v>
      </c>
      <c r="M74" s="283">
        <v>144136549.92483288</v>
      </c>
      <c r="N74" s="283">
        <v>152608985.43609273</v>
      </c>
      <c r="O74" s="283">
        <v>162903403.82101583</v>
      </c>
      <c r="P74" s="283">
        <v>171917771.70397204</v>
      </c>
      <c r="Q74" s="283">
        <v>181184790.50888887</v>
      </c>
      <c r="R74" s="283">
        <v>190712102.67992699</v>
      </c>
      <c r="S74" s="283">
        <v>200507582.33725879</v>
      </c>
      <c r="T74" s="283">
        <v>210579342.82837105</v>
      </c>
      <c r="U74" s="283">
        <v>224303599.67248231</v>
      </c>
      <c r="V74" s="283">
        <v>235087966.807468</v>
      </c>
      <c r="W74" s="283">
        <v>246179848.3835724</v>
      </c>
      <c r="X74" s="283">
        <v>257588604.00259149</v>
      </c>
      <c r="Y74" s="283">
        <v>269323879.1265831</v>
      </c>
      <c r="Z74" s="283">
        <v>281395613.08080465</v>
      </c>
      <c r="AA74" s="283">
        <v>293814049.13335681</v>
      </c>
      <c r="AB74" s="283">
        <v>306589745.63162529</v>
      </c>
      <c r="AC74" s="283">
        <v>319733582.06931478</v>
      </c>
      <c r="AD74" s="283">
        <v>333256771.31953925</v>
      </c>
      <c r="AE74" s="283">
        <v>347170869.86533266</v>
      </c>
      <c r="AF74" s="283">
        <v>361487788.07172334</v>
      </c>
      <c r="AG74" s="283">
        <v>376219800.50103241</v>
      </c>
      <c r="AH74" s="283">
        <v>391379556.27312732</v>
      </c>
      <c r="AI74" s="283">
        <v>406980094.57878536</v>
      </c>
      <c r="AJ74" s="283">
        <v>423034851.05023491</v>
      </c>
      <c r="AK74" s="283">
        <v>439557675.41625285</v>
      </c>
      <c r="AL74" s="283">
        <v>456562841.03967744</v>
      </c>
      <c r="AM74" s="283">
        <v>474065057.57343131</v>
      </c>
      <c r="AN74" s="283">
        <v>492079486.73723948</v>
      </c>
      <c r="AO74" s="283">
        <v>510621755.08968997</v>
      </c>
      <c r="AP74" s="283">
        <v>529707968.90436006</v>
      </c>
      <c r="AQ74" s="283">
        <v>549354726.04611242</v>
      </c>
      <c r="AR74" s="283">
        <v>569579136.08410561</v>
      </c>
      <c r="AS74" s="283">
        <v>590398833.32510984</v>
      </c>
      <c r="AT74" s="283">
        <v>611831991.96133947</v>
      </c>
      <c r="AU74" s="283">
        <v>633897344.35694921</v>
      </c>
      <c r="AV74" s="283">
        <v>656614198.39110982</v>
      </c>
      <c r="AW74" s="283">
        <v>680002455.90330994</v>
      </c>
      <c r="AX74" s="283">
        <v>704082628.15904641</v>
      </c>
      <c r="AY74" s="283">
        <v>728875857.530707</v>
      </c>
      <c r="AZ74" s="283">
        <v>754403935.18443727</v>
      </c>
      <c r="BA74" s="283" t="s">
        <v>474</v>
      </c>
      <c r="BB74" s="283" t="s">
        <v>474</v>
      </c>
      <c r="BC74" s="283" t="s">
        <v>474</v>
      </c>
      <c r="BD74" s="283" t="s">
        <v>474</v>
      </c>
      <c r="BE74" s="283" t="s">
        <v>474</v>
      </c>
      <c r="BF74" s="283" t="s">
        <v>474</v>
      </c>
      <c r="BG74" s="283" t="s">
        <v>474</v>
      </c>
    </row>
    <row r="75" spans="1:59" x14ac:dyDescent="0.25">
      <c r="A75" s="286" t="s">
        <v>264</v>
      </c>
      <c r="B75" s="285">
        <f t="shared" ref="B75:BG75" si="11">-B61</f>
        <v>0</v>
      </c>
      <c r="C75" s="285">
        <f t="shared" si="11"/>
        <v>0</v>
      </c>
      <c r="D75" s="285">
        <f t="shared" si="11"/>
        <v>0</v>
      </c>
      <c r="E75" s="285">
        <f t="shared" si="11"/>
        <v>0</v>
      </c>
      <c r="F75" s="285">
        <f t="shared" si="11"/>
        <v>0</v>
      </c>
      <c r="G75" s="285">
        <f t="shared" si="11"/>
        <v>0</v>
      </c>
      <c r="H75" s="285">
        <f t="shared" si="11"/>
        <v>0</v>
      </c>
      <c r="I75" s="285">
        <f t="shared" si="11"/>
        <v>0</v>
      </c>
      <c r="J75" s="285">
        <f t="shared" si="11"/>
        <v>0</v>
      </c>
      <c r="K75" s="285">
        <f t="shared" si="11"/>
        <v>0</v>
      </c>
      <c r="L75" s="285">
        <f t="shared" si="11"/>
        <v>0</v>
      </c>
      <c r="M75" s="285">
        <f t="shared" si="11"/>
        <v>0</v>
      </c>
      <c r="N75" s="285">
        <f t="shared" si="11"/>
        <v>0</v>
      </c>
      <c r="O75" s="285">
        <f t="shared" si="11"/>
        <v>0</v>
      </c>
      <c r="P75" s="285">
        <f t="shared" si="11"/>
        <v>0</v>
      </c>
      <c r="Q75" s="285">
        <f t="shared" si="11"/>
        <v>0</v>
      </c>
      <c r="R75" s="285">
        <f t="shared" si="11"/>
        <v>0</v>
      </c>
      <c r="S75" s="285">
        <f t="shared" si="11"/>
        <v>0</v>
      </c>
      <c r="T75" s="285">
        <f t="shared" si="11"/>
        <v>0</v>
      </c>
      <c r="U75" s="285">
        <f t="shared" si="11"/>
        <v>0</v>
      </c>
      <c r="V75" s="285">
        <f t="shared" si="11"/>
        <v>0</v>
      </c>
      <c r="W75" s="285">
        <f t="shared" si="11"/>
        <v>0</v>
      </c>
      <c r="X75" s="285">
        <f t="shared" si="11"/>
        <v>0</v>
      </c>
      <c r="Y75" s="285">
        <f t="shared" si="11"/>
        <v>0</v>
      </c>
      <c r="Z75" s="285">
        <f t="shared" si="11"/>
        <v>0</v>
      </c>
      <c r="AA75" s="285">
        <f t="shared" si="11"/>
        <v>0</v>
      </c>
      <c r="AB75" s="285">
        <f t="shared" si="11"/>
        <v>0</v>
      </c>
      <c r="AC75" s="285">
        <f t="shared" si="11"/>
        <v>0</v>
      </c>
      <c r="AD75" s="285">
        <f t="shared" si="11"/>
        <v>0</v>
      </c>
      <c r="AE75" s="285">
        <f t="shared" si="11"/>
        <v>0</v>
      </c>
      <c r="AF75" s="285">
        <f t="shared" si="11"/>
        <v>0</v>
      </c>
      <c r="AG75" s="285">
        <f t="shared" si="11"/>
        <v>0</v>
      </c>
      <c r="AH75" s="285">
        <f t="shared" si="11"/>
        <v>0</v>
      </c>
      <c r="AI75" s="285">
        <f t="shared" si="11"/>
        <v>0</v>
      </c>
      <c r="AJ75" s="285">
        <f t="shared" si="11"/>
        <v>0</v>
      </c>
      <c r="AK75" s="285">
        <f t="shared" si="11"/>
        <v>0</v>
      </c>
      <c r="AL75" s="285">
        <f t="shared" si="11"/>
        <v>0</v>
      </c>
      <c r="AM75" s="285">
        <f t="shared" si="11"/>
        <v>0</v>
      </c>
      <c r="AN75" s="285">
        <f t="shared" si="11"/>
        <v>0</v>
      </c>
      <c r="AO75" s="285">
        <f t="shared" si="11"/>
        <v>0</v>
      </c>
      <c r="AP75" s="285">
        <f t="shared" si="11"/>
        <v>0</v>
      </c>
      <c r="AQ75" s="285">
        <f t="shared" si="11"/>
        <v>0</v>
      </c>
      <c r="AR75" s="285">
        <f t="shared" si="11"/>
        <v>0</v>
      </c>
      <c r="AS75" s="285">
        <f t="shared" si="11"/>
        <v>0</v>
      </c>
      <c r="AT75" s="285">
        <f t="shared" si="11"/>
        <v>0</v>
      </c>
      <c r="AU75" s="285">
        <f t="shared" si="11"/>
        <v>0</v>
      </c>
      <c r="AV75" s="285">
        <f t="shared" si="11"/>
        <v>0</v>
      </c>
      <c r="AW75" s="285">
        <f t="shared" si="11"/>
        <v>0</v>
      </c>
      <c r="AX75" s="285">
        <f t="shared" si="11"/>
        <v>0</v>
      </c>
      <c r="AY75" s="285">
        <f t="shared" si="11"/>
        <v>0</v>
      </c>
      <c r="AZ75" s="285">
        <f t="shared" si="11"/>
        <v>0</v>
      </c>
      <c r="BA75" s="285">
        <f t="shared" si="11"/>
        <v>0</v>
      </c>
      <c r="BB75" s="285">
        <f t="shared" si="11"/>
        <v>0</v>
      </c>
      <c r="BC75" s="285">
        <f t="shared" si="11"/>
        <v>0</v>
      </c>
      <c r="BD75" s="285">
        <f t="shared" si="11"/>
        <v>0</v>
      </c>
      <c r="BE75" s="285">
        <f t="shared" si="11"/>
        <v>0</v>
      </c>
      <c r="BF75" s="285">
        <f t="shared" si="11"/>
        <v>0</v>
      </c>
      <c r="BG75" s="285">
        <f t="shared" si="11"/>
        <v>0</v>
      </c>
    </row>
    <row r="76" spans="1:59" s="274" customFormat="1" ht="14.25" x14ac:dyDescent="0.25">
      <c r="A76" s="296" t="s">
        <v>268</v>
      </c>
      <c r="B76" s="283">
        <v>0</v>
      </c>
      <c r="C76" s="283">
        <v>70362344.438515663</v>
      </c>
      <c r="D76" s="283">
        <v>76802136.38524726</v>
      </c>
      <c r="E76" s="283">
        <v>83416119.100168288</v>
      </c>
      <c r="F76" s="283">
        <v>90209533.293990672</v>
      </c>
      <c r="G76" s="283">
        <v>97187775.250996619</v>
      </c>
      <c r="H76" s="283">
        <v>104356404.94029376</v>
      </c>
      <c r="I76" s="283">
        <v>112468738.37704802</v>
      </c>
      <c r="J76" s="283">
        <v>120065402.59881246</v>
      </c>
      <c r="K76" s="283">
        <v>127871355.53067821</v>
      </c>
      <c r="L76" s="283">
        <v>135892904.60887602</v>
      </c>
      <c r="M76" s="283">
        <v>144136549.92483288</v>
      </c>
      <c r="N76" s="283">
        <v>152608985.43609273</v>
      </c>
      <c r="O76" s="283">
        <v>162903403.82101583</v>
      </c>
      <c r="P76" s="283">
        <v>171917771.70397204</v>
      </c>
      <c r="Q76" s="283">
        <v>181184790.50888887</v>
      </c>
      <c r="R76" s="283">
        <v>190712102.67992699</v>
      </c>
      <c r="S76" s="283">
        <v>200507582.33725879</v>
      </c>
      <c r="T76" s="283">
        <v>210579342.82837105</v>
      </c>
      <c r="U76" s="283">
        <v>224303599.67248231</v>
      </c>
      <c r="V76" s="283">
        <v>235087966.807468</v>
      </c>
      <c r="W76" s="283">
        <v>246179848.3835724</v>
      </c>
      <c r="X76" s="283">
        <v>257588604.00259149</v>
      </c>
      <c r="Y76" s="283">
        <v>269323879.1265831</v>
      </c>
      <c r="Z76" s="283">
        <v>281395613.08080465</v>
      </c>
      <c r="AA76" s="283">
        <v>293814049.13335681</v>
      </c>
      <c r="AB76" s="283">
        <v>306589745.63162529</v>
      </c>
      <c r="AC76" s="283">
        <v>319733582.06931478</v>
      </c>
      <c r="AD76" s="283">
        <v>333256771.31953925</v>
      </c>
      <c r="AE76" s="283">
        <v>347170869.86533266</v>
      </c>
      <c r="AF76" s="283">
        <v>361487788.07172334</v>
      </c>
      <c r="AG76" s="283">
        <v>376219800.50103241</v>
      </c>
      <c r="AH76" s="283">
        <v>391379556.27312732</v>
      </c>
      <c r="AI76" s="283">
        <v>406980094.57878536</v>
      </c>
      <c r="AJ76" s="283">
        <v>423034851.05023491</v>
      </c>
      <c r="AK76" s="283">
        <v>439557675.41625285</v>
      </c>
      <c r="AL76" s="283">
        <v>456562841.03967744</v>
      </c>
      <c r="AM76" s="283">
        <v>474065057.57343131</v>
      </c>
      <c r="AN76" s="283">
        <v>492079486.73723948</v>
      </c>
      <c r="AO76" s="283">
        <v>510621755.08968997</v>
      </c>
      <c r="AP76" s="283">
        <v>529707968.90436006</v>
      </c>
      <c r="AQ76" s="283">
        <v>549354726.04611242</v>
      </c>
      <c r="AR76" s="283">
        <v>569579136.08410561</v>
      </c>
      <c r="AS76" s="283">
        <v>590398833.32510984</v>
      </c>
      <c r="AT76" s="283">
        <v>611831991.96133947</v>
      </c>
      <c r="AU76" s="283">
        <v>633897344.35694921</v>
      </c>
      <c r="AV76" s="283">
        <v>656614198.39110982</v>
      </c>
      <c r="AW76" s="283">
        <v>680002455.90330994</v>
      </c>
      <c r="AX76" s="283">
        <v>704082628.15904641</v>
      </c>
      <c r="AY76" s="283">
        <v>728875857.530707</v>
      </c>
      <c r="AZ76" s="283">
        <v>754403935.18443727</v>
      </c>
      <c r="BA76" s="283" t="e">
        <v>#VALUE!</v>
      </c>
      <c r="BB76" s="283" t="e">
        <v>#VALUE!</v>
      </c>
      <c r="BC76" s="283" t="e">
        <v>#VALUE!</v>
      </c>
      <c r="BD76" s="283" t="e">
        <v>#VALUE!</v>
      </c>
      <c r="BE76" s="283" t="e">
        <v>#VALUE!</v>
      </c>
      <c r="BF76" s="283" t="e">
        <v>#VALUE!</v>
      </c>
      <c r="BG76" s="283" t="e">
        <v>#VALUE!</v>
      </c>
    </row>
    <row r="77" spans="1:59" x14ac:dyDescent="0.25">
      <c r="A77" s="286" t="s">
        <v>263</v>
      </c>
      <c r="B77" s="285">
        <v>0</v>
      </c>
      <c r="C77" s="285">
        <v>-14072468.887703134</v>
      </c>
      <c r="D77" s="285">
        <v>-15360427.277049452</v>
      </c>
      <c r="E77" s="285">
        <v>-16683223.820033658</v>
      </c>
      <c r="F77" s="285">
        <v>-18041906.658798136</v>
      </c>
      <c r="G77" s="285">
        <v>-19437555.050199326</v>
      </c>
      <c r="H77" s="285">
        <v>-20871280.988058753</v>
      </c>
      <c r="I77" s="285">
        <v>-22493747.675409604</v>
      </c>
      <c r="J77" s="285">
        <v>-24013080.519762494</v>
      </c>
      <c r="K77" s="285">
        <v>-25574271.106135644</v>
      </c>
      <c r="L77" s="285">
        <v>-27178580.921775207</v>
      </c>
      <c r="M77" s="285">
        <v>-28827309.984966576</v>
      </c>
      <c r="N77" s="285">
        <v>-30521797.087218549</v>
      </c>
      <c r="O77" s="285">
        <v>-32580680.764203168</v>
      </c>
      <c r="P77" s="285">
        <v>-34383554.340794407</v>
      </c>
      <c r="Q77" s="285">
        <v>-36236958.101777777</v>
      </c>
      <c r="R77" s="285">
        <v>-38142420.535985403</v>
      </c>
      <c r="S77" s="285">
        <v>-40101516.467451759</v>
      </c>
      <c r="T77" s="285">
        <v>-42115868.565674216</v>
      </c>
      <c r="U77" s="285">
        <v>-44860719.934496462</v>
      </c>
      <c r="V77" s="285">
        <v>-47017593.361493602</v>
      </c>
      <c r="W77" s="285">
        <v>-49235969.67671448</v>
      </c>
      <c r="X77" s="285">
        <v>-51517720.800518304</v>
      </c>
      <c r="Y77" s="285">
        <v>-53864775.825316623</v>
      </c>
      <c r="Z77" s="285">
        <v>-56279122.616160929</v>
      </c>
      <c r="AA77" s="285">
        <v>-58762809.826671362</v>
      </c>
      <c r="AB77" s="285">
        <v>-61317949.126325063</v>
      </c>
      <c r="AC77" s="285">
        <v>-63946716.413862959</v>
      </c>
      <c r="AD77" s="285">
        <v>-66651354.26390785</v>
      </c>
      <c r="AE77" s="285">
        <v>-69434173.973066539</v>
      </c>
      <c r="AF77" s="285">
        <v>-72297557.614344671</v>
      </c>
      <c r="AG77" s="285">
        <v>-75243960.100206479</v>
      </c>
      <c r="AH77" s="285">
        <v>-78275911.254625469</v>
      </c>
      <c r="AI77" s="285">
        <v>-81396018.915757075</v>
      </c>
      <c r="AJ77" s="285">
        <v>-84606970.210046992</v>
      </c>
      <c r="AK77" s="285">
        <v>-87911535.083250582</v>
      </c>
      <c r="AL77" s="285">
        <v>-91312568.207935497</v>
      </c>
      <c r="AM77" s="285">
        <v>-94813011.514686272</v>
      </c>
      <c r="AN77" s="285">
        <v>-98415897.347447902</v>
      </c>
      <c r="AO77" s="285">
        <v>-102124351.017938</v>
      </c>
      <c r="AP77" s="285">
        <v>-105941593.78087202</v>
      </c>
      <c r="AQ77" s="285">
        <v>-109870945.2092225</v>
      </c>
      <c r="AR77" s="285">
        <v>-113915827.21682113</v>
      </c>
      <c r="AS77" s="285">
        <v>-118079766.66502197</v>
      </c>
      <c r="AT77" s="285">
        <v>-122366398.3922679</v>
      </c>
      <c r="AU77" s="285">
        <v>-126779468.87138985</v>
      </c>
      <c r="AV77" s="285">
        <v>-131322839.67822197</v>
      </c>
      <c r="AW77" s="285">
        <v>-136000491.18066201</v>
      </c>
      <c r="AX77" s="285">
        <v>-140816525.63180929</v>
      </c>
      <c r="AY77" s="285">
        <v>-145775171.50614139</v>
      </c>
      <c r="AZ77" s="285">
        <v>-150880787.03688747</v>
      </c>
      <c r="BA77" s="285" t="e">
        <v>#VALUE!</v>
      </c>
      <c r="BB77" s="285" t="e">
        <v>#VALUE!</v>
      </c>
      <c r="BC77" s="285" t="e">
        <v>#VALUE!</v>
      </c>
      <c r="BD77" s="285" t="e">
        <v>#VALUE!</v>
      </c>
      <c r="BE77" s="285" t="e">
        <v>#VALUE!</v>
      </c>
      <c r="BF77" s="285" t="e">
        <v>#REF!</v>
      </c>
      <c r="BG77" s="285" t="e">
        <v>#REF!</v>
      </c>
    </row>
    <row r="78" spans="1:59" ht="16.5" thickBot="1" x14ac:dyDescent="0.3">
      <c r="A78" s="295" t="s">
        <v>267</v>
      </c>
      <c r="B78" s="294">
        <f t="shared" ref="B78" si="12">B76+B77</f>
        <v>0</v>
      </c>
      <c r="C78" s="294">
        <v>56289875.550812528</v>
      </c>
      <c r="D78" s="294">
        <v>61441709.108197808</v>
      </c>
      <c r="E78" s="294">
        <v>66732895.280134633</v>
      </c>
      <c r="F78" s="294">
        <v>72167626.635192543</v>
      </c>
      <c r="G78" s="294">
        <v>77750220.20079729</v>
      </c>
      <c r="H78" s="294">
        <v>83485123.952235013</v>
      </c>
      <c r="I78" s="294">
        <v>89974990.701638415</v>
      </c>
      <c r="J78" s="294">
        <v>96052322.079049975</v>
      </c>
      <c r="K78" s="294">
        <v>102297084.42454258</v>
      </c>
      <c r="L78" s="294">
        <v>108714323.68710081</v>
      </c>
      <c r="M78" s="294">
        <v>115309239.9398663</v>
      </c>
      <c r="N78" s="294">
        <v>122087188.34887418</v>
      </c>
      <c r="O78" s="294">
        <v>130322723.05681267</v>
      </c>
      <c r="P78" s="294">
        <v>137534217.36317763</v>
      </c>
      <c r="Q78" s="294">
        <v>144947832.40711111</v>
      </c>
      <c r="R78" s="294">
        <v>152569682.14394158</v>
      </c>
      <c r="S78" s="294">
        <v>160406065.86980703</v>
      </c>
      <c r="T78" s="294">
        <v>168463474.26269683</v>
      </c>
      <c r="U78" s="294">
        <v>179442879.73798585</v>
      </c>
      <c r="V78" s="294">
        <v>188070373.44597441</v>
      </c>
      <c r="W78" s="294">
        <v>196943878.70685792</v>
      </c>
      <c r="X78" s="294">
        <v>206070883.20207319</v>
      </c>
      <c r="Y78" s="294">
        <v>215459103.30126649</v>
      </c>
      <c r="Z78" s="294">
        <v>225116490.46464372</v>
      </c>
      <c r="AA78" s="294">
        <v>235051239.30668545</v>
      </c>
      <c r="AB78" s="294">
        <v>245271796.50530022</v>
      </c>
      <c r="AC78" s="294">
        <v>255786865.65545183</v>
      </c>
      <c r="AD78" s="294">
        <v>266605417.0556314</v>
      </c>
      <c r="AE78" s="294">
        <v>277736695.89226615</v>
      </c>
      <c r="AF78" s="294">
        <v>289190230.45737869</v>
      </c>
      <c r="AG78" s="294">
        <v>300975840.40082592</v>
      </c>
      <c r="AH78" s="294">
        <v>313103645.01850188</v>
      </c>
      <c r="AI78" s="294">
        <v>325584075.6630283</v>
      </c>
      <c r="AJ78" s="294">
        <v>338427880.84018791</v>
      </c>
      <c r="AK78" s="294">
        <v>351646140.33300227</v>
      </c>
      <c r="AL78" s="294">
        <v>365250272.83174193</v>
      </c>
      <c r="AM78" s="294">
        <v>379252046.05874503</v>
      </c>
      <c r="AN78" s="294">
        <v>393663589.38979161</v>
      </c>
      <c r="AO78" s="294">
        <v>408497404.07175195</v>
      </c>
      <c r="AP78" s="294">
        <v>423766375.12348807</v>
      </c>
      <c r="AQ78" s="294">
        <v>439483780.83688992</v>
      </c>
      <c r="AR78" s="294">
        <v>455663308.86728448</v>
      </c>
      <c r="AS78" s="294">
        <v>472319066.66008788</v>
      </c>
      <c r="AT78" s="294">
        <v>489465593.56907159</v>
      </c>
      <c r="AU78" s="294">
        <v>507117875.48555934</v>
      </c>
      <c r="AV78" s="294">
        <v>525291358.71288788</v>
      </c>
      <c r="AW78" s="294">
        <v>544001964.72264791</v>
      </c>
      <c r="AX78" s="294">
        <v>563266102.52723718</v>
      </c>
      <c r="AY78" s="294">
        <v>583100686.02456558</v>
      </c>
      <c r="AZ78" s="294">
        <v>603523148.14754987</v>
      </c>
      <c r="BA78" s="294" t="s">
        <v>474</v>
      </c>
      <c r="BB78" s="294" t="s">
        <v>474</v>
      </c>
      <c r="BC78" s="294" t="s">
        <v>474</v>
      </c>
      <c r="BD78" s="294" t="s">
        <v>474</v>
      </c>
      <c r="BE78" s="294" t="s">
        <v>474</v>
      </c>
      <c r="BF78" s="294" t="s">
        <v>474</v>
      </c>
      <c r="BG78" s="294" t="s">
        <v>474</v>
      </c>
    </row>
    <row r="79" spans="1:59" s="291" customFormat="1" ht="16.5" thickBot="1" x14ac:dyDescent="0.3">
      <c r="A79" s="293"/>
      <c r="B79" s="292">
        <v>0</v>
      </c>
      <c r="C79" s="292">
        <v>1</v>
      </c>
      <c r="D79" s="292">
        <f>C79+1</f>
        <v>2</v>
      </c>
      <c r="E79" s="292">
        <f t="shared" ref="E79:BG79" si="13">D79+1</f>
        <v>3</v>
      </c>
      <c r="F79" s="292">
        <f t="shared" si="13"/>
        <v>4</v>
      </c>
      <c r="G79" s="292">
        <f t="shared" si="13"/>
        <v>5</v>
      </c>
      <c r="H79" s="292">
        <f t="shared" si="13"/>
        <v>6</v>
      </c>
      <c r="I79" s="292">
        <f t="shared" si="13"/>
        <v>7</v>
      </c>
      <c r="J79" s="292">
        <f t="shared" si="13"/>
        <v>8</v>
      </c>
      <c r="K79" s="292">
        <f t="shared" si="13"/>
        <v>9</v>
      </c>
      <c r="L79" s="292">
        <f t="shared" si="13"/>
        <v>10</v>
      </c>
      <c r="M79" s="292">
        <f t="shared" si="13"/>
        <v>11</v>
      </c>
      <c r="N79" s="292">
        <f t="shared" si="13"/>
        <v>12</v>
      </c>
      <c r="O79" s="292">
        <f t="shared" si="13"/>
        <v>13</v>
      </c>
      <c r="P79" s="292">
        <f t="shared" si="13"/>
        <v>14</v>
      </c>
      <c r="Q79" s="292">
        <f t="shared" si="13"/>
        <v>15</v>
      </c>
      <c r="R79" s="292">
        <f t="shared" si="13"/>
        <v>16</v>
      </c>
      <c r="S79" s="292">
        <f t="shared" si="13"/>
        <v>17</v>
      </c>
      <c r="T79" s="292">
        <f t="shared" si="13"/>
        <v>18</v>
      </c>
      <c r="U79" s="292">
        <f t="shared" si="13"/>
        <v>19</v>
      </c>
      <c r="V79" s="292">
        <f t="shared" si="13"/>
        <v>20</v>
      </c>
      <c r="W79" s="292">
        <f t="shared" si="13"/>
        <v>21</v>
      </c>
      <c r="X79" s="292">
        <f t="shared" si="13"/>
        <v>22</v>
      </c>
      <c r="Y79" s="292">
        <f t="shared" si="13"/>
        <v>23</v>
      </c>
      <c r="Z79" s="292">
        <f t="shared" si="13"/>
        <v>24</v>
      </c>
      <c r="AA79" s="292">
        <f t="shared" si="13"/>
        <v>25</v>
      </c>
      <c r="AB79" s="292">
        <f t="shared" si="13"/>
        <v>26</v>
      </c>
      <c r="AC79" s="292">
        <f t="shared" si="13"/>
        <v>27</v>
      </c>
      <c r="AD79" s="292">
        <f t="shared" si="13"/>
        <v>28</v>
      </c>
      <c r="AE79" s="292">
        <f t="shared" si="13"/>
        <v>29</v>
      </c>
      <c r="AF79" s="292">
        <f t="shared" si="13"/>
        <v>30</v>
      </c>
      <c r="AG79" s="292">
        <f t="shared" si="13"/>
        <v>31</v>
      </c>
      <c r="AH79" s="292">
        <f t="shared" si="13"/>
        <v>32</v>
      </c>
      <c r="AI79" s="292">
        <f t="shared" si="13"/>
        <v>33</v>
      </c>
      <c r="AJ79" s="292">
        <f t="shared" si="13"/>
        <v>34</v>
      </c>
      <c r="AK79" s="292">
        <f t="shared" si="13"/>
        <v>35</v>
      </c>
      <c r="AL79" s="292">
        <f t="shared" si="13"/>
        <v>36</v>
      </c>
      <c r="AM79" s="292">
        <f t="shared" si="13"/>
        <v>37</v>
      </c>
      <c r="AN79" s="292">
        <f t="shared" si="13"/>
        <v>38</v>
      </c>
      <c r="AO79" s="292">
        <f t="shared" si="13"/>
        <v>39</v>
      </c>
      <c r="AP79" s="292">
        <f t="shared" si="13"/>
        <v>40</v>
      </c>
      <c r="AQ79" s="292">
        <f t="shared" si="13"/>
        <v>41</v>
      </c>
      <c r="AR79" s="292">
        <f t="shared" si="13"/>
        <v>42</v>
      </c>
      <c r="AS79" s="292">
        <f t="shared" si="13"/>
        <v>43</v>
      </c>
      <c r="AT79" s="292">
        <f t="shared" si="13"/>
        <v>44</v>
      </c>
      <c r="AU79" s="292">
        <f t="shared" si="13"/>
        <v>45</v>
      </c>
      <c r="AV79" s="292">
        <f t="shared" si="13"/>
        <v>46</v>
      </c>
      <c r="AW79" s="292">
        <f t="shared" si="13"/>
        <v>47</v>
      </c>
      <c r="AX79" s="292">
        <f t="shared" si="13"/>
        <v>48</v>
      </c>
      <c r="AY79" s="292">
        <f t="shared" si="13"/>
        <v>49</v>
      </c>
      <c r="AZ79" s="292">
        <f t="shared" si="13"/>
        <v>50</v>
      </c>
      <c r="BA79" s="292">
        <f t="shared" si="13"/>
        <v>51</v>
      </c>
      <c r="BB79" s="292">
        <f t="shared" si="13"/>
        <v>52</v>
      </c>
      <c r="BC79" s="292">
        <f t="shared" si="13"/>
        <v>53</v>
      </c>
      <c r="BD79" s="292">
        <f t="shared" si="13"/>
        <v>54</v>
      </c>
      <c r="BE79" s="292">
        <f t="shared" si="13"/>
        <v>55</v>
      </c>
      <c r="BF79" s="292">
        <f t="shared" si="13"/>
        <v>56</v>
      </c>
      <c r="BG79" s="292">
        <f t="shared" si="13"/>
        <v>57</v>
      </c>
    </row>
    <row r="80" spans="1:59" x14ac:dyDescent="0.25">
      <c r="A80" s="290" t="s">
        <v>266</v>
      </c>
      <c r="B80" s="289">
        <f>B47</f>
        <v>2025</v>
      </c>
      <c r="C80" s="289">
        <f t="shared" ref="C80:BG80" si="14">C47</f>
        <v>2026</v>
      </c>
      <c r="D80" s="289">
        <f t="shared" si="14"/>
        <v>2027</v>
      </c>
      <c r="E80" s="289">
        <f t="shared" si="14"/>
        <v>2028</v>
      </c>
      <c r="F80" s="289">
        <f t="shared" si="14"/>
        <v>2029</v>
      </c>
      <c r="G80" s="289">
        <f t="shared" si="14"/>
        <v>2030</v>
      </c>
      <c r="H80" s="289">
        <f t="shared" si="14"/>
        <v>2031</v>
      </c>
      <c r="I80" s="289">
        <f t="shared" si="14"/>
        <v>2032</v>
      </c>
      <c r="J80" s="289">
        <f t="shared" si="14"/>
        <v>2033</v>
      </c>
      <c r="K80" s="289">
        <f t="shared" si="14"/>
        <v>2034</v>
      </c>
      <c r="L80" s="289">
        <f t="shared" si="14"/>
        <v>2035</v>
      </c>
      <c r="M80" s="289">
        <f t="shared" si="14"/>
        <v>2036</v>
      </c>
      <c r="N80" s="289">
        <f t="shared" si="14"/>
        <v>2037</v>
      </c>
      <c r="O80" s="289">
        <f t="shared" si="14"/>
        <v>2038</v>
      </c>
      <c r="P80" s="289">
        <f t="shared" si="14"/>
        <v>2039</v>
      </c>
      <c r="Q80" s="289">
        <f t="shared" si="14"/>
        <v>2040</v>
      </c>
      <c r="R80" s="289">
        <f t="shared" si="14"/>
        <v>2041</v>
      </c>
      <c r="S80" s="289">
        <f t="shared" si="14"/>
        <v>2042</v>
      </c>
      <c r="T80" s="289">
        <f t="shared" si="14"/>
        <v>2043</v>
      </c>
      <c r="U80" s="289">
        <f t="shared" si="14"/>
        <v>2044</v>
      </c>
      <c r="V80" s="289">
        <f t="shared" si="14"/>
        <v>2045</v>
      </c>
      <c r="W80" s="289">
        <f t="shared" si="14"/>
        <v>2046</v>
      </c>
      <c r="X80" s="289">
        <f t="shared" si="14"/>
        <v>2047</v>
      </c>
      <c r="Y80" s="289">
        <f t="shared" si="14"/>
        <v>2048</v>
      </c>
      <c r="Z80" s="289">
        <f t="shared" si="14"/>
        <v>2049</v>
      </c>
      <c r="AA80" s="289">
        <f t="shared" si="14"/>
        <v>2050</v>
      </c>
      <c r="AB80" s="289">
        <f t="shared" si="14"/>
        <v>2051</v>
      </c>
      <c r="AC80" s="289">
        <f t="shared" si="14"/>
        <v>2052</v>
      </c>
      <c r="AD80" s="289">
        <f t="shared" si="14"/>
        <v>2053</v>
      </c>
      <c r="AE80" s="289">
        <f t="shared" si="14"/>
        <v>2054</v>
      </c>
      <c r="AF80" s="289">
        <f t="shared" si="14"/>
        <v>2055</v>
      </c>
      <c r="AG80" s="289">
        <f t="shared" si="14"/>
        <v>2056</v>
      </c>
      <c r="AH80" s="289">
        <f t="shared" si="14"/>
        <v>2057</v>
      </c>
      <c r="AI80" s="289">
        <f t="shared" si="14"/>
        <v>2058</v>
      </c>
      <c r="AJ80" s="289">
        <f t="shared" si="14"/>
        <v>2059</v>
      </c>
      <c r="AK80" s="289">
        <f t="shared" si="14"/>
        <v>2060</v>
      </c>
      <c r="AL80" s="289">
        <f t="shared" si="14"/>
        <v>2061</v>
      </c>
      <c r="AM80" s="289">
        <f t="shared" si="14"/>
        <v>2062</v>
      </c>
      <c r="AN80" s="289">
        <f t="shared" si="14"/>
        <v>2063</v>
      </c>
      <c r="AO80" s="289">
        <f t="shared" si="14"/>
        <v>2064</v>
      </c>
      <c r="AP80" s="289">
        <f t="shared" si="14"/>
        <v>2065</v>
      </c>
      <c r="AQ80" s="289">
        <f t="shared" si="14"/>
        <v>2066</v>
      </c>
      <c r="AR80" s="289">
        <f t="shared" si="14"/>
        <v>2067</v>
      </c>
      <c r="AS80" s="289">
        <f t="shared" si="14"/>
        <v>2068</v>
      </c>
      <c r="AT80" s="289">
        <f t="shared" si="14"/>
        <v>2069</v>
      </c>
      <c r="AU80" s="289">
        <f t="shared" si="14"/>
        <v>2070</v>
      </c>
      <c r="AV80" s="289">
        <f t="shared" si="14"/>
        <v>2071</v>
      </c>
      <c r="AW80" s="289">
        <f t="shared" si="14"/>
        <v>2072</v>
      </c>
      <c r="AX80" s="289">
        <f t="shared" si="14"/>
        <v>2073</v>
      </c>
      <c r="AY80" s="289">
        <f t="shared" si="14"/>
        <v>2074</v>
      </c>
      <c r="AZ80" s="289">
        <f t="shared" si="14"/>
        <v>2075</v>
      </c>
      <c r="BA80" s="289" t="str">
        <f t="shared" si="14"/>
        <v xml:space="preserve"> </v>
      </c>
      <c r="BB80" s="289" t="str">
        <f t="shared" si="14"/>
        <v xml:space="preserve"> </v>
      </c>
      <c r="BC80" s="289" t="str">
        <f t="shared" si="14"/>
        <v xml:space="preserve"> </v>
      </c>
      <c r="BD80" s="289" t="str">
        <f t="shared" si="14"/>
        <v xml:space="preserve"> </v>
      </c>
      <c r="BE80" s="289" t="str">
        <f t="shared" si="14"/>
        <v xml:space="preserve"> </v>
      </c>
      <c r="BF80" s="289" t="str">
        <f t="shared" si="14"/>
        <v xml:space="preserve"> </v>
      </c>
      <c r="BG80" s="289" t="str">
        <f t="shared" si="14"/>
        <v xml:space="preserve"> </v>
      </c>
    </row>
    <row r="81" spans="1:59" s="274" customFormat="1" ht="14.25" x14ac:dyDescent="0.25">
      <c r="A81" s="288" t="s">
        <v>482</v>
      </c>
      <c r="B81" s="283">
        <f t="shared" ref="B81:BG81" si="15">B74</f>
        <v>0</v>
      </c>
      <c r="C81" s="283">
        <f t="shared" si="15"/>
        <v>70362344.438515663</v>
      </c>
      <c r="D81" s="283">
        <f t="shared" si="15"/>
        <v>76802136.38524726</v>
      </c>
      <c r="E81" s="283">
        <f t="shared" si="15"/>
        <v>83416119.100168288</v>
      </c>
      <c r="F81" s="283">
        <f t="shared" si="15"/>
        <v>90209533.293990672</v>
      </c>
      <c r="G81" s="283">
        <f t="shared" si="15"/>
        <v>97187775.250996619</v>
      </c>
      <c r="H81" s="283">
        <f t="shared" si="15"/>
        <v>104356404.94029376</v>
      </c>
      <c r="I81" s="283">
        <f t="shared" si="15"/>
        <v>112468738.37704802</v>
      </c>
      <c r="J81" s="283">
        <f t="shared" si="15"/>
        <v>120065402.59881246</v>
      </c>
      <c r="K81" s="283">
        <f t="shared" si="15"/>
        <v>127871355.53067821</v>
      </c>
      <c r="L81" s="283">
        <f t="shared" si="15"/>
        <v>135892904.60887602</v>
      </c>
      <c r="M81" s="283">
        <f t="shared" si="15"/>
        <v>144136549.92483288</v>
      </c>
      <c r="N81" s="283">
        <f t="shared" si="15"/>
        <v>152608985.43609273</v>
      </c>
      <c r="O81" s="283">
        <f t="shared" si="15"/>
        <v>162903403.82101583</v>
      </c>
      <c r="P81" s="283">
        <f t="shared" si="15"/>
        <v>171917771.70397204</v>
      </c>
      <c r="Q81" s="283">
        <f t="shared" si="15"/>
        <v>181184790.50888887</v>
      </c>
      <c r="R81" s="283">
        <f t="shared" si="15"/>
        <v>190712102.67992699</v>
      </c>
      <c r="S81" s="283">
        <f t="shared" si="15"/>
        <v>200507582.33725879</v>
      </c>
      <c r="T81" s="283">
        <f t="shared" si="15"/>
        <v>210579342.82837105</v>
      </c>
      <c r="U81" s="283">
        <f t="shared" si="15"/>
        <v>224303599.67248231</v>
      </c>
      <c r="V81" s="283">
        <f t="shared" si="15"/>
        <v>235087966.807468</v>
      </c>
      <c r="W81" s="283">
        <f t="shared" si="15"/>
        <v>246179848.3835724</v>
      </c>
      <c r="X81" s="283">
        <f t="shared" si="15"/>
        <v>257588604.00259149</v>
      </c>
      <c r="Y81" s="283">
        <f t="shared" si="15"/>
        <v>269323879.1265831</v>
      </c>
      <c r="Z81" s="283">
        <f t="shared" si="15"/>
        <v>281395613.08080465</v>
      </c>
      <c r="AA81" s="283">
        <f t="shared" si="15"/>
        <v>293814049.13335681</v>
      </c>
      <c r="AB81" s="283">
        <f t="shared" si="15"/>
        <v>306589745.63162529</v>
      </c>
      <c r="AC81" s="283">
        <f t="shared" si="15"/>
        <v>319733582.06931478</v>
      </c>
      <c r="AD81" s="283">
        <f t="shared" si="15"/>
        <v>333256771.31953925</v>
      </c>
      <c r="AE81" s="283">
        <f t="shared" si="15"/>
        <v>347170869.86533266</v>
      </c>
      <c r="AF81" s="283">
        <f t="shared" si="15"/>
        <v>361487788.07172334</v>
      </c>
      <c r="AG81" s="283">
        <f t="shared" si="15"/>
        <v>376219800.50103241</v>
      </c>
      <c r="AH81" s="283">
        <f t="shared" si="15"/>
        <v>391379556.27312732</v>
      </c>
      <c r="AI81" s="283">
        <f t="shared" si="15"/>
        <v>406980094.57878536</v>
      </c>
      <c r="AJ81" s="283">
        <f t="shared" si="15"/>
        <v>423034851.05023491</v>
      </c>
      <c r="AK81" s="283">
        <f t="shared" si="15"/>
        <v>439557675.41625285</v>
      </c>
      <c r="AL81" s="283">
        <f t="shared" si="15"/>
        <v>456562841.03967744</v>
      </c>
      <c r="AM81" s="283">
        <f t="shared" si="15"/>
        <v>474065057.57343131</v>
      </c>
      <c r="AN81" s="283">
        <f t="shared" si="15"/>
        <v>492079486.73723948</v>
      </c>
      <c r="AO81" s="283">
        <f t="shared" si="15"/>
        <v>510621755.08968997</v>
      </c>
      <c r="AP81" s="283">
        <f t="shared" si="15"/>
        <v>529707968.90436006</v>
      </c>
      <c r="AQ81" s="283">
        <f t="shared" si="15"/>
        <v>549354726.04611242</v>
      </c>
      <c r="AR81" s="283">
        <f t="shared" si="15"/>
        <v>569579136.08410561</v>
      </c>
      <c r="AS81" s="283">
        <f t="shared" si="15"/>
        <v>590398833.32510984</v>
      </c>
      <c r="AT81" s="283">
        <f t="shared" si="15"/>
        <v>611831991.96133947</v>
      </c>
      <c r="AU81" s="283">
        <f t="shared" si="15"/>
        <v>633897344.35694921</v>
      </c>
      <c r="AV81" s="283">
        <f t="shared" si="15"/>
        <v>656614198.39110982</v>
      </c>
      <c r="AW81" s="283">
        <f t="shared" si="15"/>
        <v>680002455.90330994</v>
      </c>
      <c r="AX81" s="283">
        <f t="shared" si="15"/>
        <v>704082628.15904641</v>
      </c>
      <c r="AY81" s="283">
        <f t="shared" si="15"/>
        <v>728875857.530707</v>
      </c>
      <c r="AZ81" s="283">
        <f t="shared" si="15"/>
        <v>754403935.18443727</v>
      </c>
      <c r="BA81" s="283" t="str">
        <f t="shared" si="15"/>
        <v xml:space="preserve"> </v>
      </c>
      <c r="BB81" s="283" t="str">
        <f t="shared" si="15"/>
        <v xml:space="preserve"> </v>
      </c>
      <c r="BC81" s="283" t="str">
        <f t="shared" si="15"/>
        <v xml:space="preserve"> </v>
      </c>
      <c r="BD81" s="283" t="str">
        <f t="shared" si="15"/>
        <v xml:space="preserve"> </v>
      </c>
      <c r="BE81" s="283" t="str">
        <f t="shared" si="15"/>
        <v xml:space="preserve"> </v>
      </c>
      <c r="BF81" s="283" t="str">
        <f t="shared" si="15"/>
        <v xml:space="preserve"> </v>
      </c>
      <c r="BG81" s="283" t="str">
        <f t="shared" si="15"/>
        <v xml:space="preserve"> </v>
      </c>
    </row>
    <row r="82" spans="1:59" x14ac:dyDescent="0.25">
      <c r="A82" s="286" t="s">
        <v>265</v>
      </c>
      <c r="B82" s="285">
        <f>-B73</f>
        <v>0</v>
      </c>
      <c r="C82" s="285">
        <v>58642503.739400022</v>
      </c>
      <c r="D82" s="285">
        <v>58642503.739400022</v>
      </c>
      <c r="E82" s="285">
        <v>58642503.739400022</v>
      </c>
      <c r="F82" s="285">
        <v>58642503.739400022</v>
      </c>
      <c r="G82" s="285">
        <v>58642503.739400022</v>
      </c>
      <c r="H82" s="285">
        <v>58642503.739400022</v>
      </c>
      <c r="I82" s="285">
        <v>58642503.739400022</v>
      </c>
      <c r="J82" s="285">
        <v>58642503.739400022</v>
      </c>
      <c r="K82" s="285">
        <v>58642503.739400022</v>
      </c>
      <c r="L82" s="285">
        <v>58642503.739400022</v>
      </c>
      <c r="M82" s="285">
        <v>58642503.739400022</v>
      </c>
      <c r="N82" s="285">
        <v>58642503.739400022</v>
      </c>
      <c r="O82" s="285">
        <v>58642503.739400022</v>
      </c>
      <c r="P82" s="285">
        <v>58642503.739400022</v>
      </c>
      <c r="Q82" s="285">
        <v>58642503.739400022</v>
      </c>
      <c r="R82" s="285">
        <v>58642503.739400022</v>
      </c>
      <c r="S82" s="285">
        <v>58642503.739400022</v>
      </c>
      <c r="T82" s="285">
        <v>58642503.739400022</v>
      </c>
      <c r="U82" s="285">
        <v>58642503.739400022</v>
      </c>
      <c r="V82" s="285">
        <v>58642503.739400022</v>
      </c>
      <c r="W82" s="285">
        <v>58642503.739400022</v>
      </c>
      <c r="X82" s="285">
        <v>58642503.739400022</v>
      </c>
      <c r="Y82" s="285">
        <v>58642503.739400022</v>
      </c>
      <c r="Z82" s="285">
        <v>58642503.739400022</v>
      </c>
      <c r="AA82" s="285">
        <v>58642503.739400022</v>
      </c>
      <c r="AB82" s="285">
        <v>58642503.739400022</v>
      </c>
      <c r="AC82" s="285">
        <v>58642503.739400022</v>
      </c>
      <c r="AD82" s="285">
        <v>58642503.739400022</v>
      </c>
      <c r="AE82" s="285">
        <v>58642503.739400022</v>
      </c>
      <c r="AF82" s="285">
        <v>58642503.739400022</v>
      </c>
      <c r="AG82" s="285">
        <v>58642503.739400022</v>
      </c>
      <c r="AH82" s="285">
        <v>58642503.739400022</v>
      </c>
      <c r="AI82" s="285">
        <v>58642503.739400022</v>
      </c>
      <c r="AJ82" s="285">
        <v>58642503.739400022</v>
      </c>
      <c r="AK82" s="285">
        <v>58642503.739400022</v>
      </c>
      <c r="AL82" s="285">
        <v>58642503.739400022</v>
      </c>
      <c r="AM82" s="285">
        <v>58642503.739400022</v>
      </c>
      <c r="AN82" s="285">
        <v>58642503.739400022</v>
      </c>
      <c r="AO82" s="285">
        <v>58642503.739400022</v>
      </c>
      <c r="AP82" s="285">
        <v>58642503.739400022</v>
      </c>
      <c r="AQ82" s="285">
        <v>58642503.739400022</v>
      </c>
      <c r="AR82" s="285">
        <v>58642503.739400022</v>
      </c>
      <c r="AS82" s="285">
        <v>58642503.739400022</v>
      </c>
      <c r="AT82" s="285">
        <v>58642503.739400022</v>
      </c>
      <c r="AU82" s="285">
        <v>58642503.739400022</v>
      </c>
      <c r="AV82" s="285">
        <v>58642503.739400022</v>
      </c>
      <c r="AW82" s="285">
        <v>58642503.739400022</v>
      </c>
      <c r="AX82" s="285">
        <v>58642503.739400022</v>
      </c>
      <c r="AY82" s="285">
        <v>58642503.739400022</v>
      </c>
      <c r="AZ82" s="285">
        <v>58642503.739400022</v>
      </c>
      <c r="BA82" s="285" t="s">
        <v>511</v>
      </c>
      <c r="BB82" s="285" t="s">
        <v>511</v>
      </c>
      <c r="BC82" s="285" t="s">
        <v>511</v>
      </c>
      <c r="BD82" s="285" t="s">
        <v>511</v>
      </c>
      <c r="BE82" s="285" t="s">
        <v>511</v>
      </c>
      <c r="BF82" s="285" t="s">
        <v>511</v>
      </c>
      <c r="BG82" s="285" t="s">
        <v>511</v>
      </c>
    </row>
    <row r="83" spans="1:59" x14ac:dyDescent="0.25">
      <c r="A83" s="286" t="s">
        <v>264</v>
      </c>
      <c r="B83" s="285">
        <f t="shared" ref="B83:BG83" si="16">B75</f>
        <v>0</v>
      </c>
      <c r="C83" s="285">
        <f t="shared" si="16"/>
        <v>0</v>
      </c>
      <c r="D83" s="285">
        <f t="shared" si="16"/>
        <v>0</v>
      </c>
      <c r="E83" s="285">
        <f t="shared" si="16"/>
        <v>0</v>
      </c>
      <c r="F83" s="285">
        <f t="shared" si="16"/>
        <v>0</v>
      </c>
      <c r="G83" s="285">
        <f t="shared" si="16"/>
        <v>0</v>
      </c>
      <c r="H83" s="285">
        <f t="shared" si="16"/>
        <v>0</v>
      </c>
      <c r="I83" s="285">
        <f t="shared" si="16"/>
        <v>0</v>
      </c>
      <c r="J83" s="285">
        <f t="shared" si="16"/>
        <v>0</v>
      </c>
      <c r="K83" s="285">
        <f t="shared" si="16"/>
        <v>0</v>
      </c>
      <c r="L83" s="285">
        <f t="shared" si="16"/>
        <v>0</v>
      </c>
      <c r="M83" s="285">
        <f t="shared" si="16"/>
        <v>0</v>
      </c>
      <c r="N83" s="285">
        <f t="shared" si="16"/>
        <v>0</v>
      </c>
      <c r="O83" s="285">
        <f t="shared" si="16"/>
        <v>0</v>
      </c>
      <c r="P83" s="285">
        <f t="shared" si="16"/>
        <v>0</v>
      </c>
      <c r="Q83" s="285">
        <f t="shared" si="16"/>
        <v>0</v>
      </c>
      <c r="R83" s="285">
        <f t="shared" si="16"/>
        <v>0</v>
      </c>
      <c r="S83" s="285">
        <f t="shared" si="16"/>
        <v>0</v>
      </c>
      <c r="T83" s="285">
        <f t="shared" si="16"/>
        <v>0</v>
      </c>
      <c r="U83" s="285">
        <f t="shared" si="16"/>
        <v>0</v>
      </c>
      <c r="V83" s="285">
        <f t="shared" si="16"/>
        <v>0</v>
      </c>
      <c r="W83" s="285">
        <f t="shared" si="16"/>
        <v>0</v>
      </c>
      <c r="X83" s="285">
        <f t="shared" si="16"/>
        <v>0</v>
      </c>
      <c r="Y83" s="285">
        <f t="shared" si="16"/>
        <v>0</v>
      </c>
      <c r="Z83" s="285">
        <f t="shared" si="16"/>
        <v>0</v>
      </c>
      <c r="AA83" s="285">
        <f t="shared" si="16"/>
        <v>0</v>
      </c>
      <c r="AB83" s="285">
        <f t="shared" si="16"/>
        <v>0</v>
      </c>
      <c r="AC83" s="285">
        <f t="shared" si="16"/>
        <v>0</v>
      </c>
      <c r="AD83" s="285">
        <f t="shared" si="16"/>
        <v>0</v>
      </c>
      <c r="AE83" s="285">
        <f t="shared" si="16"/>
        <v>0</v>
      </c>
      <c r="AF83" s="285">
        <f t="shared" si="16"/>
        <v>0</v>
      </c>
      <c r="AG83" s="285">
        <f t="shared" si="16"/>
        <v>0</v>
      </c>
      <c r="AH83" s="285">
        <f t="shared" si="16"/>
        <v>0</v>
      </c>
      <c r="AI83" s="285">
        <f t="shared" si="16"/>
        <v>0</v>
      </c>
      <c r="AJ83" s="285">
        <f t="shared" si="16"/>
        <v>0</v>
      </c>
      <c r="AK83" s="285">
        <f t="shared" si="16"/>
        <v>0</v>
      </c>
      <c r="AL83" s="285">
        <f t="shared" si="16"/>
        <v>0</v>
      </c>
      <c r="AM83" s="285">
        <f t="shared" si="16"/>
        <v>0</v>
      </c>
      <c r="AN83" s="285">
        <f t="shared" si="16"/>
        <v>0</v>
      </c>
      <c r="AO83" s="285">
        <f t="shared" si="16"/>
        <v>0</v>
      </c>
      <c r="AP83" s="285">
        <f t="shared" si="16"/>
        <v>0</v>
      </c>
      <c r="AQ83" s="285">
        <f t="shared" si="16"/>
        <v>0</v>
      </c>
      <c r="AR83" s="285">
        <f t="shared" si="16"/>
        <v>0</v>
      </c>
      <c r="AS83" s="285">
        <f t="shared" si="16"/>
        <v>0</v>
      </c>
      <c r="AT83" s="285">
        <f t="shared" si="16"/>
        <v>0</v>
      </c>
      <c r="AU83" s="285">
        <f t="shared" si="16"/>
        <v>0</v>
      </c>
      <c r="AV83" s="285">
        <f t="shared" si="16"/>
        <v>0</v>
      </c>
      <c r="AW83" s="285">
        <f t="shared" si="16"/>
        <v>0</v>
      </c>
      <c r="AX83" s="285">
        <f t="shared" si="16"/>
        <v>0</v>
      </c>
      <c r="AY83" s="285">
        <f t="shared" si="16"/>
        <v>0</v>
      </c>
      <c r="AZ83" s="285">
        <f t="shared" si="16"/>
        <v>0</v>
      </c>
      <c r="BA83" s="285">
        <f t="shared" si="16"/>
        <v>0</v>
      </c>
      <c r="BB83" s="285">
        <f t="shared" si="16"/>
        <v>0</v>
      </c>
      <c r="BC83" s="285">
        <f t="shared" si="16"/>
        <v>0</v>
      </c>
      <c r="BD83" s="285">
        <f t="shared" si="16"/>
        <v>0</v>
      </c>
      <c r="BE83" s="285">
        <f t="shared" si="16"/>
        <v>0</v>
      </c>
      <c r="BF83" s="285">
        <f t="shared" si="16"/>
        <v>0</v>
      </c>
      <c r="BG83" s="285">
        <f t="shared" si="16"/>
        <v>0</v>
      </c>
    </row>
    <row r="84" spans="1:59" x14ac:dyDescent="0.25">
      <c r="A84" s="286" t="s">
        <v>263</v>
      </c>
      <c r="B84" s="285">
        <f>IF(SUM($B$77:B77)+SUM($A$84:A84)&gt;0,0,SUM($B$77:B77)-SUM($A$84:A84))</f>
        <v>0</v>
      </c>
      <c r="C84" s="285">
        <f>IF(SUM($B$77:C77)+SUM($A$84:B84)&gt;0,0,SUM($B$77:C77)-SUM($A$84:B84))</f>
        <v>-14072468.887703134</v>
      </c>
      <c r="D84" s="285">
        <f>IF(SUM($B$77:D77)+SUM($A$84:C84)&gt;0,0,SUM($B$77:D77)-SUM($A$84:C84))</f>
        <v>-15360427.277049454</v>
      </c>
      <c r="E84" s="285">
        <f>IF(SUM($B$77:E77)+SUM($A$84:D84)&gt;0,0,SUM($B$77:E77)-SUM($A$84:D84))</f>
        <v>-16683223.820033655</v>
      </c>
      <c r="F84" s="285">
        <f>IF(SUM($B$77:F77)+SUM($A$84:E84)&gt;0,0,SUM($B$77:F77)-SUM($A$84:E84))</f>
        <v>-18041906.658798136</v>
      </c>
      <c r="G84" s="285">
        <f>IF(SUM($B$77:G77)+SUM($A$84:F84)&gt;0,0,SUM($B$77:G77)-SUM($A$84:F84))</f>
        <v>-19437555.050199322</v>
      </c>
      <c r="H84" s="285">
        <f>IF(SUM($B$77:H77)+SUM($A$84:G84)&gt;0,0,SUM($B$77:H77)-SUM($A$84:G84))</f>
        <v>-20871280.988058746</v>
      </c>
      <c r="I84" s="285">
        <f>IF(SUM($B$77:I77)+SUM($A$84:H84)&gt;0,0,SUM($B$77:I77)-SUM($A$84:H84))</f>
        <v>-22493747.6754096</v>
      </c>
      <c r="J84" s="285">
        <f>IF(SUM($B$77:J77)+SUM($A$84:I84)&gt;0,0,SUM($B$77:J77)-SUM($A$84:I84))</f>
        <v>-24013080.519762501</v>
      </c>
      <c r="K84" s="285">
        <f>IF(SUM($B$77:K77)+SUM($A$84:J84)&gt;0,0,SUM($B$77:K77)-SUM($A$84:J84))</f>
        <v>-25574271.106135637</v>
      </c>
      <c r="L84" s="285">
        <f>IF(SUM($B$77:L77)+SUM($A$84:K84)&gt;0,0,SUM($B$77:L77)-SUM($A$84:K84))</f>
        <v>-27178580.921775222</v>
      </c>
      <c r="M84" s="285">
        <f>IF(SUM($B$77:M77)+SUM($A$84:L84)&gt;0,0,SUM($B$77:M77)-SUM($A$84:L84))</f>
        <v>-28827309.984966576</v>
      </c>
      <c r="N84" s="285">
        <f>IF(SUM($B$77:N77)+SUM($A$84:M84)&gt;0,0,SUM($B$77:N77)-SUM($A$84:M84))</f>
        <v>-30521797.087218553</v>
      </c>
      <c r="O84" s="285">
        <f>IF(SUM($B$77:O77)+SUM($A$84:N84)&gt;0,0,SUM($B$77:O77)-SUM($A$84:N84))</f>
        <v>-32580680.764203161</v>
      </c>
      <c r="P84" s="285">
        <f>IF(SUM($B$77:P77)+SUM($A$84:O84)&gt;0,0,SUM($B$77:P77)-SUM($A$84:O84))</f>
        <v>-34383554.340794384</v>
      </c>
      <c r="Q84" s="285">
        <f>IF(SUM($B$77:Q77)+SUM($A$84:P84)&gt;0,0,SUM($B$77:Q77)-SUM($A$84:P84))</f>
        <v>-36236958.101777792</v>
      </c>
      <c r="R84" s="285">
        <f>IF(SUM($B$77:R77)+SUM($A$84:Q84)&gt;0,0,SUM($B$77:R77)-SUM($A$84:Q84))</f>
        <v>-38142420.53598541</v>
      </c>
      <c r="S84" s="285">
        <f>IF(SUM($B$77:S77)+SUM($A$84:R84)&gt;0,0,SUM($B$77:S77)-SUM($A$84:R84))</f>
        <v>-40101516.467451751</v>
      </c>
      <c r="T84" s="285">
        <f>IF(SUM($B$77:T77)+SUM($A$84:S84)&gt;0,0,SUM($B$77:T77)-SUM($A$84:S84))</f>
        <v>-42115868.565674245</v>
      </c>
      <c r="U84" s="285">
        <f>IF(SUM($B$77:U77)+SUM($A$84:T84)&gt;0,0,SUM($B$77:U77)-SUM($A$84:T84))</f>
        <v>-44860719.934496462</v>
      </c>
      <c r="V84" s="285">
        <f>IF(SUM($B$77:V77)+SUM($A$84:U84)&gt;0,0,SUM($B$77:V77)-SUM($A$84:U84))</f>
        <v>-47017593.361493647</v>
      </c>
      <c r="W84" s="285">
        <f>IF(SUM($B$77:W77)+SUM($A$84:V84)&gt;0,0,SUM($B$77:W77)-SUM($A$84:V84))</f>
        <v>-49235969.67671442</v>
      </c>
      <c r="X84" s="285">
        <f>IF(SUM($B$77:X77)+SUM($A$84:W84)&gt;0,0,SUM($B$77:X77)-SUM($A$84:W84))</f>
        <v>-51517720.800518274</v>
      </c>
      <c r="Y84" s="285">
        <f>IF(SUM($B$77:Y77)+SUM($A$84:X84)&gt;0,0,SUM($B$77:Y77)-SUM($A$84:X84))</f>
        <v>-53864775.825316668</v>
      </c>
      <c r="Z84" s="285">
        <f>IF(SUM($B$77:Z77)+SUM($A$84:Y84)&gt;0,0,SUM($B$77:Z77)-SUM($A$84:Y84))</f>
        <v>-56279122.61616087</v>
      </c>
      <c r="AA84" s="285">
        <f>IF(SUM($B$77:AA77)+SUM($A$84:Z84)&gt;0,0,SUM($B$77:AA77)-SUM($A$84:Z84))</f>
        <v>-58762809.826671362</v>
      </c>
      <c r="AB84" s="285">
        <f>IF(SUM($B$77:AB77)+SUM($A$84:AA84)&gt;0,0,SUM($B$77:AB77)-SUM($A$84:AA84))</f>
        <v>-61317949.126325011</v>
      </c>
      <c r="AC84" s="285">
        <f>IF(SUM($B$77:AC77)+SUM($A$84:AB84)&gt;0,0,SUM($B$77:AC77)-SUM($A$84:AB84))</f>
        <v>-63946716.413862944</v>
      </c>
      <c r="AD84" s="285">
        <f>IF(SUM($B$77:AD77)+SUM($A$84:AC84)&gt;0,0,SUM($B$77:AD77)-SUM($A$84:AC84))</f>
        <v>-66651354.26390779</v>
      </c>
      <c r="AE84" s="285">
        <f>IF(SUM($B$77:AE77)+SUM($A$84:AD84)&gt;0,0,SUM($B$77:AE77)-SUM($A$84:AD84))</f>
        <v>-69434173.973066568</v>
      </c>
      <c r="AF84" s="285">
        <f>IF(SUM($B$77:AF77)+SUM($A$84:AE84)&gt;0,0,SUM($B$77:AF77)-SUM($A$84:AE84))</f>
        <v>-72297557.614344597</v>
      </c>
      <c r="AG84" s="285">
        <f>IF(SUM($B$77:AG77)+SUM($A$84:AF84)&gt;0,0,SUM($B$77:AG77)-SUM($A$84:AF84))</f>
        <v>-75243960.100206375</v>
      </c>
      <c r="AH84" s="285">
        <f>IF(SUM($B$77:AH77)+SUM($A$84:AG84)&gt;0,0,SUM($B$77:AH77)-SUM($A$84:AG84))</f>
        <v>-78275911.254625559</v>
      </c>
      <c r="AI84" s="285">
        <f>IF(SUM($B$77:AI77)+SUM($A$84:AH84)&gt;0,0,SUM($B$77:AI77)-SUM($A$84:AH84))</f>
        <v>-81396018.915757179</v>
      </c>
      <c r="AJ84" s="285">
        <f>IF(SUM($B$77:AJ77)+SUM($A$84:AI84)&gt;0,0,SUM($B$77:AJ77)-SUM($A$84:AI84))</f>
        <v>-84606970.210047007</v>
      </c>
      <c r="AK84" s="285">
        <f>IF(SUM($B$77:AK77)+SUM($A$84:AJ84)&gt;0,0,SUM($B$77:AK77)-SUM($A$84:AJ84))</f>
        <v>-87911535.083250523</v>
      </c>
      <c r="AL84" s="285">
        <f>IF(SUM($B$77:AL77)+SUM($A$84:AK84)&gt;0,0,SUM($B$77:AL77)-SUM($A$84:AK84))</f>
        <v>-91312568.207935572</v>
      </c>
      <c r="AM84" s="285">
        <f>IF(SUM($B$77:AM77)+SUM($A$84:AL84)&gt;0,0,SUM($B$77:AM77)-SUM($A$84:AL84))</f>
        <v>-94813011.514686346</v>
      </c>
      <c r="AN84" s="285">
        <f>IF(SUM($B$77:AN77)+SUM($A$84:AM84)&gt;0,0,SUM($B$77:AN77)-SUM($A$84:AM84))</f>
        <v>-98415897.347447872</v>
      </c>
      <c r="AO84" s="285">
        <f>IF(SUM($B$77:AO77)+SUM($A$84:AN84)&gt;0,0,SUM($B$77:AO77)-SUM($A$84:AN84))</f>
        <v>-102124351.0179379</v>
      </c>
      <c r="AP84" s="285">
        <f>IF(SUM($B$77:AP77)+SUM($A$84:AO84)&gt;0,0,SUM($B$77:AP77)-SUM($A$84:AO84))</f>
        <v>-105941593.78087211</v>
      </c>
      <c r="AQ84" s="285">
        <f>IF(SUM($B$77:AQ77)+SUM($A$84:AP84)&gt;0,0,SUM($B$77:AQ77)-SUM($A$84:AP84))</f>
        <v>-109870945.20922232</v>
      </c>
      <c r="AR84" s="285">
        <f>IF(SUM($B$77:AR77)+SUM($A$84:AQ84)&gt;0,0,SUM($B$77:AR77)-SUM($A$84:AQ84))</f>
        <v>-113915827.21682119</v>
      </c>
      <c r="AS84" s="285">
        <f>IF(SUM($B$77:AS77)+SUM($A$84:AR84)&gt;0,0,SUM($B$77:AS77)-SUM($A$84:AR84))</f>
        <v>-118079766.6650219</v>
      </c>
      <c r="AT84" s="285">
        <f>IF(SUM($B$77:AT77)+SUM($A$84:AS84)&gt;0,0,SUM($B$77:AT77)-SUM($A$84:AS84))</f>
        <v>-122366398.3922677</v>
      </c>
      <c r="AU84" s="285">
        <f>IF(SUM($B$77:AU77)+SUM($A$84:AT84)&gt;0,0,SUM($B$77:AU77)-SUM($A$84:AT84))</f>
        <v>-126779468.87138987</v>
      </c>
      <c r="AV84" s="285">
        <f>IF(SUM($B$77:AV77)+SUM($A$84:AU84)&gt;0,0,SUM($B$77:AV77)-SUM($A$84:AU84))</f>
        <v>-131322839.67822218</v>
      </c>
      <c r="AW84" s="285">
        <f>IF(SUM($B$77:AW77)+SUM($A$84:AV84)&gt;0,0,SUM($B$77:AW77)-SUM($A$84:AV84))</f>
        <v>-136000491.18066216</v>
      </c>
      <c r="AX84" s="285">
        <f>IF(SUM($B$77:AX77)+SUM($A$84:AW84)&gt;0,0,SUM($B$77:AX77)-SUM($A$84:AW84))</f>
        <v>-140816525.63180923</v>
      </c>
      <c r="AY84" s="285">
        <f>IF(SUM($B$77:AY77)+SUM($A$84:AX84)&gt;0,0,SUM($B$77:AY77)-SUM($A$84:AX84))</f>
        <v>-145775171.50614119</v>
      </c>
      <c r="AZ84" s="285">
        <f>IF(SUM($B$77:AZ77)+SUM($A$84:AY84)&gt;0,0,SUM($B$77:AZ77)-SUM($A$84:AY84))</f>
        <v>-150880787.03688765</v>
      </c>
      <c r="BA84" s="285" t="e">
        <f>IF(SUM($B$77:BA77)+SUM($A$84:AZ84)&gt;0,0,SUM($B$77:BA77)-SUM($A$84:AZ84))</f>
        <v>#VALUE!</v>
      </c>
      <c r="BB84" s="285" t="e">
        <f>IF(SUM($B$77:BB77)+SUM($A$84:BA84)&gt;0,0,SUM($B$77:BB77)-SUM($A$84:BA84))</f>
        <v>#VALUE!</v>
      </c>
      <c r="BC84" s="285" t="e">
        <f>IF(SUM($B$77:BC77)+SUM($A$84:BB84)&gt;0,0,SUM($B$77:BC77)-SUM($A$84:BB84))</f>
        <v>#VALUE!</v>
      </c>
      <c r="BD84" s="285" t="e">
        <f>IF(SUM($B$77:BD77)+SUM($A$84:BC84)&gt;0,0,SUM($B$77:BD77)-SUM($A$84:BC84))</f>
        <v>#VALUE!</v>
      </c>
      <c r="BE84" s="285" t="e">
        <f>IF(SUM($B$77:BE77)+SUM($A$84:BD84)&gt;0,0,SUM($B$77:BE77)-SUM($A$84:BD84))</f>
        <v>#VALUE!</v>
      </c>
      <c r="BF84" s="285" t="e">
        <f>IF(SUM($B$77:BF77)+SUM($A$84:BE84)&gt;0,0,SUM($B$77:BF77)-SUM($A$84:BE84))</f>
        <v>#VALUE!</v>
      </c>
      <c r="BG84" s="285" t="e">
        <f>IF(SUM($B$77:BG77)+SUM($A$84:BF84)&gt;0,0,SUM($B$77:BG77)-SUM($A$84:BF84))</f>
        <v>#VALUE!</v>
      </c>
    </row>
    <row r="85" spans="1:59" x14ac:dyDescent="0.25">
      <c r="A85" s="286" t="s">
        <v>262</v>
      </c>
      <c r="B85" s="287">
        <f>IF(((SUM($B$64:B64)+SUM($B$66:B70))+SUM($B$87:B87))&lt;0,((SUM($B$64:B64)+SUM($B$66:B70))+SUM($B$87:B87))*0.2-SUM($A$85:A85),IF(SUM(A$85:$A85)&lt;0,0-SUM(A$85:$A85),0))</f>
        <v>-509620870.15999997</v>
      </c>
      <c r="C85" s="287">
        <f>IF(((SUM($B$64:C64)+SUM($B$66:C70))+SUM($B$87:C87))&lt;0,((SUM($B$64:C64)+SUM($B$66:C70))+SUM($B$87:C87))*0.2-SUM($A$85:B85),IF(SUM($A$85:B85)&lt;0,0-SUM($A$85:B85),0))</f>
        <v>38573306.950024486</v>
      </c>
      <c r="D85" s="287">
        <f>IF(((SUM($B$64:D64)+SUM($B$66:D70))+SUM($B$87:D87))&lt;0,((SUM($B$64:D64)+SUM($B$66:D70))+SUM($B$87:D87))*0.2-SUM($A$85:C85),IF(SUM($A$85:C85)&lt;0,0-SUM($A$85:C85),0))</f>
        <v>39732251.831144094</v>
      </c>
      <c r="E85" s="287">
        <f>IF(((SUM($B$64:E64)+SUM($B$66:E70))+SUM($B$87:E87))&lt;0,((SUM($B$64:E64)+SUM($B$66:E70))+SUM($B$87:E87))*0.2-SUM($A$85:D85),IF(SUM($A$85:D85)&lt;0,0-SUM($A$85:D85),0))</f>
        <v>40926034.865901649</v>
      </c>
      <c r="F85" s="287">
        <f>IF(((SUM($B$64:F64)+SUM($B$66:F70))+SUM($B$87:F87))&lt;0,((SUM($B$64:F64)+SUM($B$66:F70))+SUM($B$87:F87))*0.2-SUM($A$85:E85),IF(SUM($A$85:E85)&lt;0,0-SUM($A$85:E85),0))</f>
        <v>42155704.196439445</v>
      </c>
      <c r="G85" s="287">
        <f>IF(((SUM($B$64:G64)+SUM($B$66:G70))+SUM($B$87:G87))&lt;0,((SUM($B$64:G64)+SUM($B$66:G70))+SUM($B$87:G87))*0.2-SUM($A$85:F85),IF(SUM($A$85:F85)&lt;0,0-SUM($A$85:F85),0))</f>
        <v>43422339.079613864</v>
      </c>
      <c r="H85" s="287">
        <f>IF(((SUM($B$64:H64)+SUM($B$66:H70))+SUM($B$87:H87))&lt;0,((SUM($B$64:H64)+SUM($B$66:H70))+SUM($B$87:H87))*0.2-SUM($A$85:G85),IF(SUM($A$85:G85)&lt;0,0-SUM($A$85:G85),0))</f>
        <v>44727051.509246707</v>
      </c>
      <c r="I85" s="287">
        <f>IF(((SUM($B$64:I64)+SUM($B$66:I70))+SUM($B$87:I87))&lt;0,((SUM($B$64:I64)+SUM($B$66:I70))+SUM($B$87:I87))*0.2-SUM($A$85:H85),IF(SUM($A$85:H85)&lt;0,0-SUM($A$85:H85),0))</f>
        <v>46220504.688370854</v>
      </c>
      <c r="J85" s="287">
        <f>IF(((SUM($B$64:J64)+SUM($B$66:J70))+SUM($B$87:J87))&lt;0,((SUM($B$64:J64)+SUM($B$66:J70))+SUM($B$87:J87))*0.2-SUM($A$85:I85),IF(SUM($A$85:I85)&lt;0,0-SUM($A$85:I85),0))</f>
        <v>47610824.024497062</v>
      </c>
      <c r="K85" s="287">
        <f>IF(((SUM($B$64:K64)+SUM($B$66:K70))+SUM($B$87:K87))&lt;0,((SUM($B$64:K64)+SUM($B$66:K70))+SUM($B$87:K87))*0.2-SUM($A$85:J85),IF(SUM($A$85:J85)&lt;0,0-SUM($A$85:J85),0))</f>
        <v>49043001.102643505</v>
      </c>
      <c r="L85" s="287">
        <f>IF(((SUM($B$64:L64)+SUM($B$66:L70))+SUM($B$87:L87))&lt;0,((SUM($B$64:L64)+SUM($B$66:L70))+SUM($B$87:L87))*0.2-SUM($A$85:K85),IF(SUM($A$85:K85)&lt;0,0-SUM($A$85:K85),0))</f>
        <v>50518297.410056457</v>
      </c>
      <c r="M85" s="287">
        <f>IF(((SUM($B$64:M64)+SUM($B$66:M70))+SUM($B$87:M87))&lt;0,((SUM($B$64:M64)+SUM($B$66:M70))+SUM($B$87:M87))*0.2-SUM($A$85:L85),IF(SUM($A$85:L85)&lt;0,0-SUM($A$85:L85),0))</f>
        <v>52038012.965021133</v>
      </c>
      <c r="N85" s="287">
        <f>IF(((SUM($B$64:N64)+SUM($B$66:N70))+SUM($B$87:N87))&lt;0,((SUM($B$64:N64)+SUM($B$66:N70))+SUM($B$87:N87))*0.2-SUM($A$85:M85),IF(SUM($A$85:M85)&lt;0,0-SUM($A$85:M85),0))</f>
        <v>14653541.53704071</v>
      </c>
      <c r="O85" s="287">
        <f>IF(((SUM($B$64:O64)+SUM($B$66:O70))+SUM($B$87:O87))&lt;0,((SUM($B$64:O64)+SUM($B$66:O70))+SUM($B$87:O87))*0.2-SUM($A$85:N85),IF(SUM($A$85:N85)&lt;0,0-SUM($A$85:N85),0))</f>
        <v>0</v>
      </c>
      <c r="P85" s="287">
        <f>IF(((SUM($B$64:P64)+SUM($B$66:P70))+SUM($B$87:P87))&lt;0,((SUM($B$64:P64)+SUM($B$66:P70))+SUM($B$87:P87))*0.2-SUM($A$85:O85),IF(SUM($A$85:O85)&lt;0,0-SUM($A$85:O85),0))</f>
        <v>0</v>
      </c>
      <c r="Q85" s="287">
        <f>IF(((SUM($B$64:Q64)+SUM($B$66:Q70))+SUM($B$87:Q87))&lt;0,((SUM($B$64:Q64)+SUM($B$66:Q70))+SUM($B$87:Q87))*0.2-SUM($A$85:P85),IF(SUM($A$85:P85)&lt;0,0-SUM($A$85:P85),0))</f>
        <v>0</v>
      </c>
      <c r="R85" s="287">
        <f>IF(((SUM($B$64:R64)+SUM($B$66:R70))+SUM($B$87:R87))&lt;0,((SUM($B$64:R64)+SUM($B$66:R70))+SUM($B$87:R87))*0.2-SUM($A$85:Q85),IF(SUM($A$85:Q85)&lt;0,0-SUM($A$85:Q85),0))</f>
        <v>0</v>
      </c>
      <c r="S85" s="287">
        <f>IF(((SUM($B$64:S64)+SUM($B$66:S70))+SUM($B$87:S87))&lt;0,((SUM($B$64:S64)+SUM($B$66:S70))+SUM($B$87:S87))*0.2-SUM($A$85:R85),IF(SUM($A$85:R85)&lt;0,0-SUM($A$85:R85),0))</f>
        <v>0</v>
      </c>
      <c r="T85" s="287">
        <f>IF(((SUM($B$64:T64)+SUM($B$66:T70))+SUM($B$87:T87))&lt;0,((SUM($B$64:T64)+SUM($B$66:T70))+SUM($B$87:T87))*0.2-SUM($A$85:S85),IF(SUM($A$85:S85)&lt;0,0-SUM($A$85:S85),0))</f>
        <v>0</v>
      </c>
      <c r="U85" s="287">
        <f>IF(((SUM($B$64:U64)+SUM($B$66:U70))+SUM($B$87:U87))&lt;0,((SUM($B$64:U64)+SUM($B$66:U70))+SUM($B$87:U87))*0.2-SUM($A$85:T85),IF(SUM($A$85:T85)&lt;0,0-SUM($A$85:T85),0))</f>
        <v>0</v>
      </c>
      <c r="V85" s="287">
        <f>IF(((SUM($B$64:V64)+SUM($B$66:V70))+SUM($B$87:V87))&lt;0,((SUM($B$64:V64)+SUM($B$66:V70))+SUM($B$87:V87))*0.2-SUM($A$85:U85),IF(SUM($A$85:U85)&lt;0,0-SUM($A$85:U85),0))</f>
        <v>0</v>
      </c>
      <c r="W85" s="287">
        <f>IF(((SUM($B$64:W64)+SUM($B$66:W70))+SUM($B$87:W87))&lt;0,((SUM($B$64:W64)+SUM($B$66:W70))+SUM($B$87:W87))*0.2-SUM($A$85:V85),IF(SUM($A$85:V85)&lt;0,0-SUM($A$85:V85),0))</f>
        <v>0</v>
      </c>
      <c r="X85" s="287">
        <f>IF(((SUM($B$64:X64)+SUM($B$66:X70))+SUM($B$87:X87))&lt;0,((SUM($B$64:X64)+SUM($B$66:X70))+SUM($B$87:X87))*0.2-SUM($A$85:W85),IF(SUM($A$85:W85)&lt;0,0-SUM($A$85:W85),0))</f>
        <v>0</v>
      </c>
      <c r="Y85" s="287">
        <f>IF(((SUM($B$64:Y64)+SUM($B$66:Y70))+SUM($B$87:Y87))&lt;0,((SUM($B$64:Y64)+SUM($B$66:Y70))+SUM($B$87:Y87))*0.2-SUM($A$85:X85),IF(SUM($A$85:X85)&lt;0,0-SUM($A$85:X85),0))</f>
        <v>0</v>
      </c>
      <c r="Z85" s="287">
        <f>IF(((SUM($B$64:Z64)+SUM($B$66:Z70))+SUM($B$87:Z87))&lt;0,((SUM($B$64:Z64)+SUM($B$66:Z70))+SUM($B$87:Z87))*0.2-SUM($A$85:Y85),IF(SUM($A$85:Y85)&lt;0,0-SUM($A$85:Y85),0))</f>
        <v>0</v>
      </c>
      <c r="AA85" s="287">
        <f>IF(((SUM($B$64:AA64)+SUM($B$66:AA70))+SUM($B$87:AA87))&lt;0,((SUM($B$64:AA64)+SUM($B$66:AA70))+SUM($B$87:AA87))*0.2-SUM($A$85:Z85),IF(SUM($A$85:Z85)&lt;0,0-SUM($A$85:Z85),0))</f>
        <v>0</v>
      </c>
      <c r="AB85" s="287">
        <f>IF(((SUM($B$64:AB64)+SUM($B$66:AB70))+SUM($B$87:AB87))&lt;0,((SUM($B$64:AB64)+SUM($B$66:AB70))+SUM($B$87:AB87))*0.2-SUM($A$85:AA85),IF(SUM($A$85:AA85)&lt;0,0-SUM($A$85:AA85),0))</f>
        <v>0</v>
      </c>
      <c r="AC85" s="287">
        <f>IF(((SUM($B$64:AC64)+SUM($B$66:AC70))+SUM($B$87:AC87))&lt;0,((SUM($B$64:AC64)+SUM($B$66:AC70))+SUM($B$87:AC87))*0.2-SUM($A$85:AB85),IF(SUM($A$85:AB85)&lt;0,0-SUM($A$85:AB85),0))</f>
        <v>0</v>
      </c>
      <c r="AD85" s="287">
        <f>IF(((SUM($B$64:AD64)+SUM($B$66:AD70))+SUM($B$87:AD87))&lt;0,((SUM($B$64:AD64)+SUM($B$66:AD70))+SUM($B$87:AD87))*0.2-SUM($A$85:AC85),IF(SUM($A$85:AC85)&lt;0,0-SUM($A$85:AC85),0))</f>
        <v>0</v>
      </c>
      <c r="AE85" s="287">
        <f>IF(((SUM($B$64:AE64)+SUM($B$66:AE70))+SUM($B$87:AE87))&lt;0,((SUM($B$64:AE64)+SUM($B$66:AE70))+SUM($B$87:AE87))*0.2-SUM($A$85:AD85),IF(SUM($A$85:AD85)&lt;0,0-SUM($A$85:AD85),0))</f>
        <v>0</v>
      </c>
      <c r="AF85" s="287">
        <f>IF(((SUM($B$64:AF64)+SUM($B$66:AF70))+SUM($B$87:AF87))&lt;0,((SUM($B$64:AF64)+SUM($B$66:AF70))+SUM($B$87:AF87))*0.2-SUM($A$85:AE85),IF(SUM($A$85:AE85)&lt;0,0-SUM($A$85:AE85),0))</f>
        <v>0</v>
      </c>
      <c r="AG85" s="287">
        <f>IF(((SUM($B$64:AG64)+SUM($B$66:AG70))+SUM($B$87:AG87))&lt;0,((SUM($B$64:AG64)+SUM($B$66:AG70))+SUM($B$87:AG87))*0.2-SUM($A$85:AF85),IF(SUM($A$85:AF85)&lt;0,0-SUM($A$85:AF85),0))</f>
        <v>0</v>
      </c>
      <c r="AH85" s="287">
        <f>IF(((SUM($B$64:AH64)+SUM($B$66:AH70))+SUM($B$87:AH87))&lt;0,((SUM($B$64:AH64)+SUM($B$66:AH70))+SUM($B$87:AH87))*0.2-SUM($A$85:AG85),IF(SUM($A$85:AG85)&lt;0,0-SUM($A$85:AG85),0))</f>
        <v>0</v>
      </c>
      <c r="AI85" s="287">
        <f>IF(((SUM($B$64:AI64)+SUM($B$66:AI70))+SUM($B$87:AI87))&lt;0,((SUM($B$64:AI64)+SUM($B$66:AI70))+SUM($B$87:AI87))*0.2-SUM($A$85:AH85),IF(SUM($A$85:AH85)&lt;0,0-SUM($A$85:AH85),0))</f>
        <v>0</v>
      </c>
      <c r="AJ85" s="287">
        <f>IF(((SUM($B$64:AJ64)+SUM($B$66:AJ70))+SUM($B$87:AJ87))&lt;0,((SUM($B$64:AJ64)+SUM($B$66:AJ70))+SUM($B$87:AJ87))*0.2-SUM($A$85:AI85),IF(SUM($A$85:AI85)&lt;0,0-SUM($A$85:AI85),0))</f>
        <v>0</v>
      </c>
      <c r="AK85" s="287">
        <f>IF(((SUM($B$64:AK64)+SUM($B$66:AK70))+SUM($B$87:AK87))&lt;0,((SUM($B$64:AK64)+SUM($B$66:AK70))+SUM($B$87:AK87))*0.2-SUM($A$85:AJ85),IF(SUM($A$85:AJ85)&lt;0,0-SUM($A$85:AJ85),0))</f>
        <v>0</v>
      </c>
      <c r="AL85" s="287">
        <f>IF(((SUM($B$64:AL64)+SUM($B$66:AL70))+SUM($B$87:AL87))&lt;0,((SUM($B$64:AL64)+SUM($B$66:AL70))+SUM($B$87:AL87))*0.2-SUM($A$85:AK85),IF(SUM($A$85:AK85)&lt;0,0-SUM($A$85:AK85),0))</f>
        <v>0</v>
      </c>
      <c r="AM85" s="287">
        <f>IF(((SUM($B$64:AM64)+SUM($B$66:AM70))+SUM($B$87:AM87))&lt;0,((SUM($B$64:AM64)+SUM($B$66:AM70))+SUM($B$87:AM87))*0.2-SUM($A$85:AL85),IF(SUM($A$85:AL85)&lt;0,0-SUM($A$85:AL85),0))</f>
        <v>0</v>
      </c>
      <c r="AN85" s="287">
        <f>IF(((SUM($B$64:AN64)+SUM($B$66:AN70))+SUM($B$87:AN87))&lt;0,((SUM($B$64:AN64)+SUM($B$66:AN70))+SUM($B$87:AN87))*0.2-SUM($A$85:AM85),IF(SUM($A$85:AM85)&lt;0,0-SUM($A$85:AM85),0))</f>
        <v>0</v>
      </c>
      <c r="AO85" s="287">
        <f>IF(((SUM($B$64:AO64)+SUM($B$66:AO70))+SUM($B$87:AO87))&lt;0,((SUM($B$64:AO64)+SUM($B$66:AO70))+SUM($B$87:AO87))*0.2-SUM($A$85:AN85),IF(SUM($A$85:AN85)&lt;0,0-SUM($A$85:AN85),0))</f>
        <v>0</v>
      </c>
      <c r="AP85" s="287">
        <f>IF(((SUM($B$64:AP64)+SUM($B$66:AP70))+SUM($B$87:AP87))&lt;0,((SUM($B$64:AP64)+SUM($B$66:AP70))+SUM($B$87:AP87))*0.2-SUM($A$85:AO85),IF(SUM($A$85:AO85)&lt;0,0-SUM($A$85:AO85),0))</f>
        <v>0</v>
      </c>
      <c r="AQ85" s="287">
        <f>IF(((SUM($B$64:AQ64)+SUM($B$66:AQ70))+SUM($B$87:AQ87))&lt;0,((SUM($B$64:AQ64)+SUM($B$66:AQ70))+SUM($B$87:AQ87))*0.2-SUM($A$85:AP85),IF(SUM($A$85:AP85)&lt;0,0-SUM($A$85:AP85),0))</f>
        <v>0</v>
      </c>
      <c r="AR85" s="287">
        <f>IF(((SUM($B$64:AR64)+SUM($B$66:AR70))+SUM($B$87:AR87))&lt;0,((SUM($B$64:AR64)+SUM($B$66:AR70))+SUM($B$87:AR87))*0.2-SUM($A$85:AQ85),IF(SUM($A$85:AQ85)&lt;0,0-SUM($A$85:AQ85),0))</f>
        <v>0</v>
      </c>
      <c r="AS85" s="287">
        <f>IF(((SUM($B$64:AS64)+SUM($B$66:AS70))+SUM($B$87:AS87))&lt;0,((SUM($B$64:AS64)+SUM($B$66:AS70))+SUM($B$87:AS87))*0.2-SUM($A$85:AR85),IF(SUM($A$85:AR85)&lt;0,0-SUM($A$85:AR85),0))</f>
        <v>0</v>
      </c>
      <c r="AT85" s="287">
        <f>IF(((SUM($B$64:AT64)+SUM($B$66:AT70))+SUM($B$87:AT87))&lt;0,((SUM($B$64:AT64)+SUM($B$66:AT70))+SUM($B$87:AT87))*0.2-SUM($A$85:AS85),IF(SUM($A$85:AS85)&lt;0,0-SUM($A$85:AS85),0))</f>
        <v>0</v>
      </c>
      <c r="AU85" s="287">
        <f>IF(((SUM($B$64:AU64)+SUM($B$66:AU70))+SUM($B$87:AU87))&lt;0,((SUM($B$64:AU64)+SUM($B$66:AU70))+SUM($B$87:AU87))*0.2-SUM($A$85:AT85),IF(SUM($A$85:AT85)&lt;0,0-SUM($A$85:AT85),0))</f>
        <v>0</v>
      </c>
      <c r="AV85" s="287">
        <f>IF(((SUM($B$64:AV64)+SUM($B$66:AV70))+SUM($B$87:AV87))&lt;0,((SUM($B$64:AV64)+SUM($B$66:AV70))+SUM($B$87:AV87))*0.2-SUM($A$85:AU85),IF(SUM($A$85:AU85)&lt;0,0-SUM($A$85:AU85),0))</f>
        <v>0</v>
      </c>
      <c r="AW85" s="287">
        <f>IF(((SUM($B$64:AW64)+SUM($B$66:AW70))+SUM($B$87:AW87))&lt;0,((SUM($B$64:AW64)+SUM($B$66:AW70))+SUM($B$87:AW87))*0.2-SUM($A$85:AV85),IF(SUM($A$85:AV85)&lt;0,0-SUM($A$85:AV85),0))</f>
        <v>0</v>
      </c>
      <c r="AX85" s="287">
        <f>IF(((SUM($B$64:AX64)+SUM($B$66:AX70))+SUM($B$87:AX87))&lt;0,((SUM($B$64:AX64)+SUM($B$66:AX70))+SUM($B$87:AX87))*0.2-SUM($A$85:AW85),IF(SUM($A$85:AW85)&lt;0,0-SUM($A$85:AW85),0))</f>
        <v>0</v>
      </c>
      <c r="AY85" s="287">
        <f>IF(((SUM($B$64:AY64)+SUM($B$66:AY70))+SUM($B$87:AY87))&lt;0,((SUM($B$64:AY64)+SUM($B$66:AY70))+SUM($B$87:AY87))*0.2-SUM($A$85:AX85),IF(SUM($A$85:AX85)&lt;0,0-SUM($A$85:AX85),0))</f>
        <v>0</v>
      </c>
      <c r="AZ85" s="287">
        <f>IF(((SUM($B$64:AZ64)+SUM($B$66:AZ70))+SUM($B$87:AZ87))&lt;0,((SUM($B$64:AZ64)+SUM($B$66:AZ70))+SUM($B$87:AZ87))*0.2-SUM($A$85:AY85),IF(SUM($A$85:AY85)&lt;0,0-SUM($A$85:AY85),0))</f>
        <v>0</v>
      </c>
      <c r="BA85" s="287">
        <f>IF(((SUM($B$64:BA64)+SUM($B$66:BA70))+SUM($B$87:BA87))&lt;0,((SUM($B$64:BA64)+SUM($B$66:BA70))+SUM($B$87:BA87))*0.2-SUM($A$85:AZ85),IF(SUM($A$85:AZ85)&lt;0,0-SUM($A$85:AZ85),0))</f>
        <v>0</v>
      </c>
      <c r="BB85" s="287">
        <f>IF(((SUM($B$64:BB64)+SUM($B$66:BB70))+SUM($B$87:BB87))&lt;0,((SUM($B$64:BB64)+SUM($B$66:BB70))+SUM($B$87:BB87))*0.2-SUM($A$85:BA85),IF(SUM($A$85:BA85)&lt;0,0-SUM($A$85:BA85),0))</f>
        <v>0</v>
      </c>
      <c r="BC85" s="287">
        <f>IF(((SUM($B$64:BC64)+SUM($B$66:BC70))+SUM($B$87:BC87))&lt;0,((SUM($B$64:BC64)+SUM($B$66:BC70))+SUM($B$87:BC87))*0.2-SUM($A$85:BB85),IF(SUM($A$85:BB85)&lt;0,0-SUM($A$85:BB85),0))</f>
        <v>0</v>
      </c>
      <c r="BD85" s="287">
        <f>IF(((SUM($B$64:BD64)+SUM($B$66:BD70))+SUM($B$87:BD87))&lt;0,((SUM($B$64:BD64)+SUM($B$66:BD70))+SUM($B$87:BD87))*0.2-SUM($A$85:BC85),IF(SUM($A$85:BC85)&lt;0,0-SUM($A$85:BC85),0))</f>
        <v>0</v>
      </c>
      <c r="BE85" s="287">
        <f>IF(((SUM($B$64:BE64)+SUM($B$66:BE70))+SUM($B$87:BE87))&lt;0,((SUM($B$64:BE64)+SUM($B$66:BE70))+SUM($B$87:BE87))*0.2-SUM($A$85:BD85),IF(SUM($A$85:BD85)&lt;0,0-SUM($A$85:BD85),0))</f>
        <v>0</v>
      </c>
      <c r="BF85" s="287">
        <f>IF(((SUM($B$64:BF64)+SUM($B$66:BF70))+SUM($B$87:BF87))&lt;0,((SUM($B$64:BF64)+SUM($B$66:BF70))+SUM($B$87:BF87))*0.2-SUM($A$85:BE85),IF(SUM($A$85:BE85)&lt;0,0-SUM($A$85:BE85),0))</f>
        <v>0</v>
      </c>
      <c r="BG85" s="287">
        <f>IF(((SUM($B$64:BG64)+SUM($B$66:BG70))+SUM($B$87:BG87))&lt;0,((SUM($B$64:BG64)+SUM($B$66:BG70))+SUM($B$87:BG87))*0.2-SUM($A$85:BF85),IF(SUM($A$85:BF85)&lt;0,0-SUM($A$85:BF85),0))</f>
        <v>0</v>
      </c>
    </row>
    <row r="86" spans="1:59" x14ac:dyDescent="0.25">
      <c r="A86" s="286" t="s">
        <v>261</v>
      </c>
      <c r="B86" s="285">
        <f>-B64*(B39)</f>
        <v>0</v>
      </c>
      <c r="C86" s="285">
        <v>0</v>
      </c>
      <c r="D86" s="285">
        <v>0</v>
      </c>
      <c r="E86" s="285">
        <v>0</v>
      </c>
      <c r="F86" s="285">
        <v>0</v>
      </c>
      <c r="G86" s="285">
        <v>0</v>
      </c>
      <c r="H86" s="285">
        <v>0</v>
      </c>
      <c r="I86" s="285">
        <v>0</v>
      </c>
      <c r="J86" s="285">
        <v>0</v>
      </c>
      <c r="K86" s="285">
        <v>0</v>
      </c>
      <c r="L86" s="285">
        <v>0</v>
      </c>
      <c r="M86" s="285">
        <v>0</v>
      </c>
      <c r="N86" s="285">
        <v>0</v>
      </c>
      <c r="O86" s="285">
        <v>0</v>
      </c>
      <c r="P86" s="285">
        <v>0</v>
      </c>
      <c r="Q86" s="285">
        <v>0</v>
      </c>
      <c r="R86" s="285">
        <v>0</v>
      </c>
      <c r="S86" s="285">
        <v>0</v>
      </c>
      <c r="T86" s="285">
        <v>0</v>
      </c>
      <c r="U86" s="285">
        <v>0</v>
      </c>
      <c r="V86" s="285">
        <v>0</v>
      </c>
      <c r="W86" s="285">
        <v>0</v>
      </c>
      <c r="X86" s="285">
        <v>0</v>
      </c>
      <c r="Y86" s="285">
        <v>0</v>
      </c>
      <c r="Z86" s="285">
        <v>0</v>
      </c>
      <c r="AA86" s="285">
        <v>0</v>
      </c>
      <c r="AB86" s="285">
        <v>0</v>
      </c>
      <c r="AC86" s="285">
        <v>0</v>
      </c>
      <c r="AD86" s="285">
        <v>0</v>
      </c>
      <c r="AE86" s="285">
        <v>0</v>
      </c>
      <c r="AF86" s="285">
        <v>0</v>
      </c>
      <c r="AG86" s="285">
        <v>0</v>
      </c>
      <c r="AH86" s="285">
        <v>0</v>
      </c>
      <c r="AI86" s="285">
        <v>0</v>
      </c>
      <c r="AJ86" s="285">
        <v>0</v>
      </c>
      <c r="AK86" s="285">
        <v>0</v>
      </c>
      <c r="AL86" s="285">
        <v>0</v>
      </c>
      <c r="AM86" s="285">
        <v>0</v>
      </c>
      <c r="AN86" s="285">
        <v>0</v>
      </c>
      <c r="AO86" s="285">
        <v>0</v>
      </c>
      <c r="AP86" s="285">
        <v>0</v>
      </c>
      <c r="AQ86" s="285">
        <v>0</v>
      </c>
      <c r="AR86" s="285">
        <v>0</v>
      </c>
      <c r="AS86" s="285">
        <v>0</v>
      </c>
      <c r="AT86" s="285">
        <v>0</v>
      </c>
      <c r="AU86" s="285">
        <v>0</v>
      </c>
      <c r="AV86" s="285">
        <v>0</v>
      </c>
      <c r="AW86" s="285">
        <v>0</v>
      </c>
      <c r="AX86" s="285">
        <v>0</v>
      </c>
      <c r="AY86" s="285">
        <v>0</v>
      </c>
      <c r="AZ86" s="285">
        <v>0</v>
      </c>
      <c r="BA86" s="285" t="s">
        <v>474</v>
      </c>
      <c r="BB86" s="285" t="s">
        <v>474</v>
      </c>
      <c r="BC86" s="285" t="s">
        <v>474</v>
      </c>
      <c r="BD86" s="285" t="s">
        <v>474</v>
      </c>
      <c r="BE86" s="285" t="s">
        <v>474</v>
      </c>
      <c r="BF86" s="285" t="s">
        <v>474</v>
      </c>
      <c r="BG86" s="285" t="s">
        <v>474</v>
      </c>
    </row>
    <row r="87" spans="1:59" x14ac:dyDescent="0.25">
      <c r="A87" s="286" t="s">
        <v>260</v>
      </c>
      <c r="B87" s="285">
        <f>-($B$25+$B$26)*$B$28</f>
        <v>-2548104350.7999997</v>
      </c>
      <c r="C87" s="285">
        <v>0</v>
      </c>
      <c r="D87" s="285">
        <v>0</v>
      </c>
      <c r="E87" s="285">
        <v>0</v>
      </c>
      <c r="F87" s="285">
        <v>0</v>
      </c>
      <c r="G87" s="285">
        <v>0</v>
      </c>
      <c r="H87" s="285">
        <v>0</v>
      </c>
      <c r="I87" s="285">
        <v>0</v>
      </c>
      <c r="J87" s="285">
        <v>0</v>
      </c>
      <c r="K87" s="285">
        <v>0</v>
      </c>
      <c r="L87" s="285">
        <v>0</v>
      </c>
      <c r="M87" s="285">
        <v>0</v>
      </c>
      <c r="N87" s="285">
        <v>0</v>
      </c>
      <c r="O87" s="285">
        <v>0</v>
      </c>
      <c r="P87" s="285">
        <v>0</v>
      </c>
      <c r="Q87" s="285">
        <v>0</v>
      </c>
      <c r="R87" s="285">
        <v>0</v>
      </c>
      <c r="S87" s="285">
        <v>0</v>
      </c>
      <c r="T87" s="285">
        <v>0</v>
      </c>
      <c r="U87" s="285">
        <v>0</v>
      </c>
      <c r="V87" s="285">
        <v>0</v>
      </c>
      <c r="W87" s="285">
        <v>0</v>
      </c>
      <c r="X87" s="285">
        <v>0</v>
      </c>
      <c r="Y87" s="285">
        <v>0</v>
      </c>
      <c r="Z87" s="285">
        <v>0</v>
      </c>
      <c r="AA87" s="285">
        <v>0</v>
      </c>
      <c r="AB87" s="285">
        <v>0</v>
      </c>
      <c r="AC87" s="285">
        <v>0</v>
      </c>
      <c r="AD87" s="285">
        <v>0</v>
      </c>
      <c r="AE87" s="285">
        <v>0</v>
      </c>
      <c r="AF87" s="285">
        <v>0</v>
      </c>
      <c r="AG87" s="285">
        <v>0</v>
      </c>
      <c r="AH87" s="285">
        <v>0</v>
      </c>
      <c r="AI87" s="285">
        <v>0</v>
      </c>
      <c r="AJ87" s="285">
        <v>0</v>
      </c>
      <c r="AK87" s="285">
        <v>0</v>
      </c>
      <c r="AL87" s="285">
        <v>0</v>
      </c>
      <c r="AM87" s="285">
        <v>0</v>
      </c>
      <c r="AN87" s="285">
        <v>0</v>
      </c>
      <c r="AO87" s="285">
        <v>0</v>
      </c>
      <c r="AP87" s="285">
        <v>0</v>
      </c>
      <c r="AQ87" s="285">
        <v>0</v>
      </c>
      <c r="AR87" s="285">
        <v>0</v>
      </c>
      <c r="AS87" s="285">
        <v>0</v>
      </c>
      <c r="AT87" s="285">
        <v>0</v>
      </c>
      <c r="AU87" s="285">
        <v>0</v>
      </c>
      <c r="AV87" s="285">
        <v>0</v>
      </c>
      <c r="AW87" s="285">
        <v>0</v>
      </c>
      <c r="AX87" s="285">
        <v>0</v>
      </c>
      <c r="AY87" s="285">
        <v>0</v>
      </c>
      <c r="AZ87" s="285">
        <v>0</v>
      </c>
      <c r="BA87" s="285">
        <v>0</v>
      </c>
      <c r="BB87" s="285">
        <v>0</v>
      </c>
      <c r="BC87" s="285">
        <v>0</v>
      </c>
      <c r="BD87" s="285">
        <v>0</v>
      </c>
      <c r="BE87" s="285">
        <v>0</v>
      </c>
      <c r="BF87" s="285">
        <v>0</v>
      </c>
      <c r="BG87" s="285">
        <v>0</v>
      </c>
    </row>
    <row r="88" spans="1:59" x14ac:dyDescent="0.25">
      <c r="A88" s="286" t="s">
        <v>259</v>
      </c>
      <c r="B88" s="285">
        <f t="shared" ref="B88:BG88" si="17">B59-B60</f>
        <v>0</v>
      </c>
      <c r="C88" s="285">
        <v>0</v>
      </c>
      <c r="D88" s="285">
        <f t="shared" si="17"/>
        <v>0</v>
      </c>
      <c r="E88" s="285">
        <f t="shared" si="17"/>
        <v>0</v>
      </c>
      <c r="F88" s="285">
        <f t="shared" si="17"/>
        <v>0</v>
      </c>
      <c r="G88" s="285">
        <f t="shared" si="17"/>
        <v>0</v>
      </c>
      <c r="H88" s="285">
        <f t="shared" si="17"/>
        <v>0</v>
      </c>
      <c r="I88" s="285">
        <f t="shared" si="17"/>
        <v>0</v>
      </c>
      <c r="J88" s="285">
        <f t="shared" si="17"/>
        <v>0</v>
      </c>
      <c r="K88" s="285">
        <f t="shared" si="17"/>
        <v>0</v>
      </c>
      <c r="L88" s="285">
        <f t="shared" si="17"/>
        <v>0</v>
      </c>
      <c r="M88" s="285">
        <f t="shared" si="17"/>
        <v>0</v>
      </c>
      <c r="N88" s="285">
        <f t="shared" si="17"/>
        <v>0</v>
      </c>
      <c r="O88" s="285">
        <f t="shared" si="17"/>
        <v>0</v>
      </c>
      <c r="P88" s="285">
        <f t="shared" si="17"/>
        <v>0</v>
      </c>
      <c r="Q88" s="285">
        <f t="shared" si="17"/>
        <v>0</v>
      </c>
      <c r="R88" s="285">
        <f t="shared" si="17"/>
        <v>0</v>
      </c>
      <c r="S88" s="285">
        <f t="shared" si="17"/>
        <v>0</v>
      </c>
      <c r="T88" s="285">
        <f t="shared" si="17"/>
        <v>0</v>
      </c>
      <c r="U88" s="285">
        <f t="shared" si="17"/>
        <v>0</v>
      </c>
      <c r="V88" s="285">
        <f t="shared" si="17"/>
        <v>0</v>
      </c>
      <c r="W88" s="285">
        <f t="shared" si="17"/>
        <v>0</v>
      </c>
      <c r="X88" s="285">
        <f t="shared" si="17"/>
        <v>0</v>
      </c>
      <c r="Y88" s="285">
        <f t="shared" si="17"/>
        <v>0</v>
      </c>
      <c r="Z88" s="285">
        <f t="shared" si="17"/>
        <v>0</v>
      </c>
      <c r="AA88" s="285">
        <f t="shared" si="17"/>
        <v>0</v>
      </c>
      <c r="AB88" s="285">
        <f t="shared" si="17"/>
        <v>0</v>
      </c>
      <c r="AC88" s="285">
        <f t="shared" si="17"/>
        <v>0</v>
      </c>
      <c r="AD88" s="285">
        <f t="shared" si="17"/>
        <v>0</v>
      </c>
      <c r="AE88" s="285">
        <f t="shared" si="17"/>
        <v>0</v>
      </c>
      <c r="AF88" s="285">
        <f t="shared" si="17"/>
        <v>0</v>
      </c>
      <c r="AG88" s="285">
        <f t="shared" si="17"/>
        <v>0</v>
      </c>
      <c r="AH88" s="285">
        <f t="shared" si="17"/>
        <v>0</v>
      </c>
      <c r="AI88" s="285">
        <f t="shared" si="17"/>
        <v>0</v>
      </c>
      <c r="AJ88" s="285">
        <f t="shared" si="17"/>
        <v>0</v>
      </c>
      <c r="AK88" s="285">
        <f t="shared" si="17"/>
        <v>0</v>
      </c>
      <c r="AL88" s="285">
        <f t="shared" si="17"/>
        <v>0</v>
      </c>
      <c r="AM88" s="285">
        <f t="shared" si="17"/>
        <v>0</v>
      </c>
      <c r="AN88" s="285">
        <f t="shared" si="17"/>
        <v>0</v>
      </c>
      <c r="AO88" s="285">
        <f t="shared" si="17"/>
        <v>0</v>
      </c>
      <c r="AP88" s="285">
        <f t="shared" si="17"/>
        <v>0</v>
      </c>
      <c r="AQ88" s="285">
        <f t="shared" si="17"/>
        <v>0</v>
      </c>
      <c r="AR88" s="285">
        <f t="shared" si="17"/>
        <v>0</v>
      </c>
      <c r="AS88" s="285">
        <f t="shared" si="17"/>
        <v>0</v>
      </c>
      <c r="AT88" s="285">
        <f t="shared" si="17"/>
        <v>0</v>
      </c>
      <c r="AU88" s="285">
        <f t="shared" si="17"/>
        <v>0</v>
      </c>
      <c r="AV88" s="285">
        <f t="shared" si="17"/>
        <v>0</v>
      </c>
      <c r="AW88" s="285">
        <f t="shared" si="17"/>
        <v>0</v>
      </c>
      <c r="AX88" s="285">
        <f t="shared" si="17"/>
        <v>0</v>
      </c>
      <c r="AY88" s="285">
        <f t="shared" si="17"/>
        <v>0</v>
      </c>
      <c r="AZ88" s="285">
        <f t="shared" si="17"/>
        <v>0</v>
      </c>
      <c r="BA88" s="285">
        <f t="shared" si="17"/>
        <v>0</v>
      </c>
      <c r="BB88" s="285">
        <f t="shared" si="17"/>
        <v>0</v>
      </c>
      <c r="BC88" s="285">
        <f t="shared" si="17"/>
        <v>0</v>
      </c>
      <c r="BD88" s="285">
        <f t="shared" si="17"/>
        <v>0</v>
      </c>
      <c r="BE88" s="285">
        <f t="shared" si="17"/>
        <v>0</v>
      </c>
      <c r="BF88" s="285">
        <f t="shared" si="17"/>
        <v>0</v>
      </c>
      <c r="BG88" s="285">
        <f t="shared" si="17"/>
        <v>0</v>
      </c>
    </row>
    <row r="89" spans="1:59" s="274" customFormat="1" ht="14.25" x14ac:dyDescent="0.25">
      <c r="A89" s="284" t="s">
        <v>258</v>
      </c>
      <c r="B89" s="283">
        <f>SUM(B81:B88)</f>
        <v>-3057725220.9599996</v>
      </c>
      <c r="C89" s="283">
        <v>153505686.24023706</v>
      </c>
      <c r="D89" s="283">
        <v>159816464.67874193</v>
      </c>
      <c r="E89" s="283">
        <v>166301433.8854363</v>
      </c>
      <c r="F89" s="283">
        <v>172965834.57103202</v>
      </c>
      <c r="G89" s="283">
        <v>179815063.01981124</v>
      </c>
      <c r="H89" s="283">
        <v>186854679.20088169</v>
      </c>
      <c r="I89" s="283">
        <v>194837999.12940931</v>
      </c>
      <c r="J89" s="283">
        <v>202305649.84294704</v>
      </c>
      <c r="K89" s="283">
        <v>209982589.2665861</v>
      </c>
      <c r="L89" s="283">
        <v>217875124.8365573</v>
      </c>
      <c r="M89" s="283">
        <v>225989756.64428747</v>
      </c>
      <c r="N89" s="283">
        <v>234333178.64732057</v>
      </c>
      <c r="O89" s="283">
        <v>226819449.00820735</v>
      </c>
      <c r="P89" s="283">
        <v>196176721.10257769</v>
      </c>
      <c r="Q89" s="283">
        <v>203590336.14651111</v>
      </c>
      <c r="R89" s="283">
        <v>211212185.88334161</v>
      </c>
      <c r="S89" s="283">
        <v>219048569.60920706</v>
      </c>
      <c r="T89" s="283">
        <v>227105978.00209683</v>
      </c>
      <c r="U89" s="283">
        <v>238085383.47738588</v>
      </c>
      <c r="V89" s="283">
        <v>246712877.18537438</v>
      </c>
      <c r="W89" s="283">
        <v>255586382.44625801</v>
      </c>
      <c r="X89" s="283">
        <v>264713386.94147325</v>
      </c>
      <c r="Y89" s="283">
        <v>274101607.04066646</v>
      </c>
      <c r="Z89" s="283">
        <v>283758994.20404381</v>
      </c>
      <c r="AA89" s="283">
        <v>293693743.04608548</v>
      </c>
      <c r="AB89" s="283">
        <v>303914300.24470031</v>
      </c>
      <c r="AC89" s="283">
        <v>314429369.39485186</v>
      </c>
      <c r="AD89" s="283">
        <v>325247920.79503149</v>
      </c>
      <c r="AE89" s="283">
        <v>336379199.63166612</v>
      </c>
      <c r="AF89" s="283">
        <v>347832734.19677877</v>
      </c>
      <c r="AG89" s="283">
        <v>359618344.14022607</v>
      </c>
      <c r="AH89" s="283">
        <v>371746148.75790179</v>
      </c>
      <c r="AI89" s="283">
        <v>384226579.40242821</v>
      </c>
      <c r="AJ89" s="283">
        <v>397070384.57958794</v>
      </c>
      <c r="AK89" s="283">
        <v>410288644.07240236</v>
      </c>
      <c r="AL89" s="283">
        <v>423892776.5711419</v>
      </c>
      <c r="AM89" s="283">
        <v>437894549.798145</v>
      </c>
      <c r="AN89" s="283">
        <v>452306093.12919164</v>
      </c>
      <c r="AO89" s="283">
        <v>467139907.8111521</v>
      </c>
      <c r="AP89" s="283">
        <v>482408878.86288798</v>
      </c>
      <c r="AQ89" s="283">
        <v>498126284.57629013</v>
      </c>
      <c r="AR89" s="283">
        <v>514305812.60668445</v>
      </c>
      <c r="AS89" s="283">
        <v>530961570.39948797</v>
      </c>
      <c r="AT89" s="283">
        <v>548108097.3084718</v>
      </c>
      <c r="AU89" s="283">
        <v>565760379.22495937</v>
      </c>
      <c r="AV89" s="283">
        <v>583933862.45228767</v>
      </c>
      <c r="AW89" s="283">
        <v>602644468.46204782</v>
      </c>
      <c r="AX89" s="283">
        <v>621908606.26663721</v>
      </c>
      <c r="AY89" s="283">
        <v>641743189.76396585</v>
      </c>
      <c r="AZ89" s="283">
        <v>662165651.88694966</v>
      </c>
      <c r="BA89" s="283" t="s">
        <v>511</v>
      </c>
      <c r="BB89" s="283" t="s">
        <v>511</v>
      </c>
      <c r="BC89" s="283" t="s">
        <v>511</v>
      </c>
      <c r="BD89" s="283" t="s">
        <v>511</v>
      </c>
      <c r="BE89" s="283" t="s">
        <v>511</v>
      </c>
      <c r="BF89" s="283" t="s">
        <v>511</v>
      </c>
      <c r="BG89" s="283" t="s">
        <v>511</v>
      </c>
    </row>
    <row r="90" spans="1:59" s="274" customFormat="1" ht="14.25" x14ac:dyDescent="0.25">
      <c r="A90" s="284" t="s">
        <v>483</v>
      </c>
      <c r="B90" s="283">
        <f>SUM($B$89:B89)</f>
        <v>-3057725220.9599996</v>
      </c>
      <c r="C90" s="283">
        <v>-3365044538.123764</v>
      </c>
      <c r="D90" s="283">
        <v>-3205228073.4450221</v>
      </c>
      <c r="E90" s="283">
        <v>-3038926639.5595856</v>
      </c>
      <c r="F90" s="283">
        <v>-2865960804.9885535</v>
      </c>
      <c r="G90" s="283">
        <v>-2686145741.9687424</v>
      </c>
      <c r="H90" s="283">
        <v>-2499291062.7678609</v>
      </c>
      <c r="I90" s="283">
        <v>-2304453063.6384516</v>
      </c>
      <c r="J90" s="283">
        <v>-2102147413.7955046</v>
      </c>
      <c r="K90" s="283">
        <v>-1892164824.5289185</v>
      </c>
      <c r="L90" s="283">
        <v>-1674289699.6923611</v>
      </c>
      <c r="M90" s="283">
        <v>-1448299943.0480738</v>
      </c>
      <c r="N90" s="283">
        <v>-1213966764.4007533</v>
      </c>
      <c r="O90" s="283">
        <v>-987147315.39254594</v>
      </c>
      <c r="P90" s="283">
        <v>-790970594.28996825</v>
      </c>
      <c r="Q90" s="283">
        <v>-587380258.14345717</v>
      </c>
      <c r="R90" s="283">
        <v>-376168072.26011556</v>
      </c>
      <c r="S90" s="283">
        <v>-157119502.6509085</v>
      </c>
      <c r="T90" s="283">
        <v>69986475.351188332</v>
      </c>
      <c r="U90" s="283">
        <v>308071858.82857418</v>
      </c>
      <c r="V90" s="283">
        <v>554784736.01394856</v>
      </c>
      <c r="W90" s="283">
        <v>810371118.46020651</v>
      </c>
      <c r="X90" s="283">
        <v>1075084505.4016798</v>
      </c>
      <c r="Y90" s="283">
        <v>1349186112.4423461</v>
      </c>
      <c r="Z90" s="283">
        <v>1632945106.64639</v>
      </c>
      <c r="AA90" s="283">
        <v>1926638849.6924753</v>
      </c>
      <c r="AB90" s="283">
        <v>2230553149.9371758</v>
      </c>
      <c r="AC90" s="283">
        <v>2544982519.3320274</v>
      </c>
      <c r="AD90" s="283">
        <v>2870230440.127059</v>
      </c>
      <c r="AE90" s="283">
        <v>3206609639.7587252</v>
      </c>
      <c r="AF90" s="283">
        <v>3554442373.9555039</v>
      </c>
      <c r="AG90" s="283">
        <v>3914060718.0957298</v>
      </c>
      <c r="AH90" s="283">
        <v>4285806866.8536315</v>
      </c>
      <c r="AI90" s="283">
        <v>4670033446.2560596</v>
      </c>
      <c r="AJ90" s="283">
        <v>5067103830.8356476</v>
      </c>
      <c r="AK90" s="283">
        <v>5477392474.9080496</v>
      </c>
      <c r="AL90" s="283">
        <v>5901285251.4791918</v>
      </c>
      <c r="AM90" s="283">
        <v>6339179801.2773371</v>
      </c>
      <c r="AN90" s="283">
        <v>6791485894.4065285</v>
      </c>
      <c r="AO90" s="283">
        <v>7258625802.2176809</v>
      </c>
      <c r="AP90" s="283">
        <v>7741034681.0805693</v>
      </c>
      <c r="AQ90" s="283">
        <v>8239160965.6568594</v>
      </c>
      <c r="AR90" s="283">
        <v>8753466778.2635441</v>
      </c>
      <c r="AS90" s="283">
        <v>9284428348.6630325</v>
      </c>
      <c r="AT90" s="283">
        <v>9832536445.9715042</v>
      </c>
      <c r="AU90" s="283">
        <v>10398296825.196465</v>
      </c>
      <c r="AV90" s="283">
        <v>10982230687.648752</v>
      </c>
      <c r="AW90" s="283">
        <v>11584875156.1108</v>
      </c>
      <c r="AX90" s="283">
        <v>12206783762.377438</v>
      </c>
      <c r="AY90" s="283">
        <v>12848526952.141403</v>
      </c>
      <c r="AZ90" s="283">
        <v>13510692604.028353</v>
      </c>
      <c r="BA90" s="283" t="s">
        <v>511</v>
      </c>
      <c r="BB90" s="283" t="s">
        <v>511</v>
      </c>
      <c r="BC90" s="283" t="s">
        <v>511</v>
      </c>
      <c r="BD90" s="283" t="s">
        <v>511</v>
      </c>
      <c r="BE90" s="283" t="s">
        <v>511</v>
      </c>
      <c r="BF90" s="283" t="s">
        <v>511</v>
      </c>
      <c r="BG90" s="283" t="s">
        <v>511</v>
      </c>
    </row>
    <row r="91" spans="1:59" x14ac:dyDescent="0.25">
      <c r="A91" s="282" t="s">
        <v>257</v>
      </c>
      <c r="B91" s="281">
        <f t="shared" ref="B91" si="18">1/POWER((1+$B$44),B79)</f>
        <v>1</v>
      </c>
      <c r="C91" s="281">
        <v>0.88105726872246692</v>
      </c>
      <c r="D91" s="281">
        <v>0.77626191076869333</v>
      </c>
      <c r="E91" s="281">
        <v>0.68393119891514842</v>
      </c>
      <c r="F91" s="281">
        <v>0.60258255411026285</v>
      </c>
      <c r="G91" s="281">
        <v>0.53090973930419638</v>
      </c>
      <c r="H91" s="281">
        <v>0.4677618848495122</v>
      </c>
      <c r="I91" s="281">
        <v>0.41212500867798435</v>
      </c>
      <c r="J91" s="281">
        <v>0.3631057345180479</v>
      </c>
      <c r="K91" s="281">
        <v>0.31991694671193649</v>
      </c>
      <c r="L91" s="281">
        <v>0.28186515128804979</v>
      </c>
      <c r="M91" s="281">
        <v>0.24833934034189409</v>
      </c>
      <c r="N91" s="281">
        <v>0.21880118091796832</v>
      </c>
      <c r="O91" s="281">
        <v>0.19277637085283555</v>
      </c>
      <c r="P91" s="281">
        <v>0.16984702277782865</v>
      </c>
      <c r="Q91" s="281">
        <v>0.14964495398927638</v>
      </c>
      <c r="R91" s="281">
        <v>0.13184577443989109</v>
      </c>
      <c r="S91" s="281">
        <v>0.11616367792060887</v>
      </c>
      <c r="T91" s="281">
        <v>0.102346852793488</v>
      </c>
      <c r="U91" s="281">
        <v>9.0173438584570942E-2</v>
      </c>
      <c r="V91" s="281">
        <v>7.9447963510635183E-2</v>
      </c>
      <c r="W91" s="281">
        <v>6.999820573624245E-2</v>
      </c>
      <c r="X91" s="281">
        <v>6.1672427961447097E-2</v>
      </c>
      <c r="Y91" s="281">
        <v>5.4336940935195678E-2</v>
      </c>
      <c r="Z91" s="281">
        <v>4.7873956771097514E-2</v>
      </c>
      <c r="AA91" s="281">
        <v>4.2179697595680632E-2</v>
      </c>
      <c r="AB91" s="281">
        <v>3.7162729159189986E-2</v>
      </c>
      <c r="AC91" s="281">
        <v>3.2742492651268711E-2</v>
      </c>
      <c r="AD91" s="281">
        <v>2.8848011146492256E-2</v>
      </c>
      <c r="AE91" s="281">
        <v>2.5416749908803746E-2</v>
      </c>
      <c r="AF91" s="281">
        <v>2.239361225445264E-2</v>
      </c>
      <c r="AG91" s="281">
        <v>1.9730054849738013E-2</v>
      </c>
      <c r="AH91" s="281">
        <v>1.7383308237654636E-2</v>
      </c>
      <c r="AI91" s="281">
        <v>1.5315690077228756E-2</v>
      </c>
      <c r="AJ91" s="281">
        <v>1.3494000068042956E-2</v>
      </c>
      <c r="AK91" s="281">
        <v>1.1888986844090711E-2</v>
      </c>
      <c r="AL91" s="281">
        <v>1.0474878276731903E-2</v>
      </c>
      <c r="AM91" s="281">
        <v>9.228967644697713E-3</v>
      </c>
      <c r="AN91" s="281">
        <v>8.1312490261653842E-3</v>
      </c>
      <c r="AO91" s="281">
        <v>7.1640960582954934E-3</v>
      </c>
      <c r="AP91" s="281">
        <v>6.3119789059872195E-3</v>
      </c>
      <c r="AQ91" s="281">
        <v>5.5612148951429243E-3</v>
      </c>
      <c r="AR91" s="281">
        <v>4.8997488062933253E-3</v>
      </c>
      <c r="AS91" s="281">
        <v>4.3169593006989653E-3</v>
      </c>
      <c r="AT91" s="281">
        <v>3.8034883706598811E-3</v>
      </c>
      <c r="AU91" s="281">
        <v>3.3510910754712612E-3</v>
      </c>
      <c r="AV91" s="281">
        <v>2.9525031501949437E-3</v>
      </c>
      <c r="AW91" s="281">
        <v>2.6013243614052368E-3</v>
      </c>
      <c r="AX91" s="281">
        <v>2.2919157369209139E-3</v>
      </c>
      <c r="AY91" s="281">
        <v>2.0193090193135802E-3</v>
      </c>
      <c r="AZ91" s="281">
        <v>1.7791268892630662E-3</v>
      </c>
      <c r="BA91" s="281" t="s">
        <v>511</v>
      </c>
      <c r="BB91" s="281" t="s">
        <v>511</v>
      </c>
      <c r="BC91" s="281" t="s">
        <v>511</v>
      </c>
      <c r="BD91" s="281" t="s">
        <v>511</v>
      </c>
      <c r="BE91" s="281" t="s">
        <v>511</v>
      </c>
      <c r="BF91" s="281" t="s">
        <v>511</v>
      </c>
      <c r="BG91" s="281" t="s">
        <v>511</v>
      </c>
    </row>
    <row r="92" spans="1:59" s="274" customFormat="1" ht="14.25" x14ac:dyDescent="0.25">
      <c r="A92" s="278" t="s">
        <v>484</v>
      </c>
      <c r="B92" s="280">
        <f t="shared" ref="B92" si="19">B89*B91</f>
        <v>-3057725220.9599996</v>
      </c>
      <c r="C92" s="280">
        <v>135247300.65219122</v>
      </c>
      <c r="D92" s="280">
        <v>124059434.2438176</v>
      </c>
      <c r="E92" s="280">
        <v>113738739.05857474</v>
      </c>
      <c r="F92" s="280">
        <v>104226194.36962567</v>
      </c>
      <c r="G92" s="280">
        <v>95465568.230815634</v>
      </c>
      <c r="H92" s="280">
        <v>87403496.935955361</v>
      </c>
      <c r="I92" s="280">
        <v>80297612.082008913</v>
      </c>
      <c r="J92" s="280">
        <v>73458341.583374292</v>
      </c>
      <c r="K92" s="280">
        <v>67176988.820832863</v>
      </c>
      <c r="L92" s="280">
        <v>61411405.023958959</v>
      </c>
      <c r="M92" s="280">
        <v>56122147.089067526</v>
      </c>
      <c r="N92" s="280">
        <v>51272376.216294982</v>
      </c>
      <c r="O92" s="280">
        <v>43725430.218642004</v>
      </c>
      <c r="P92" s="280">
        <v>33320032.017589249</v>
      </c>
      <c r="Q92" s="280">
        <v>30466266.485305965</v>
      </c>
      <c r="R92" s="280">
        <v>27847434.218931407</v>
      </c>
      <c r="S92" s="280">
        <v>25445487.489054002</v>
      </c>
      <c r="T92" s="280">
        <v>23243582.09910173</v>
      </c>
      <c r="U92" s="280">
        <v>21468977.704882078</v>
      </c>
      <c r="V92" s="280">
        <v>19600835.664227445</v>
      </c>
      <c r="W92" s="280">
        <v>17890588.181855112</v>
      </c>
      <c r="X92" s="280">
        <v>16325517.286578679</v>
      </c>
      <c r="Y92" s="280">
        <v>14893842.83201091</v>
      </c>
      <c r="Z92" s="280">
        <v>13584665.821934503</v>
      </c>
      <c r="AA92" s="280">
        <v>12387913.267427417</v>
      </c>
      <c r="AB92" s="280">
        <v>11294284.827598544</v>
      </c>
      <c r="AC92" s="280">
        <v>10295201.316753993</v>
      </c>
      <c r="AD92" s="280">
        <v>9382755.6444684993</v>
      </c>
      <c r="AE92" s="280">
        <v>8549665.991561627</v>
      </c>
      <c r="AF92" s="280">
        <v>7789231.3790087532</v>
      </c>
      <c r="AG92" s="280">
        <v>7095289.6548586208</v>
      </c>
      <c r="AH92" s="280">
        <v>6462177.8900196198</v>
      </c>
      <c r="AI92" s="280">
        <v>5884695.2095613163</v>
      </c>
      <c r="AJ92" s="280">
        <v>5358067.7965348018</v>
      </c>
      <c r="AK92" s="280">
        <v>4877916.2916566078</v>
      </c>
      <c r="AL92" s="280">
        <v>4440225.2369686244</v>
      </c>
      <c r="AM92" s="280">
        <v>4041314.6318765515</v>
      </c>
      <c r="AN92" s="280">
        <v>3677813.4792854092</v>
      </c>
      <c r="AO92" s="280">
        <v>3346635.172222395</v>
      </c>
      <c r="AP92" s="280">
        <v>3044954.6674434929</v>
      </c>
      <c r="AQ92" s="280">
        <v>2770187.313447868</v>
      </c>
      <c r="AR92" s="280">
        <v>2519969.291389321</v>
      </c>
      <c r="AS92" s="280">
        <v>2292139.4896497978</v>
      </c>
      <c r="AT92" s="280">
        <v>2084722.7739772869</v>
      </c>
      <c r="AU92" s="280">
        <v>1895914.5576759977</v>
      </c>
      <c r="AV92" s="280">
        <v>1724066.5683958803</v>
      </c>
      <c r="AW92" s="280">
        <v>1567673.737076435</v>
      </c>
      <c r="AX92" s="280">
        <v>1425362.1216290584</v>
      </c>
      <c r="AY92" s="280">
        <v>1295877.8111734428</v>
      </c>
      <c r="AZ92" s="280">
        <v>1178076.7164184791</v>
      </c>
      <c r="BA92" s="280" t="s">
        <v>511</v>
      </c>
      <c r="BB92" s="280" t="s">
        <v>511</v>
      </c>
      <c r="BC92" s="280" t="s">
        <v>511</v>
      </c>
      <c r="BD92" s="280" t="s">
        <v>511</v>
      </c>
      <c r="BE92" s="280" t="s">
        <v>511</v>
      </c>
      <c r="BF92" s="280" t="s">
        <v>511</v>
      </c>
      <c r="BG92" s="280" t="s">
        <v>511</v>
      </c>
    </row>
    <row r="93" spans="1:59" s="274" customFormat="1" ht="14.25" x14ac:dyDescent="0.25">
      <c r="A93" s="278" t="s">
        <v>485</v>
      </c>
      <c r="B93" s="280">
        <f>SUM($B$92:B92)</f>
        <v>-3057725220.9599996</v>
      </c>
      <c r="C93" s="280">
        <f>SUM($B$92:C92)</f>
        <v>-2922477920.3078084</v>
      </c>
      <c r="D93" s="280">
        <f>SUM($B$92:D92)</f>
        <v>-2798418486.0639906</v>
      </c>
      <c r="E93" s="280">
        <f>SUM($B$92:E92)</f>
        <v>-2684679747.0054159</v>
      </c>
      <c r="F93" s="280">
        <f>SUM($B$92:F92)</f>
        <v>-2580453552.6357903</v>
      </c>
      <c r="G93" s="280">
        <f>SUM($B$92:G92)</f>
        <v>-2484987984.4049749</v>
      </c>
      <c r="H93" s="280">
        <f>SUM($B$92:H92)</f>
        <v>-2397584487.4690194</v>
      </c>
      <c r="I93" s="280">
        <f>SUM($B$92:I92)</f>
        <v>-2317286875.3870106</v>
      </c>
      <c r="J93" s="280">
        <f>SUM($B$92:J92)</f>
        <v>-2243828533.8036361</v>
      </c>
      <c r="K93" s="280">
        <f>SUM($B$92:K92)</f>
        <v>-2176651544.9828033</v>
      </c>
      <c r="L93" s="280">
        <f>SUM($B$92:L92)</f>
        <v>-2115240139.9588444</v>
      </c>
      <c r="M93" s="280">
        <f>SUM($B$92:M92)</f>
        <v>-2059117992.869777</v>
      </c>
      <c r="N93" s="280">
        <f>SUM($B$92:N92)</f>
        <v>-2007845616.653482</v>
      </c>
      <c r="O93" s="280">
        <f>SUM($B$92:O92)</f>
        <v>-1964120186.43484</v>
      </c>
      <c r="P93" s="280">
        <f>SUM($B$92:P92)</f>
        <v>-1930800154.4172506</v>
      </c>
      <c r="Q93" s="280">
        <f>SUM($B$92:Q92)</f>
        <v>-1900333887.9319446</v>
      </c>
      <c r="R93" s="280">
        <f>SUM($B$92:R92)</f>
        <v>-1872486453.7130132</v>
      </c>
      <c r="S93" s="280">
        <f>SUM($B$92:S92)</f>
        <v>-1847040966.2239592</v>
      </c>
      <c r="T93" s="280">
        <f>SUM($B$92:T92)</f>
        <v>-1823797384.1248574</v>
      </c>
      <c r="U93" s="280">
        <f>SUM($B$92:U92)</f>
        <v>-1802328406.4199753</v>
      </c>
      <c r="V93" s="280">
        <f>SUM($B$92:V92)</f>
        <v>-1782727570.7557478</v>
      </c>
      <c r="W93" s="280">
        <f>SUM($B$92:W92)</f>
        <v>-1764836982.5738926</v>
      </c>
      <c r="X93" s="280">
        <f>SUM($B$92:X92)</f>
        <v>-1748511465.2873139</v>
      </c>
      <c r="Y93" s="280">
        <f>SUM($B$92:Y92)</f>
        <v>-1733617622.455303</v>
      </c>
      <c r="Z93" s="280">
        <f>SUM($B$92:Z92)</f>
        <v>-1720032956.6333685</v>
      </c>
      <c r="AA93" s="280">
        <f>SUM($B$92:AA92)</f>
        <v>-1707645043.365941</v>
      </c>
      <c r="AB93" s="280">
        <f>SUM($B$92:AB92)</f>
        <v>-1696350758.5383425</v>
      </c>
      <c r="AC93" s="280">
        <f>SUM($B$92:AC92)</f>
        <v>-1686055557.2215884</v>
      </c>
      <c r="AD93" s="280">
        <f>SUM($B$92:AD92)</f>
        <v>-1676672801.5771198</v>
      </c>
      <c r="AE93" s="280">
        <f>SUM($B$92:AE92)</f>
        <v>-1668123135.5855582</v>
      </c>
      <c r="AF93" s="280">
        <f>SUM($B$92:AF92)</f>
        <v>-1660333904.2065494</v>
      </c>
      <c r="AG93" s="280">
        <f>SUM($B$92:AG92)</f>
        <v>-1653238614.5516908</v>
      </c>
      <c r="AH93" s="280">
        <f>SUM($B$92:AH92)</f>
        <v>-1646776436.6616712</v>
      </c>
      <c r="AI93" s="280">
        <f>SUM($B$92:AI92)</f>
        <v>-1640891741.4521098</v>
      </c>
      <c r="AJ93" s="280">
        <f>SUM($B$92:AJ92)</f>
        <v>-1635533673.655575</v>
      </c>
      <c r="AK93" s="280">
        <f>SUM($B$92:AK92)</f>
        <v>-1630655757.3639185</v>
      </c>
      <c r="AL93" s="280">
        <f>SUM($B$92:AL92)</f>
        <v>-1626215532.12695</v>
      </c>
      <c r="AM93" s="280">
        <f>SUM($B$92:AM92)</f>
        <v>-1622174217.4950736</v>
      </c>
      <c r="AN93" s="280">
        <f>SUM($B$92:AN92)</f>
        <v>-1618496404.0157881</v>
      </c>
      <c r="AO93" s="280">
        <f>SUM($B$92:AO92)</f>
        <v>-1615149768.8435657</v>
      </c>
      <c r="AP93" s="280">
        <f>SUM($B$92:AP92)</f>
        <v>-1612104814.1761222</v>
      </c>
      <c r="AQ93" s="280">
        <f>SUM($B$92:AQ92)</f>
        <v>-1609334626.8626742</v>
      </c>
      <c r="AR93" s="280">
        <f>SUM($B$92:AR92)</f>
        <v>-1606814657.571285</v>
      </c>
      <c r="AS93" s="280">
        <f>SUM($B$92:AS92)</f>
        <v>-1604522518.0816352</v>
      </c>
      <c r="AT93" s="280">
        <f>SUM($B$92:AT92)</f>
        <v>-1602437795.307658</v>
      </c>
      <c r="AU93" s="280">
        <f>SUM($B$92:AU92)</f>
        <v>-1600541880.7499819</v>
      </c>
      <c r="AV93" s="280">
        <f>SUM($B$92:AV92)</f>
        <v>-1598817814.181586</v>
      </c>
      <c r="AW93" s="280">
        <f>SUM($B$92:AW92)</f>
        <v>-1597250140.4445095</v>
      </c>
      <c r="AX93" s="280">
        <f>SUM($B$92:AX92)</f>
        <v>-1595824778.3228805</v>
      </c>
      <c r="AY93" s="280">
        <f>SUM($B$92:AY92)</f>
        <v>-1594528900.5117071</v>
      </c>
      <c r="AZ93" s="280">
        <f>SUM($B$92:AZ92)</f>
        <v>-1593350823.7952886</v>
      </c>
      <c r="BA93" s="280">
        <f>SUM($B$92:BA92)</f>
        <v>-1593350823.7952886</v>
      </c>
      <c r="BB93" s="280">
        <f>SUM($B$92:BB92)</f>
        <v>-1593350823.7952886</v>
      </c>
      <c r="BC93" s="280">
        <f>SUM($B$92:BC92)</f>
        <v>-1593350823.7952886</v>
      </c>
      <c r="BD93" s="280">
        <f>SUM($B$92:BD92)</f>
        <v>-1593350823.7952886</v>
      </c>
      <c r="BE93" s="280">
        <f>SUM($B$92:BE92)</f>
        <v>-1593350823.7952886</v>
      </c>
      <c r="BF93" s="280">
        <f>SUM($B$92:BF92)</f>
        <v>-1593350823.7952886</v>
      </c>
      <c r="BG93" s="280">
        <f>SUM($B$92:BG92)</f>
        <v>-1593350823.7952886</v>
      </c>
    </row>
    <row r="94" spans="1:59" s="274" customFormat="1" ht="14.25" x14ac:dyDescent="0.25">
      <c r="A94" s="278" t="s">
        <v>486</v>
      </c>
      <c r="B94" s="279">
        <f>IF((ISERR(IRR($B$89:B89))),0,IF(IRR($B$89:B89)&lt;0,0,IRR($B$89:B89)))</f>
        <v>0</v>
      </c>
      <c r="C94" s="279">
        <v>0</v>
      </c>
      <c r="D94" s="279">
        <v>0</v>
      </c>
      <c r="E94" s="279">
        <v>0</v>
      </c>
      <c r="F94" s="279">
        <v>0</v>
      </c>
      <c r="G94" s="279">
        <v>0</v>
      </c>
      <c r="H94" s="279">
        <v>0</v>
      </c>
      <c r="I94" s="279">
        <v>0</v>
      </c>
      <c r="J94" s="279">
        <v>0</v>
      </c>
      <c r="K94" s="279">
        <v>0</v>
      </c>
      <c r="L94" s="279">
        <v>0</v>
      </c>
      <c r="M94" s="279">
        <v>0</v>
      </c>
      <c r="N94" s="279">
        <v>0</v>
      </c>
      <c r="O94" s="279">
        <v>0</v>
      </c>
      <c r="P94" s="279">
        <v>0</v>
      </c>
      <c r="Q94" s="279">
        <v>0</v>
      </c>
      <c r="R94" s="279">
        <v>0</v>
      </c>
      <c r="S94" s="279">
        <v>0</v>
      </c>
      <c r="T94" s="279">
        <v>1.971631629065218E-3</v>
      </c>
      <c r="U94" s="279">
        <v>8.0504078131284906E-3</v>
      </c>
      <c r="V94" s="279">
        <v>1.3474545697890639E-2</v>
      </c>
      <c r="W94" s="279">
        <v>1.8328862625512699E-2</v>
      </c>
      <c r="X94" s="279">
        <v>2.2685988343273289E-2</v>
      </c>
      <c r="Y94" s="279">
        <v>2.6608069211305763E-2</v>
      </c>
      <c r="Z94" s="279">
        <v>3.0148326415363691E-2</v>
      </c>
      <c r="AA94" s="279">
        <v>3.3352421994978343E-2</v>
      </c>
      <c r="AB94" s="279">
        <v>3.6259629130783066E-2</v>
      </c>
      <c r="AC94" s="279">
        <v>3.890382185900676E-2</v>
      </c>
      <c r="AD94" s="279">
        <v>4.1314306273588786E-2</v>
      </c>
      <c r="AE94" s="279">
        <v>4.3516516211436373E-2</v>
      </c>
      <c r="AF94" s="279">
        <v>4.5532594868469722E-2</v>
      </c>
      <c r="AG94" s="279">
        <v>4.7381881237352319E-2</v>
      </c>
      <c r="AH94" s="279">
        <v>4.9081317501393329E-2</v>
      </c>
      <c r="AI94" s="279">
        <v>5.0645790937447366E-2</v>
      </c>
      <c r="AJ94" s="279">
        <v>5.2088421529825624E-2</v>
      </c>
      <c r="AK94" s="279">
        <v>5.3420804611494566E-2</v>
      </c>
      <c r="AL94" s="279">
        <v>5.4653216134454619E-2</v>
      </c>
      <c r="AM94" s="279">
        <v>5.579478685423811E-2</v>
      </c>
      <c r="AN94" s="279">
        <v>5.6853650590269478E-2</v>
      </c>
      <c r="AO94" s="279">
        <v>5.7837070796773027E-2</v>
      </c>
      <c r="AP94" s="279">
        <v>5.8751548946316623E-2</v>
      </c>
      <c r="AQ94" s="279">
        <v>5.960291761028147E-2</v>
      </c>
      <c r="AR94" s="279">
        <v>6.0396420640719484E-2</v>
      </c>
      <c r="AS94" s="279">
        <v>6.1136782427365199E-2</v>
      </c>
      <c r="AT94" s="279">
        <v>6.1828267887261257E-2</v>
      </c>
      <c r="AU94" s="279">
        <v>6.2474734570227453E-2</v>
      </c>
      <c r="AV94" s="279">
        <v>6.3079678033461484E-2</v>
      </c>
      <c r="AW94" s="279">
        <v>6.3646271455873427E-2</v>
      </c>
      <c r="AX94" s="279">
        <v>6.4177400306384857E-2</v>
      </c>
      <c r="AY94" s="279">
        <v>6.4675692760541637E-2</v>
      </c>
      <c r="AZ94" s="279">
        <v>6.5143546445644684E-2</v>
      </c>
      <c r="BA94" s="279" t="s">
        <v>511</v>
      </c>
      <c r="BB94" s="279" t="s">
        <v>511</v>
      </c>
      <c r="BC94" s="279" t="s">
        <v>511</v>
      </c>
      <c r="BD94" s="279" t="s">
        <v>511</v>
      </c>
      <c r="BE94" s="279" t="s">
        <v>511</v>
      </c>
      <c r="BF94" s="279" t="s">
        <v>511</v>
      </c>
      <c r="BG94" s="279" t="s">
        <v>511</v>
      </c>
    </row>
    <row r="95" spans="1:59" s="274" customFormat="1" ht="14.25" x14ac:dyDescent="0.25">
      <c r="A95" s="278" t="s">
        <v>487</v>
      </c>
      <c r="B95" s="277">
        <f>IF(AND(B90&gt;0,A90&lt;0),(B79-(B90/(B90-A90))),0)</f>
        <v>0</v>
      </c>
      <c r="C95" s="277">
        <v>0</v>
      </c>
      <c r="D95" s="277">
        <v>0</v>
      </c>
      <c r="E95" s="277">
        <v>0</v>
      </c>
      <c r="F95" s="277">
        <v>0</v>
      </c>
      <c r="G95" s="277">
        <v>0</v>
      </c>
      <c r="H95" s="277">
        <v>0</v>
      </c>
      <c r="I95" s="277">
        <v>0</v>
      </c>
      <c r="J95" s="277">
        <v>0</v>
      </c>
      <c r="K95" s="277">
        <v>0</v>
      </c>
      <c r="L95" s="277">
        <v>0</v>
      </c>
      <c r="M95" s="277">
        <v>0</v>
      </c>
      <c r="N95" s="277">
        <v>0</v>
      </c>
      <c r="O95" s="277">
        <v>0</v>
      </c>
      <c r="P95" s="277">
        <v>0</v>
      </c>
      <c r="Q95" s="277">
        <v>0</v>
      </c>
      <c r="R95" s="277">
        <v>0</v>
      </c>
      <c r="S95" s="277">
        <v>0</v>
      </c>
      <c r="T95" s="277">
        <v>17.691833407614915</v>
      </c>
      <c r="U95" s="277">
        <v>0</v>
      </c>
      <c r="V95" s="277">
        <v>0</v>
      </c>
      <c r="W95" s="277">
        <v>0</v>
      </c>
      <c r="X95" s="277">
        <v>0</v>
      </c>
      <c r="Y95" s="277">
        <v>0</v>
      </c>
      <c r="Z95" s="277">
        <v>0</v>
      </c>
      <c r="AA95" s="277">
        <v>0</v>
      </c>
      <c r="AB95" s="277">
        <v>0</v>
      </c>
      <c r="AC95" s="277">
        <v>0</v>
      </c>
      <c r="AD95" s="277">
        <v>0</v>
      </c>
      <c r="AE95" s="277">
        <v>0</v>
      </c>
      <c r="AF95" s="277">
        <v>0</v>
      </c>
      <c r="AG95" s="277">
        <v>0</v>
      </c>
      <c r="AH95" s="277">
        <v>0</v>
      </c>
      <c r="AI95" s="277">
        <v>0</v>
      </c>
      <c r="AJ95" s="277">
        <v>0</v>
      </c>
      <c r="AK95" s="277">
        <v>0</v>
      </c>
      <c r="AL95" s="277">
        <v>0</v>
      </c>
      <c r="AM95" s="277">
        <v>0</v>
      </c>
      <c r="AN95" s="277">
        <v>0</v>
      </c>
      <c r="AO95" s="277">
        <v>0</v>
      </c>
      <c r="AP95" s="277">
        <v>0</v>
      </c>
      <c r="AQ95" s="277">
        <v>0</v>
      </c>
      <c r="AR95" s="277">
        <v>0</v>
      </c>
      <c r="AS95" s="277">
        <v>0</v>
      </c>
      <c r="AT95" s="277">
        <v>0</v>
      </c>
      <c r="AU95" s="277">
        <v>0</v>
      </c>
      <c r="AV95" s="277">
        <v>0</v>
      </c>
      <c r="AW95" s="277">
        <v>0</v>
      </c>
      <c r="AX95" s="277">
        <v>0</v>
      </c>
      <c r="AY95" s="277">
        <v>0</v>
      </c>
      <c r="AZ95" s="277">
        <v>0</v>
      </c>
      <c r="BA95" s="277" t="s">
        <v>511</v>
      </c>
      <c r="BB95" s="277" t="s">
        <v>511</v>
      </c>
      <c r="BC95" s="277" t="s">
        <v>511</v>
      </c>
      <c r="BD95" s="277" t="s">
        <v>511</v>
      </c>
      <c r="BE95" s="277" t="s">
        <v>511</v>
      </c>
      <c r="BF95" s="277" t="s">
        <v>511</v>
      </c>
      <c r="BG95" s="277" t="s">
        <v>511</v>
      </c>
    </row>
    <row r="96" spans="1:59" s="274" customFormat="1" ht="15" thickBot="1" x14ac:dyDescent="0.3">
      <c r="A96" s="276" t="s">
        <v>488</v>
      </c>
      <c r="B96" s="275">
        <f>IF(AND(B93&gt;0,A93&lt;0),(B79-(B93/(B93-A93))),0)</f>
        <v>0</v>
      </c>
      <c r="C96" s="275">
        <v>0</v>
      </c>
      <c r="D96" s="275">
        <v>0</v>
      </c>
      <c r="E96" s="275">
        <v>0</v>
      </c>
      <c r="F96" s="275">
        <v>0</v>
      </c>
      <c r="G96" s="275">
        <v>0</v>
      </c>
      <c r="H96" s="275">
        <v>0</v>
      </c>
      <c r="I96" s="275">
        <v>0</v>
      </c>
      <c r="J96" s="275">
        <v>0</v>
      </c>
      <c r="K96" s="275">
        <v>0</v>
      </c>
      <c r="L96" s="275">
        <v>0</v>
      </c>
      <c r="M96" s="275">
        <v>0</v>
      </c>
      <c r="N96" s="275">
        <v>0</v>
      </c>
      <c r="O96" s="275">
        <v>0</v>
      </c>
      <c r="P96" s="275">
        <v>0</v>
      </c>
      <c r="Q96" s="275">
        <v>0</v>
      </c>
      <c r="R96" s="275">
        <v>0</v>
      </c>
      <c r="S96" s="275">
        <v>0</v>
      </c>
      <c r="T96" s="275">
        <v>0</v>
      </c>
      <c r="U96" s="275">
        <v>0</v>
      </c>
      <c r="V96" s="275">
        <v>0</v>
      </c>
      <c r="W96" s="275">
        <v>0</v>
      </c>
      <c r="X96" s="275">
        <v>0</v>
      </c>
      <c r="Y96" s="275">
        <v>0</v>
      </c>
      <c r="Z96" s="275">
        <v>0</v>
      </c>
      <c r="AA96" s="275">
        <v>0</v>
      </c>
      <c r="AB96" s="275">
        <v>0</v>
      </c>
      <c r="AC96" s="275">
        <v>0</v>
      </c>
      <c r="AD96" s="275">
        <v>0</v>
      </c>
      <c r="AE96" s="275">
        <v>0</v>
      </c>
      <c r="AF96" s="275">
        <v>0</v>
      </c>
      <c r="AG96" s="275">
        <v>0</v>
      </c>
      <c r="AH96" s="275">
        <v>0</v>
      </c>
      <c r="AI96" s="275">
        <v>0</v>
      </c>
      <c r="AJ96" s="275">
        <v>0</v>
      </c>
      <c r="AK96" s="275">
        <v>0</v>
      </c>
      <c r="AL96" s="275">
        <v>0</v>
      </c>
      <c r="AM96" s="275">
        <v>0</v>
      </c>
      <c r="AN96" s="275">
        <v>0</v>
      </c>
      <c r="AO96" s="275">
        <v>0</v>
      </c>
      <c r="AP96" s="275">
        <v>0</v>
      </c>
      <c r="AQ96" s="275">
        <v>0</v>
      </c>
      <c r="AR96" s="275">
        <v>0</v>
      </c>
      <c r="AS96" s="275">
        <v>0</v>
      </c>
      <c r="AT96" s="275">
        <v>0</v>
      </c>
      <c r="AU96" s="275">
        <v>0</v>
      </c>
      <c r="AV96" s="275">
        <v>0</v>
      </c>
      <c r="AW96" s="275">
        <v>0</v>
      </c>
      <c r="AX96" s="275">
        <v>0</v>
      </c>
      <c r="AY96" s="275">
        <v>0</v>
      </c>
      <c r="AZ96" s="275">
        <v>0</v>
      </c>
      <c r="BA96" s="275" t="s">
        <v>511</v>
      </c>
      <c r="BB96" s="275" t="s">
        <v>511</v>
      </c>
      <c r="BC96" s="275" t="s">
        <v>511</v>
      </c>
      <c r="BD96" s="275" t="s">
        <v>511</v>
      </c>
      <c r="BE96" s="275" t="s">
        <v>511</v>
      </c>
      <c r="BF96" s="275" t="s">
        <v>511</v>
      </c>
      <c r="BG96" s="275" t="s">
        <v>511</v>
      </c>
    </row>
    <row r="97" spans="1:59" x14ac:dyDescent="0.25">
      <c r="C97" s="273"/>
      <c r="D97" s="273"/>
      <c r="E97" s="273"/>
      <c r="F97" s="273"/>
      <c r="G97" s="273"/>
      <c r="H97" s="273"/>
      <c r="I97" s="273"/>
      <c r="J97" s="273"/>
    </row>
    <row r="98" spans="1:59" x14ac:dyDescent="0.25">
      <c r="A98" s="437"/>
      <c r="B98" s="437"/>
      <c r="C98" s="437"/>
      <c r="D98" s="437"/>
      <c r="E98" s="437"/>
      <c r="F98" s="437"/>
      <c r="G98" s="437"/>
      <c r="H98" s="437"/>
      <c r="I98" s="437"/>
      <c r="J98" s="437"/>
      <c r="K98" s="437"/>
    </row>
    <row r="100" spans="1:59" x14ac:dyDescent="0.25">
      <c r="C100" s="273"/>
    </row>
    <row r="102" spans="1:59" x14ac:dyDescent="0.25">
      <c r="C102" s="270" t="s">
        <v>474</v>
      </c>
      <c r="AZ102" s="272"/>
      <c r="BA102" s="272"/>
      <c r="BB102" s="272"/>
      <c r="BC102" s="272"/>
      <c r="BD102" s="272"/>
      <c r="BE102" s="272"/>
      <c r="BF102" s="272"/>
      <c r="BG102" s="272"/>
    </row>
    <row r="103" spans="1:59" ht="27.75" x14ac:dyDescent="0.25">
      <c r="B103" s="271"/>
    </row>
    <row r="104" spans="1:59" ht="27.75" x14ac:dyDescent="0.25">
      <c r="B104" s="271"/>
    </row>
  </sheetData>
  <mergeCells count="15">
    <mergeCell ref="U17:X17"/>
    <mergeCell ref="A18:Z18"/>
    <mergeCell ref="D29:E29"/>
    <mergeCell ref="A98:K98"/>
    <mergeCell ref="A5:Z5"/>
    <mergeCell ref="A6:Z7"/>
    <mergeCell ref="A9:Z9"/>
    <mergeCell ref="A10:Z10"/>
    <mergeCell ref="A12:Z12"/>
    <mergeCell ref="A13:Z13"/>
    <mergeCell ref="A15:Z15"/>
    <mergeCell ref="A16:Z16"/>
    <mergeCell ref="D26:E26"/>
    <mergeCell ref="D27:E27"/>
    <mergeCell ref="D28:E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Normal="100" zoomScaleSheetLayoutView="70" workbookViewId="0">
      <selection activeCell="I55" sqref="I55"/>
    </sheetView>
  </sheetViews>
  <sheetFormatPr defaultRowHeight="15.75" x14ac:dyDescent="0.25"/>
  <cols>
    <col min="1" max="1" width="9.140625" style="60"/>
    <col min="2" max="2" width="59.570312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80" t="str">
        <f>'1. паспорт местоположение'!A5:C5</f>
        <v>Год раскрытия информации: 2024 год</v>
      </c>
      <c r="B5" s="380"/>
      <c r="C5" s="380"/>
      <c r="D5" s="380"/>
      <c r="E5" s="380"/>
      <c r="F5" s="380"/>
      <c r="G5" s="380"/>
      <c r="H5" s="380"/>
      <c r="I5" s="380"/>
      <c r="J5" s="380"/>
      <c r="K5" s="380"/>
      <c r="L5" s="38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ht="18.75" x14ac:dyDescent="0.25">
      <c r="A9" s="383" t="str">
        <f>'1. паспорт местоположение'!A9:C9</f>
        <v xml:space="preserve"> АО "Россети Тюмень" </v>
      </c>
      <c r="B9" s="383"/>
      <c r="C9" s="383"/>
      <c r="D9" s="383"/>
      <c r="E9" s="383"/>
      <c r="F9" s="383"/>
      <c r="G9" s="383"/>
      <c r="H9" s="383"/>
      <c r="I9" s="383"/>
      <c r="J9" s="383"/>
      <c r="K9" s="383"/>
      <c r="L9" s="383"/>
    </row>
    <row r="10" spans="1:44" x14ac:dyDescent="0.25">
      <c r="A10" s="381" t="s">
        <v>7</v>
      </c>
      <c r="B10" s="381"/>
      <c r="C10" s="381"/>
      <c r="D10" s="381"/>
      <c r="E10" s="381"/>
      <c r="F10" s="381"/>
      <c r="G10" s="381"/>
      <c r="H10" s="381"/>
      <c r="I10" s="381"/>
      <c r="J10" s="381"/>
      <c r="K10" s="381"/>
      <c r="L10" s="381"/>
    </row>
    <row r="11" spans="1:44" ht="18.75" x14ac:dyDescent="0.25">
      <c r="A11" s="384"/>
      <c r="B11" s="384"/>
      <c r="C11" s="384"/>
      <c r="D11" s="384"/>
      <c r="E11" s="384"/>
      <c r="F11" s="384"/>
      <c r="G11" s="384"/>
      <c r="H11" s="384"/>
      <c r="I11" s="384"/>
      <c r="J11" s="384"/>
      <c r="K11" s="384"/>
      <c r="L11" s="384"/>
    </row>
    <row r="12" spans="1:44" ht="18.75" x14ac:dyDescent="0.25">
      <c r="A12" s="383" t="str">
        <f>'1. паспорт местоположение'!A12:C12</f>
        <v>H_TP1200.VL.0021</v>
      </c>
      <c r="B12" s="383"/>
      <c r="C12" s="383"/>
      <c r="D12" s="383"/>
      <c r="E12" s="383"/>
      <c r="F12" s="383"/>
      <c r="G12" s="383"/>
      <c r="H12" s="383"/>
      <c r="I12" s="383"/>
      <c r="J12" s="383"/>
      <c r="K12" s="383"/>
      <c r="L12" s="383"/>
    </row>
    <row r="13" spans="1:44" x14ac:dyDescent="0.25">
      <c r="A13" s="381" t="s">
        <v>6</v>
      </c>
      <c r="B13" s="381"/>
      <c r="C13" s="381"/>
      <c r="D13" s="381"/>
      <c r="E13" s="381"/>
      <c r="F13" s="381"/>
      <c r="G13" s="381"/>
      <c r="H13" s="381"/>
      <c r="I13" s="381"/>
      <c r="J13" s="381"/>
      <c r="K13" s="381"/>
      <c r="L13" s="381"/>
    </row>
    <row r="14" spans="1:44" ht="18.75" x14ac:dyDescent="0.25">
      <c r="A14" s="390"/>
      <c r="B14" s="390"/>
      <c r="C14" s="390"/>
      <c r="D14" s="390"/>
      <c r="E14" s="390"/>
      <c r="F14" s="390"/>
      <c r="G14" s="390"/>
      <c r="H14" s="390"/>
      <c r="I14" s="390"/>
      <c r="J14" s="390"/>
      <c r="K14" s="390"/>
      <c r="L14" s="390"/>
    </row>
    <row r="15" spans="1:44" ht="18.75" x14ac:dyDescent="0.25">
      <c r="A15" s="383"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3"/>
      <c r="C15" s="383"/>
      <c r="D15" s="383"/>
      <c r="E15" s="383"/>
      <c r="F15" s="383"/>
      <c r="G15" s="383"/>
      <c r="H15" s="383"/>
      <c r="I15" s="383"/>
      <c r="J15" s="383"/>
      <c r="K15" s="383"/>
      <c r="L15" s="383"/>
    </row>
    <row r="16" spans="1:44" x14ac:dyDescent="0.25">
      <c r="A16" s="381" t="s">
        <v>5</v>
      </c>
      <c r="B16" s="381"/>
      <c r="C16" s="381"/>
      <c r="D16" s="381"/>
      <c r="E16" s="381"/>
      <c r="F16" s="381"/>
      <c r="G16" s="381"/>
      <c r="H16" s="381"/>
      <c r="I16" s="381"/>
      <c r="J16" s="381"/>
      <c r="K16" s="381"/>
      <c r="L16" s="381"/>
    </row>
    <row r="17" spans="1:12" ht="15.75" customHeight="1" x14ac:dyDescent="0.25">
      <c r="L17" s="74"/>
    </row>
    <row r="18" spans="1:12" x14ac:dyDescent="0.25">
      <c r="K18" s="73"/>
    </row>
    <row r="19" spans="1:12" ht="15.75" customHeight="1" x14ac:dyDescent="0.25">
      <c r="A19" s="442" t="s">
        <v>410</v>
      </c>
      <c r="B19" s="442"/>
      <c r="C19" s="442"/>
      <c r="D19" s="442"/>
      <c r="E19" s="442"/>
      <c r="F19" s="442"/>
      <c r="G19" s="442"/>
      <c r="H19" s="442"/>
      <c r="I19" s="442"/>
      <c r="J19" s="442"/>
      <c r="K19" s="442"/>
      <c r="L19" s="442"/>
    </row>
    <row r="20" spans="1:12" x14ac:dyDescent="0.25">
      <c r="A20" s="61"/>
      <c r="B20" s="61"/>
      <c r="C20" s="72"/>
      <c r="D20" s="72"/>
      <c r="E20" s="72"/>
      <c r="F20" s="72"/>
      <c r="G20" s="72"/>
      <c r="H20" s="72"/>
      <c r="I20" s="72"/>
      <c r="J20" s="72"/>
      <c r="K20" s="72"/>
      <c r="L20" s="72"/>
    </row>
    <row r="21" spans="1:12" ht="28.5" customHeight="1" x14ac:dyDescent="0.25">
      <c r="A21" s="443" t="s">
        <v>227</v>
      </c>
      <c r="B21" s="443" t="s">
        <v>226</v>
      </c>
      <c r="C21" s="449" t="s">
        <v>342</v>
      </c>
      <c r="D21" s="449"/>
      <c r="E21" s="450"/>
      <c r="F21" s="450"/>
      <c r="G21" s="449"/>
      <c r="H21" s="449"/>
      <c r="I21" s="444" t="s">
        <v>225</v>
      </c>
      <c r="J21" s="446" t="s">
        <v>344</v>
      </c>
      <c r="K21" s="443" t="s">
        <v>224</v>
      </c>
      <c r="L21" s="445" t="s">
        <v>343</v>
      </c>
    </row>
    <row r="22" spans="1:12" ht="58.5" customHeight="1" x14ac:dyDescent="0.25">
      <c r="A22" s="443"/>
      <c r="B22" s="443"/>
      <c r="C22" s="451" t="s">
        <v>1</v>
      </c>
      <c r="D22" s="451"/>
      <c r="E22" s="240"/>
      <c r="F22" s="240"/>
      <c r="G22" s="452" t="s">
        <v>581</v>
      </c>
      <c r="H22" s="453"/>
      <c r="I22" s="444"/>
      <c r="J22" s="447"/>
      <c r="K22" s="443"/>
      <c r="L22" s="445"/>
    </row>
    <row r="23" spans="1:12" ht="31.5" x14ac:dyDescent="0.25">
      <c r="A23" s="443"/>
      <c r="B23" s="443"/>
      <c r="C23" s="71" t="s">
        <v>223</v>
      </c>
      <c r="D23" s="71" t="s">
        <v>222</v>
      </c>
      <c r="E23" s="241"/>
      <c r="F23" s="241"/>
      <c r="G23" s="71" t="s">
        <v>223</v>
      </c>
      <c r="H23" s="71" t="s">
        <v>222</v>
      </c>
      <c r="I23" s="444"/>
      <c r="J23" s="448"/>
      <c r="K23" s="443"/>
      <c r="L23" s="445"/>
    </row>
    <row r="24" spans="1:12" x14ac:dyDescent="0.25">
      <c r="A24" s="63">
        <v>1</v>
      </c>
      <c r="B24" s="63">
        <v>2</v>
      </c>
      <c r="C24" s="71">
        <v>3</v>
      </c>
      <c r="D24" s="71">
        <v>4</v>
      </c>
      <c r="E24" s="71">
        <v>5</v>
      </c>
      <c r="F24" s="71">
        <v>6</v>
      </c>
      <c r="G24" s="71">
        <v>7</v>
      </c>
      <c r="H24" s="71">
        <v>8</v>
      </c>
      <c r="I24" s="71">
        <v>9</v>
      </c>
      <c r="J24" s="71">
        <v>10</v>
      </c>
      <c r="K24" s="71">
        <v>11</v>
      </c>
      <c r="L24" s="71">
        <v>12</v>
      </c>
    </row>
    <row r="25" spans="1:12" x14ac:dyDescent="0.25">
      <c r="A25" s="249">
        <v>1</v>
      </c>
      <c r="B25" s="67" t="s">
        <v>221</v>
      </c>
      <c r="C25" s="67"/>
      <c r="D25" s="69"/>
      <c r="E25" s="242"/>
      <c r="F25" s="242"/>
      <c r="G25" s="69"/>
      <c r="H25" s="69"/>
      <c r="I25" s="69"/>
      <c r="J25" s="69"/>
      <c r="K25" s="65"/>
      <c r="L25" s="81"/>
    </row>
    <row r="26" spans="1:12" ht="21.75" customHeight="1" x14ac:dyDescent="0.25">
      <c r="A26" s="249" t="s">
        <v>220</v>
      </c>
      <c r="B26" s="70" t="s">
        <v>349</v>
      </c>
      <c r="C26" s="248" t="s">
        <v>450</v>
      </c>
      <c r="D26" s="248"/>
      <c r="E26" s="243"/>
      <c r="F26" s="243"/>
      <c r="G26" s="225" t="s">
        <v>450</v>
      </c>
      <c r="H26" s="225"/>
      <c r="I26" s="69"/>
      <c r="J26" s="69"/>
      <c r="K26" s="65"/>
      <c r="L26" s="65"/>
    </row>
    <row r="27" spans="1:12" s="62" customFormat="1" x14ac:dyDescent="0.25">
      <c r="A27" s="249" t="s">
        <v>219</v>
      </c>
      <c r="B27" s="70" t="s">
        <v>351</v>
      </c>
      <c r="C27" s="248" t="s">
        <v>450</v>
      </c>
      <c r="D27" s="248"/>
      <c r="E27" s="243"/>
      <c r="F27" s="243"/>
      <c r="G27" s="225" t="s">
        <v>450</v>
      </c>
      <c r="H27" s="225"/>
      <c r="I27" s="69"/>
      <c r="J27" s="69"/>
      <c r="K27" s="65"/>
      <c r="L27" s="65"/>
    </row>
    <row r="28" spans="1:12" s="62" customFormat="1" ht="31.5" x14ac:dyDescent="0.25">
      <c r="A28" s="249" t="s">
        <v>350</v>
      </c>
      <c r="B28" s="70" t="s">
        <v>355</v>
      </c>
      <c r="C28" s="253">
        <v>43779</v>
      </c>
      <c r="D28" s="253">
        <v>43824</v>
      </c>
      <c r="E28" s="244"/>
      <c r="F28" s="244"/>
      <c r="G28" s="224">
        <v>43779</v>
      </c>
      <c r="H28" s="224">
        <v>43824</v>
      </c>
      <c r="I28" s="141">
        <v>1</v>
      </c>
      <c r="J28" s="141">
        <v>1</v>
      </c>
      <c r="K28" s="65"/>
      <c r="L28" s="65"/>
    </row>
    <row r="29" spans="1:12" s="62" customFormat="1" x14ac:dyDescent="0.25">
      <c r="A29" s="249" t="s">
        <v>218</v>
      </c>
      <c r="B29" s="70" t="s">
        <v>354</v>
      </c>
      <c r="C29" s="253">
        <v>43824</v>
      </c>
      <c r="D29" s="248">
        <v>43848</v>
      </c>
      <c r="E29" s="244"/>
      <c r="F29" s="244"/>
      <c r="G29" s="224">
        <v>43824</v>
      </c>
      <c r="H29" s="225">
        <v>43848</v>
      </c>
      <c r="I29" s="141">
        <v>1</v>
      </c>
      <c r="J29" s="141">
        <v>1</v>
      </c>
      <c r="K29" s="65"/>
      <c r="L29" s="65"/>
    </row>
    <row r="30" spans="1:12" s="62" customFormat="1" ht="42" customHeight="1" x14ac:dyDescent="0.25">
      <c r="A30" s="249" t="s">
        <v>217</v>
      </c>
      <c r="B30" s="70" t="s">
        <v>356</v>
      </c>
      <c r="C30" s="253">
        <v>43356</v>
      </c>
      <c r="D30" s="253">
        <v>44104</v>
      </c>
      <c r="E30" s="244"/>
      <c r="F30" s="244"/>
      <c r="G30" s="224">
        <v>43356</v>
      </c>
      <c r="H30" s="224">
        <v>44104</v>
      </c>
      <c r="I30" s="141">
        <v>1</v>
      </c>
      <c r="J30" s="141">
        <v>1</v>
      </c>
      <c r="K30" s="65"/>
      <c r="L30" s="65"/>
    </row>
    <row r="31" spans="1:12" s="62" customFormat="1" ht="37.5" customHeight="1" x14ac:dyDescent="0.25">
      <c r="A31" s="249" t="s">
        <v>216</v>
      </c>
      <c r="B31" s="66" t="s">
        <v>352</v>
      </c>
      <c r="C31" s="248">
        <v>43335</v>
      </c>
      <c r="D31" s="253">
        <v>43356</v>
      </c>
      <c r="E31" s="245"/>
      <c r="F31" s="245"/>
      <c r="G31" s="225">
        <v>43335</v>
      </c>
      <c r="H31" s="224">
        <v>43356</v>
      </c>
      <c r="I31" s="141">
        <v>1</v>
      </c>
      <c r="J31" s="141">
        <v>1</v>
      </c>
      <c r="K31" s="65"/>
      <c r="L31" s="65"/>
    </row>
    <row r="32" spans="1:12" s="62" customFormat="1" x14ac:dyDescent="0.25">
      <c r="A32" s="249" t="s">
        <v>214</v>
      </c>
      <c r="B32" s="66" t="s">
        <v>357</v>
      </c>
      <c r="C32" s="253">
        <v>43356</v>
      </c>
      <c r="D32" s="253">
        <v>44012</v>
      </c>
      <c r="E32" s="244"/>
      <c r="F32" s="244"/>
      <c r="G32" s="224">
        <v>43356</v>
      </c>
      <c r="H32" s="224">
        <v>44012</v>
      </c>
      <c r="I32" s="141">
        <v>1</v>
      </c>
      <c r="J32" s="141">
        <v>1</v>
      </c>
      <c r="K32" s="65"/>
      <c r="L32" s="65"/>
    </row>
    <row r="33" spans="1:12" s="62" customFormat="1" ht="37.5" customHeight="1" x14ac:dyDescent="0.25">
      <c r="A33" s="249" t="s">
        <v>368</v>
      </c>
      <c r="B33" s="66" t="s">
        <v>303</v>
      </c>
      <c r="C33" s="253">
        <v>44127</v>
      </c>
      <c r="D33" s="253">
        <v>44159</v>
      </c>
      <c r="E33" s="245"/>
      <c r="F33" s="245"/>
      <c r="G33" s="224">
        <v>44127</v>
      </c>
      <c r="H33" s="224">
        <v>44159</v>
      </c>
      <c r="I33" s="141">
        <v>1</v>
      </c>
      <c r="J33" s="141">
        <v>1</v>
      </c>
      <c r="K33" s="65"/>
      <c r="L33" s="65"/>
    </row>
    <row r="34" spans="1:12" s="62" customFormat="1" ht="31.5" x14ac:dyDescent="0.25">
      <c r="A34" s="249" t="s">
        <v>369</v>
      </c>
      <c r="B34" s="66" t="s">
        <v>361</v>
      </c>
      <c r="C34" s="253" t="s">
        <v>450</v>
      </c>
      <c r="D34" s="253"/>
      <c r="E34" s="243"/>
      <c r="F34" s="243"/>
      <c r="G34" s="224" t="s">
        <v>450</v>
      </c>
      <c r="H34" s="224"/>
      <c r="I34" s="141"/>
      <c r="J34" s="141"/>
      <c r="K34" s="68"/>
      <c r="L34" s="65"/>
    </row>
    <row r="35" spans="1:12" s="62" customFormat="1" x14ac:dyDescent="0.25">
      <c r="A35" s="249" t="s">
        <v>370</v>
      </c>
      <c r="B35" s="66" t="s">
        <v>215</v>
      </c>
      <c r="C35" s="253">
        <v>44211</v>
      </c>
      <c r="D35" s="253">
        <v>44243</v>
      </c>
      <c r="E35" s="246"/>
      <c r="F35" s="246"/>
      <c r="G35" s="224">
        <v>44211</v>
      </c>
      <c r="H35" s="224">
        <v>44243</v>
      </c>
      <c r="I35" s="141">
        <v>1</v>
      </c>
      <c r="J35" s="141">
        <v>1</v>
      </c>
      <c r="K35" s="68"/>
      <c r="L35" s="65"/>
    </row>
    <row r="36" spans="1:12" x14ac:dyDescent="0.25">
      <c r="A36" s="249" t="s">
        <v>371</v>
      </c>
      <c r="B36" s="66" t="s">
        <v>353</v>
      </c>
      <c r="C36" s="248">
        <v>44645</v>
      </c>
      <c r="D36" s="248">
        <v>44656</v>
      </c>
      <c r="E36" s="245"/>
      <c r="F36" s="245"/>
      <c r="G36" s="225">
        <v>44645</v>
      </c>
      <c r="H36" s="225">
        <v>44656</v>
      </c>
      <c r="I36" s="131">
        <v>1</v>
      </c>
      <c r="J36" s="131"/>
      <c r="K36" s="65"/>
      <c r="L36" s="65"/>
    </row>
    <row r="37" spans="1:12" x14ac:dyDescent="0.25">
      <c r="A37" s="249" t="s">
        <v>372</v>
      </c>
      <c r="B37" s="66" t="s">
        <v>213</v>
      </c>
      <c r="C37" s="248">
        <v>44127</v>
      </c>
      <c r="D37" s="248">
        <v>44189</v>
      </c>
      <c r="E37" s="246"/>
      <c r="F37" s="246"/>
      <c r="G37" s="225">
        <v>44127</v>
      </c>
      <c r="H37" s="225">
        <v>44189</v>
      </c>
      <c r="I37" s="131">
        <v>1</v>
      </c>
      <c r="J37" s="131">
        <v>1</v>
      </c>
      <c r="K37" s="65"/>
      <c r="L37" s="65"/>
    </row>
    <row r="38" spans="1:12" x14ac:dyDescent="0.25">
      <c r="A38" s="249" t="s">
        <v>647</v>
      </c>
      <c r="B38" s="67" t="s">
        <v>212</v>
      </c>
      <c r="C38" s="248"/>
      <c r="D38" s="248"/>
      <c r="E38" s="247"/>
      <c r="F38" s="247"/>
      <c r="G38" s="225"/>
      <c r="H38" s="225"/>
      <c r="I38" s="131"/>
      <c r="J38" s="131"/>
      <c r="K38" s="65"/>
      <c r="L38" s="65"/>
    </row>
    <row r="39" spans="1:12" ht="47.25" x14ac:dyDescent="0.25">
      <c r="A39" s="249">
        <v>2</v>
      </c>
      <c r="B39" s="66" t="s">
        <v>358</v>
      </c>
      <c r="C39" s="248">
        <v>44835</v>
      </c>
      <c r="D39" s="248">
        <v>45267</v>
      </c>
      <c r="E39" s="248"/>
      <c r="F39" s="248"/>
      <c r="G39" s="225">
        <v>44835</v>
      </c>
      <c r="H39" s="225">
        <v>45267</v>
      </c>
      <c r="I39" s="131">
        <v>1</v>
      </c>
      <c r="J39" s="131">
        <v>1</v>
      </c>
      <c r="K39" s="65"/>
      <c r="L39" s="65"/>
    </row>
    <row r="40" spans="1:12" x14ac:dyDescent="0.25">
      <c r="A40" s="249" t="s">
        <v>211</v>
      </c>
      <c r="B40" s="66" t="s">
        <v>360</v>
      </c>
      <c r="C40" s="248" t="s">
        <v>450</v>
      </c>
      <c r="D40" s="248"/>
      <c r="E40" s="248"/>
      <c r="F40" s="248"/>
      <c r="G40" s="225" t="s">
        <v>450</v>
      </c>
      <c r="H40" s="225"/>
      <c r="I40" s="65"/>
      <c r="J40" s="65"/>
      <c r="K40" s="65"/>
      <c r="L40" s="65"/>
    </row>
    <row r="41" spans="1:12" ht="31.5" x14ac:dyDescent="0.25">
      <c r="A41" s="249" t="s">
        <v>210</v>
      </c>
      <c r="B41" s="67" t="s">
        <v>441</v>
      </c>
      <c r="C41" s="248"/>
      <c r="D41" s="248"/>
      <c r="E41" s="248"/>
      <c r="F41" s="248"/>
      <c r="G41" s="225"/>
      <c r="H41" s="225"/>
      <c r="I41" s="65"/>
      <c r="J41" s="65"/>
      <c r="K41" s="65"/>
      <c r="L41" s="65"/>
    </row>
    <row r="42" spans="1:12" ht="31.5" x14ac:dyDescent="0.25">
      <c r="A42" s="249">
        <v>3</v>
      </c>
      <c r="B42" s="66" t="s">
        <v>359</v>
      </c>
      <c r="C42" s="248">
        <v>44866</v>
      </c>
      <c r="D42" s="248">
        <v>45595</v>
      </c>
      <c r="E42" s="248"/>
      <c r="F42" s="248"/>
      <c r="G42" s="225">
        <v>44866</v>
      </c>
      <c r="H42" s="225">
        <v>45473</v>
      </c>
      <c r="I42" s="131">
        <v>1</v>
      </c>
      <c r="J42" s="131">
        <v>1</v>
      </c>
      <c r="K42" s="65"/>
      <c r="L42" s="65"/>
    </row>
    <row r="43" spans="1:12" x14ac:dyDescent="0.25">
      <c r="A43" s="249" t="s">
        <v>209</v>
      </c>
      <c r="B43" s="66" t="s">
        <v>207</v>
      </c>
      <c r="C43" s="248" t="s">
        <v>450</v>
      </c>
      <c r="D43" s="248"/>
      <c r="E43" s="248"/>
      <c r="F43" s="248"/>
      <c r="G43" s="225" t="s">
        <v>450</v>
      </c>
      <c r="H43" s="225"/>
      <c r="I43" s="65"/>
      <c r="J43" s="65"/>
      <c r="K43" s="65"/>
      <c r="L43" s="65"/>
    </row>
    <row r="44" spans="1:12" ht="24.75" customHeight="1" x14ac:dyDescent="0.25">
      <c r="A44" s="249" t="s">
        <v>208</v>
      </c>
      <c r="B44" s="66" t="s">
        <v>205</v>
      </c>
      <c r="C44" s="248" t="s">
        <v>450</v>
      </c>
      <c r="D44" s="248"/>
      <c r="E44" s="248"/>
      <c r="F44" s="248"/>
      <c r="G44" s="225" t="s">
        <v>450</v>
      </c>
      <c r="H44" s="225"/>
      <c r="I44" s="65"/>
      <c r="J44" s="65"/>
      <c r="K44" s="65"/>
      <c r="L44" s="65"/>
    </row>
    <row r="45" spans="1:12" ht="47.25" x14ac:dyDescent="0.25">
      <c r="A45" s="249" t="s">
        <v>206</v>
      </c>
      <c r="B45" s="66" t="s">
        <v>364</v>
      </c>
      <c r="C45" s="248" t="s">
        <v>450</v>
      </c>
      <c r="D45" s="248"/>
      <c r="E45" s="248"/>
      <c r="F45" s="248"/>
      <c r="G45" s="225" t="s">
        <v>450</v>
      </c>
      <c r="H45" s="225"/>
      <c r="I45" s="65"/>
      <c r="J45" s="65"/>
      <c r="K45" s="65"/>
      <c r="L45" s="65"/>
    </row>
    <row r="46" spans="1:12" ht="94.5" x14ac:dyDescent="0.25">
      <c r="A46" s="249" t="s">
        <v>204</v>
      </c>
      <c r="B46" s="66" t="s">
        <v>362</v>
      </c>
      <c r="C46" s="248" t="s">
        <v>450</v>
      </c>
      <c r="D46" s="248"/>
      <c r="E46" s="248"/>
      <c r="F46" s="248"/>
      <c r="G46" s="225" t="s">
        <v>450</v>
      </c>
      <c r="H46" s="225"/>
      <c r="I46" s="65"/>
      <c r="J46" s="65"/>
      <c r="K46" s="65"/>
      <c r="L46" s="65"/>
    </row>
    <row r="47" spans="1:12" ht="30.75" customHeight="1" x14ac:dyDescent="0.25">
      <c r="A47" s="249" t="s">
        <v>202</v>
      </c>
      <c r="B47" s="66" t="s">
        <v>203</v>
      </c>
      <c r="C47" s="248" t="s">
        <v>450</v>
      </c>
      <c r="D47" s="248"/>
      <c r="E47" s="248"/>
      <c r="F47" s="248"/>
      <c r="G47" s="225" t="s">
        <v>450</v>
      </c>
      <c r="H47" s="225"/>
      <c r="I47" s="65"/>
      <c r="J47" s="65"/>
      <c r="K47" s="65"/>
      <c r="L47" s="65"/>
    </row>
    <row r="48" spans="1:12" x14ac:dyDescent="0.25">
      <c r="A48" s="249" t="s">
        <v>648</v>
      </c>
      <c r="B48" s="67" t="s">
        <v>201</v>
      </c>
      <c r="C48" s="248"/>
      <c r="D48" s="248"/>
      <c r="E48" s="248"/>
      <c r="F48" s="248"/>
      <c r="G48" s="225"/>
      <c r="H48" s="225"/>
      <c r="I48" s="65"/>
      <c r="J48" s="65"/>
      <c r="K48" s="65"/>
      <c r="L48" s="65"/>
    </row>
    <row r="49" spans="1:12" x14ac:dyDescent="0.25">
      <c r="A49" s="249">
        <v>4</v>
      </c>
      <c r="B49" s="66" t="s">
        <v>199</v>
      </c>
      <c r="C49" s="248">
        <v>45611</v>
      </c>
      <c r="D49" s="248">
        <v>45616</v>
      </c>
      <c r="E49" s="248"/>
      <c r="F49" s="248"/>
      <c r="G49" s="225">
        <v>45536</v>
      </c>
      <c r="H49" s="225">
        <v>45560</v>
      </c>
      <c r="I49" s="141">
        <v>1</v>
      </c>
      <c r="J49" s="141">
        <v>1</v>
      </c>
      <c r="K49" s="65"/>
      <c r="L49" s="65"/>
    </row>
    <row r="50" spans="1:12" ht="47.25" x14ac:dyDescent="0.25">
      <c r="A50" s="249" t="s">
        <v>200</v>
      </c>
      <c r="B50" s="66" t="s">
        <v>363</v>
      </c>
      <c r="C50" s="248">
        <v>45616</v>
      </c>
      <c r="D50" s="248">
        <v>45621</v>
      </c>
      <c r="E50" s="248"/>
      <c r="F50" s="248"/>
      <c r="G50" s="225">
        <v>45545</v>
      </c>
      <c r="H50" s="225">
        <v>45560</v>
      </c>
      <c r="I50" s="141">
        <v>1</v>
      </c>
      <c r="J50" s="141">
        <v>1</v>
      </c>
      <c r="K50" s="65"/>
      <c r="L50" s="65"/>
    </row>
    <row r="51" spans="1:12" ht="31.5" x14ac:dyDescent="0.25">
      <c r="A51" s="249" t="s">
        <v>198</v>
      </c>
      <c r="B51" s="66" t="s">
        <v>365</v>
      </c>
      <c r="C51" s="248">
        <v>45621</v>
      </c>
      <c r="D51" s="248">
        <v>45651</v>
      </c>
      <c r="E51" s="248"/>
      <c r="F51" s="248"/>
      <c r="G51" s="225">
        <v>45323</v>
      </c>
      <c r="H51" s="225">
        <v>45352</v>
      </c>
      <c r="I51" s="141">
        <v>1</v>
      </c>
      <c r="J51" s="141">
        <v>1</v>
      </c>
      <c r="K51" s="65"/>
      <c r="L51" s="65"/>
    </row>
    <row r="52" spans="1:12" ht="31.5" x14ac:dyDescent="0.25">
      <c r="A52" s="249" t="s">
        <v>196</v>
      </c>
      <c r="B52" s="66" t="s">
        <v>197</v>
      </c>
      <c r="C52" s="248" t="s">
        <v>450</v>
      </c>
      <c r="D52" s="248"/>
      <c r="E52" s="248"/>
      <c r="F52" s="248"/>
      <c r="G52" s="225" t="s">
        <v>450</v>
      </c>
      <c r="H52" s="225"/>
      <c r="I52" s="65"/>
      <c r="J52" s="65"/>
      <c r="K52" s="65"/>
      <c r="L52" s="65"/>
    </row>
    <row r="53" spans="1:12" x14ac:dyDescent="0.25">
      <c r="A53" s="249" t="s">
        <v>194</v>
      </c>
      <c r="B53" s="105" t="s">
        <v>366</v>
      </c>
      <c r="C53" s="248">
        <v>45651</v>
      </c>
      <c r="D53" s="248">
        <v>45656</v>
      </c>
      <c r="E53" s="248"/>
      <c r="F53" s="248"/>
      <c r="G53" s="225">
        <v>45560</v>
      </c>
      <c r="H53" s="225">
        <v>45565</v>
      </c>
      <c r="I53" s="141">
        <v>1</v>
      </c>
      <c r="J53" s="141">
        <v>1</v>
      </c>
      <c r="K53" s="65"/>
      <c r="L53" s="65"/>
    </row>
    <row r="54" spans="1:12" x14ac:dyDescent="0.25">
      <c r="A54" s="249" t="s">
        <v>367</v>
      </c>
      <c r="B54" s="66" t="s">
        <v>195</v>
      </c>
      <c r="C54" s="248">
        <v>45658</v>
      </c>
      <c r="D54" s="248">
        <v>45777</v>
      </c>
      <c r="E54" s="248"/>
      <c r="F54" s="248"/>
      <c r="G54" s="225">
        <v>45658</v>
      </c>
      <c r="H54" s="225">
        <v>45777</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00"/>
  <sheetViews>
    <sheetView topLeftCell="A19" zoomScale="70" zoomScaleNormal="70" zoomScaleSheetLayoutView="70" workbookViewId="0">
      <selection activeCell="F33" sqref="F33"/>
    </sheetView>
  </sheetViews>
  <sheetFormatPr defaultColWidth="9.140625" defaultRowHeight="15.75" x14ac:dyDescent="0.25"/>
  <cols>
    <col min="1" max="1" width="9.140625" style="159"/>
    <col min="2" max="2" width="57.85546875" style="159" customWidth="1"/>
    <col min="3" max="3" width="13" style="159" customWidth="1"/>
    <col min="4" max="4" width="17.85546875" style="159" customWidth="1"/>
    <col min="5" max="5" width="20.42578125" style="159" customWidth="1"/>
    <col min="6" max="6" width="18.7109375" style="159" customWidth="1"/>
    <col min="7" max="11" width="12.85546875" style="159" customWidth="1"/>
    <col min="12" max="12" width="11.85546875" style="159" customWidth="1"/>
    <col min="13" max="13" width="5.42578125" style="159" customWidth="1"/>
    <col min="14" max="14" width="11.85546875" style="159" customWidth="1"/>
    <col min="15" max="15" width="9.85546875" style="159" customWidth="1"/>
    <col min="16" max="16" width="11.85546875" style="159" customWidth="1"/>
    <col min="17" max="17" width="5.28515625" style="159" customWidth="1"/>
    <col min="18" max="18" width="11.85546875" style="159" customWidth="1"/>
    <col min="19" max="19" width="10.7109375" style="159" customWidth="1"/>
    <col min="20" max="20" width="11.85546875" style="159" customWidth="1"/>
    <col min="21" max="21" width="6.42578125" style="159" customWidth="1"/>
    <col min="22" max="22" width="11.85546875" style="159" customWidth="1"/>
    <col min="23" max="23" width="10.42578125" style="159" customWidth="1"/>
    <col min="24" max="24" width="11.85546875" style="159" customWidth="1"/>
    <col min="25" max="25" width="6.140625" style="159" customWidth="1"/>
    <col min="26" max="26" width="11.85546875" style="159" customWidth="1"/>
    <col min="27" max="27" width="10.140625" style="159" customWidth="1"/>
    <col min="28" max="28" width="11.85546875" style="159" customWidth="1"/>
    <col min="29" max="29" width="13.5703125" style="159" customWidth="1"/>
    <col min="30" max="16384" width="9.140625" style="159"/>
  </cols>
  <sheetData>
    <row r="1" spans="1:29" ht="18.75" x14ac:dyDescent="0.25">
      <c r="AC1" s="160" t="s">
        <v>68</v>
      </c>
    </row>
    <row r="2" spans="1:29" ht="18.75" x14ac:dyDescent="0.3">
      <c r="AC2" s="161" t="s">
        <v>9</v>
      </c>
    </row>
    <row r="3" spans="1:29" ht="18.75" x14ac:dyDescent="0.3">
      <c r="AC3" s="161" t="s">
        <v>67</v>
      </c>
    </row>
    <row r="4" spans="1:29" ht="18.75" customHeight="1" x14ac:dyDescent="0.25">
      <c r="A4" s="454" t="str">
        <f>'1. паспорт местоположение'!A5:C5</f>
        <v>Год раскрытия информации: 2024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6" spans="1:29" ht="18.75" x14ac:dyDescent="0.25">
      <c r="A6" s="457" t="s">
        <v>8</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162"/>
      <c r="B7" s="162"/>
      <c r="C7" s="162"/>
      <c r="D7" s="162"/>
      <c r="E7" s="162"/>
      <c r="F7" s="162"/>
      <c r="G7" s="162"/>
      <c r="H7" s="162"/>
      <c r="I7" s="162"/>
      <c r="J7" s="162"/>
      <c r="K7" s="162"/>
      <c r="L7" s="162"/>
      <c r="M7" s="162"/>
      <c r="N7" s="163"/>
      <c r="O7" s="163"/>
      <c r="P7" s="163"/>
      <c r="Q7" s="163"/>
      <c r="R7" s="163"/>
      <c r="S7" s="163"/>
      <c r="T7" s="163"/>
      <c r="U7" s="163"/>
      <c r="V7" s="163"/>
      <c r="W7" s="163"/>
      <c r="X7" s="163"/>
      <c r="Y7" s="163"/>
      <c r="Z7" s="163"/>
      <c r="AA7" s="163"/>
      <c r="AB7" s="163"/>
      <c r="AC7" s="163"/>
    </row>
    <row r="8" spans="1:29" ht="18.75" x14ac:dyDescent="0.25">
      <c r="A8" s="456" t="str">
        <f>'1. паспорт местоположение'!A9:C9</f>
        <v xml:space="preserve"> АО "Россети Тюмень" </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455" t="s">
        <v>7</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162"/>
      <c r="B10" s="162"/>
      <c r="C10" s="162"/>
      <c r="D10" s="162"/>
      <c r="E10" s="162"/>
      <c r="F10" s="162"/>
      <c r="G10" s="162"/>
      <c r="H10" s="162"/>
      <c r="I10" s="162"/>
      <c r="J10" s="162"/>
      <c r="K10" s="162"/>
      <c r="L10" s="162"/>
      <c r="M10" s="162"/>
      <c r="N10" s="163"/>
      <c r="O10" s="163"/>
      <c r="P10" s="163"/>
      <c r="Q10" s="163"/>
      <c r="R10" s="163"/>
      <c r="S10" s="163"/>
      <c r="T10" s="163"/>
      <c r="U10" s="163"/>
      <c r="V10" s="163"/>
      <c r="W10" s="163"/>
      <c r="X10" s="163"/>
      <c r="Y10" s="163"/>
      <c r="Z10" s="163"/>
      <c r="AA10" s="163"/>
      <c r="AB10" s="163"/>
      <c r="AC10" s="163"/>
    </row>
    <row r="11" spans="1:29" ht="18.75" x14ac:dyDescent="0.25">
      <c r="A11" s="456" t="str">
        <f>'1. паспорт местоположение'!A12:C12</f>
        <v>H_TP1200.VL.0021</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55" t="s">
        <v>6</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164"/>
      <c r="B13" s="164"/>
      <c r="C13" s="164"/>
      <c r="D13" s="164"/>
      <c r="E13" s="164"/>
      <c r="F13" s="164"/>
      <c r="G13" s="164"/>
      <c r="H13" s="164"/>
      <c r="I13" s="164"/>
      <c r="J13" s="164"/>
      <c r="K13" s="164"/>
      <c r="L13" s="164"/>
      <c r="M13" s="164"/>
      <c r="N13" s="165"/>
      <c r="O13" s="165"/>
      <c r="P13" s="165"/>
      <c r="Q13" s="165"/>
      <c r="R13" s="165"/>
      <c r="S13" s="165"/>
      <c r="T13" s="165"/>
      <c r="U13" s="165"/>
      <c r="V13" s="165"/>
      <c r="W13" s="165"/>
      <c r="X13" s="165"/>
      <c r="Y13" s="165"/>
      <c r="Z13" s="165"/>
      <c r="AA13" s="165"/>
      <c r="AB13" s="165"/>
      <c r="AC13" s="165"/>
    </row>
    <row r="14" spans="1:29" ht="18.75" x14ac:dyDescent="0.25">
      <c r="A14" s="456" t="str">
        <f>'1. паспорт местоположение'!A15:C15</f>
        <v>Реконструкция ВЛ 110 кВ Снежная – Ханты-Мансийская (Замена провода АЖ 120 на АС 120 на участке ВЛ 110 кВ Снежная – Фоминская)</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55" t="s">
        <v>5</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29" x14ac:dyDescent="0.25">
      <c r="A18" s="464" t="s">
        <v>411</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20" spans="1:29" ht="33" customHeight="1" x14ac:dyDescent="0.25">
      <c r="A20" s="460" t="s">
        <v>193</v>
      </c>
      <c r="B20" s="460" t="s">
        <v>192</v>
      </c>
      <c r="C20" s="458" t="s">
        <v>191</v>
      </c>
      <c r="D20" s="458"/>
      <c r="E20" s="463" t="s">
        <v>190</v>
      </c>
      <c r="F20" s="463"/>
      <c r="G20" s="469" t="s">
        <v>660</v>
      </c>
      <c r="H20" s="466" t="s">
        <v>445</v>
      </c>
      <c r="I20" s="467"/>
      <c r="J20" s="467"/>
      <c r="K20" s="467"/>
      <c r="L20" s="466" t="s">
        <v>446</v>
      </c>
      <c r="M20" s="467"/>
      <c r="N20" s="467"/>
      <c r="O20" s="467"/>
      <c r="P20" s="466" t="s">
        <v>447</v>
      </c>
      <c r="Q20" s="467"/>
      <c r="R20" s="467"/>
      <c r="S20" s="467"/>
      <c r="T20" s="466" t="s">
        <v>448</v>
      </c>
      <c r="U20" s="467"/>
      <c r="V20" s="467"/>
      <c r="W20" s="467"/>
      <c r="X20" s="466" t="s">
        <v>661</v>
      </c>
      <c r="Y20" s="467"/>
      <c r="Z20" s="467"/>
      <c r="AA20" s="467"/>
      <c r="AB20" s="465" t="s">
        <v>189</v>
      </c>
      <c r="AC20" s="465"/>
    </row>
    <row r="21" spans="1:29" ht="99.75" customHeight="1" x14ac:dyDescent="0.25">
      <c r="A21" s="461"/>
      <c r="B21" s="461"/>
      <c r="C21" s="458"/>
      <c r="D21" s="458"/>
      <c r="E21" s="463"/>
      <c r="F21" s="463"/>
      <c r="G21" s="470"/>
      <c r="H21" s="468" t="s">
        <v>1</v>
      </c>
      <c r="I21" s="468"/>
      <c r="J21" s="468" t="s">
        <v>187</v>
      </c>
      <c r="K21" s="468"/>
      <c r="L21" s="468" t="s">
        <v>1</v>
      </c>
      <c r="M21" s="468"/>
      <c r="N21" s="468" t="s">
        <v>187</v>
      </c>
      <c r="O21" s="468"/>
      <c r="P21" s="468" t="s">
        <v>1</v>
      </c>
      <c r="Q21" s="468"/>
      <c r="R21" s="468" t="s">
        <v>187</v>
      </c>
      <c r="S21" s="468"/>
      <c r="T21" s="468" t="s">
        <v>1</v>
      </c>
      <c r="U21" s="468"/>
      <c r="V21" s="468" t="s">
        <v>187</v>
      </c>
      <c r="W21" s="468"/>
      <c r="X21" s="468" t="s">
        <v>1</v>
      </c>
      <c r="Y21" s="468"/>
      <c r="Z21" s="468" t="s">
        <v>187</v>
      </c>
      <c r="AA21" s="468"/>
      <c r="AB21" s="465"/>
      <c r="AC21" s="465"/>
    </row>
    <row r="22" spans="1:29" ht="89.25" customHeight="1" x14ac:dyDescent="0.25">
      <c r="A22" s="462"/>
      <c r="B22" s="462"/>
      <c r="C22" s="349" t="s">
        <v>1</v>
      </c>
      <c r="D22" s="349" t="s">
        <v>187</v>
      </c>
      <c r="E22" s="350" t="s">
        <v>662</v>
      </c>
      <c r="F22" s="350" t="s">
        <v>652</v>
      </c>
      <c r="G22" s="471"/>
      <c r="H22" s="351" t="s">
        <v>390</v>
      </c>
      <c r="I22" s="351" t="s">
        <v>391</v>
      </c>
      <c r="J22" s="351" t="s">
        <v>390</v>
      </c>
      <c r="K22" s="351" t="s">
        <v>391</v>
      </c>
      <c r="L22" s="351" t="s">
        <v>390</v>
      </c>
      <c r="M22" s="351" t="s">
        <v>391</v>
      </c>
      <c r="N22" s="351" t="s">
        <v>390</v>
      </c>
      <c r="O22" s="351" t="s">
        <v>391</v>
      </c>
      <c r="P22" s="351" t="s">
        <v>390</v>
      </c>
      <c r="Q22" s="351" t="s">
        <v>391</v>
      </c>
      <c r="R22" s="351" t="s">
        <v>390</v>
      </c>
      <c r="S22" s="351" t="s">
        <v>391</v>
      </c>
      <c r="T22" s="351" t="s">
        <v>390</v>
      </c>
      <c r="U22" s="351" t="s">
        <v>391</v>
      </c>
      <c r="V22" s="351" t="s">
        <v>390</v>
      </c>
      <c r="W22" s="351" t="s">
        <v>391</v>
      </c>
      <c r="X22" s="351" t="s">
        <v>390</v>
      </c>
      <c r="Y22" s="351" t="s">
        <v>391</v>
      </c>
      <c r="Z22" s="351" t="s">
        <v>390</v>
      </c>
      <c r="AA22" s="351" t="s">
        <v>391</v>
      </c>
      <c r="AB22" s="349" t="s">
        <v>188</v>
      </c>
      <c r="AC22" s="349" t="s">
        <v>187</v>
      </c>
    </row>
    <row r="23" spans="1:29"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customHeight="1" x14ac:dyDescent="0.25">
      <c r="A24" s="166">
        <v>1</v>
      </c>
      <c r="B24" s="167" t="s">
        <v>186</v>
      </c>
      <c r="C24" s="259">
        <v>3731.9318037100002</v>
      </c>
      <c r="D24" s="189">
        <v>3021.3057858700004</v>
      </c>
      <c r="E24" s="168">
        <v>2285.2016317700004</v>
      </c>
      <c r="F24" s="168">
        <v>1042.1685149000004</v>
      </c>
      <c r="G24" s="168">
        <v>1243.03311687</v>
      </c>
      <c r="H24" s="168">
        <v>1337.6786736999991</v>
      </c>
      <c r="I24" s="168"/>
      <c r="J24" s="168">
        <v>808.23074307000002</v>
      </c>
      <c r="K24" s="168"/>
      <c r="L24" s="168">
        <v>500.00000001000006</v>
      </c>
      <c r="M24" s="168"/>
      <c r="N24" s="168">
        <v>192.05304515999998</v>
      </c>
      <c r="O24" s="168"/>
      <c r="P24" s="168">
        <v>0</v>
      </c>
      <c r="Q24" s="168"/>
      <c r="R24" s="168">
        <v>20.942363329999999</v>
      </c>
      <c r="S24" s="168"/>
      <c r="T24" s="168">
        <v>0</v>
      </c>
      <c r="U24" s="168"/>
      <c r="V24" s="168">
        <v>20.942363340000004</v>
      </c>
      <c r="W24" s="168"/>
      <c r="X24" s="168">
        <v>0</v>
      </c>
      <c r="Y24" s="168"/>
      <c r="Z24" s="168" t="s">
        <v>454</v>
      </c>
      <c r="AA24" s="168"/>
      <c r="AB24" s="189">
        <v>1837.6786737099992</v>
      </c>
      <c r="AC24" s="189">
        <v>1042.1685149</v>
      </c>
    </row>
    <row r="25" spans="1:29" ht="24" customHeight="1" x14ac:dyDescent="0.25">
      <c r="A25" s="169" t="s">
        <v>185</v>
      </c>
      <c r="B25" s="170" t="s">
        <v>184</v>
      </c>
      <c r="C25" s="259"/>
      <c r="D25" s="189"/>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454</v>
      </c>
      <c r="AA25" s="168"/>
      <c r="AB25" s="189">
        <v>0</v>
      </c>
      <c r="AC25" s="189">
        <v>0</v>
      </c>
    </row>
    <row r="26" spans="1:29" x14ac:dyDescent="0.25">
      <c r="A26" s="169" t="s">
        <v>183</v>
      </c>
      <c r="B26" s="170" t="s">
        <v>182</v>
      </c>
      <c r="C26" s="259"/>
      <c r="D26" s="189"/>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454</v>
      </c>
      <c r="AA26" s="168"/>
      <c r="AB26" s="189">
        <v>0</v>
      </c>
      <c r="AC26" s="189">
        <v>0</v>
      </c>
    </row>
    <row r="27" spans="1:29" ht="31.5" x14ac:dyDescent="0.25">
      <c r="A27" s="169" t="s">
        <v>181</v>
      </c>
      <c r="B27" s="170" t="s">
        <v>348</v>
      </c>
      <c r="C27" s="259"/>
      <c r="D27" s="189"/>
      <c r="E27" s="168"/>
      <c r="F27" s="168"/>
      <c r="G27" s="168">
        <v>1135.2840634300001</v>
      </c>
      <c r="H27" s="168">
        <v>1122.5221710183325</v>
      </c>
      <c r="I27" s="168"/>
      <c r="J27" s="168">
        <v>682.29578089000006</v>
      </c>
      <c r="K27" s="168"/>
      <c r="L27" s="168">
        <v>416.66666667500004</v>
      </c>
      <c r="M27" s="168"/>
      <c r="N27" s="168">
        <v>160.04420429999999</v>
      </c>
      <c r="O27" s="168"/>
      <c r="P27" s="168">
        <v>0</v>
      </c>
      <c r="Q27" s="168"/>
      <c r="R27" s="168">
        <v>17.451969441666666</v>
      </c>
      <c r="S27" s="168"/>
      <c r="T27" s="168">
        <v>0</v>
      </c>
      <c r="U27" s="168"/>
      <c r="V27" s="168">
        <v>17.451969450000004</v>
      </c>
      <c r="W27" s="168"/>
      <c r="X27" s="168">
        <v>0</v>
      </c>
      <c r="Y27" s="168"/>
      <c r="Z27" s="168" t="s">
        <v>454</v>
      </c>
      <c r="AA27" s="168"/>
      <c r="AB27" s="189">
        <v>1539.1888376933325</v>
      </c>
      <c r="AC27" s="189">
        <v>877.24392408166671</v>
      </c>
    </row>
    <row r="28" spans="1:29" x14ac:dyDescent="0.25">
      <c r="A28" s="169" t="s">
        <v>180</v>
      </c>
      <c r="B28" s="170" t="s">
        <v>179</v>
      </c>
      <c r="C28" s="259"/>
      <c r="D28" s="189"/>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89">
        <v>0</v>
      </c>
      <c r="AC28" s="189">
        <v>0</v>
      </c>
    </row>
    <row r="29" spans="1:29" x14ac:dyDescent="0.25">
      <c r="A29" s="169" t="s">
        <v>178</v>
      </c>
      <c r="B29" s="171" t="s">
        <v>177</v>
      </c>
      <c r="C29" s="259"/>
      <c r="D29" s="189"/>
      <c r="E29" s="168"/>
      <c r="F29" s="168"/>
      <c r="G29" s="168">
        <v>107.7490534399999</v>
      </c>
      <c r="H29" s="168">
        <v>215.15650268166655</v>
      </c>
      <c r="I29" s="168"/>
      <c r="J29" s="168">
        <v>125.93496217999996</v>
      </c>
      <c r="K29" s="168"/>
      <c r="L29" s="239">
        <v>83.33333333500002</v>
      </c>
      <c r="M29" s="168"/>
      <c r="N29" s="239">
        <v>32.008840859999992</v>
      </c>
      <c r="O29" s="168"/>
      <c r="P29" s="168">
        <v>0</v>
      </c>
      <c r="Q29" s="168"/>
      <c r="R29" s="168">
        <v>3.4903938883333332</v>
      </c>
      <c r="S29" s="168"/>
      <c r="T29" s="168">
        <v>0</v>
      </c>
      <c r="U29" s="168"/>
      <c r="V29" s="168">
        <v>3.49039389</v>
      </c>
      <c r="W29" s="168"/>
      <c r="X29" s="168">
        <v>0</v>
      </c>
      <c r="Y29" s="168"/>
      <c r="Z29" s="168" t="s">
        <v>454</v>
      </c>
      <c r="AA29" s="168"/>
      <c r="AB29" s="189">
        <v>298.48983601666657</v>
      </c>
      <c r="AC29" s="189">
        <v>164.92459081833329</v>
      </c>
    </row>
    <row r="30" spans="1:29" ht="47.25" x14ac:dyDescent="0.25">
      <c r="A30" s="166" t="s">
        <v>62</v>
      </c>
      <c r="B30" s="167" t="s">
        <v>176</v>
      </c>
      <c r="C30" s="259">
        <v>3131.1582209100006</v>
      </c>
      <c r="D30" s="189">
        <v>2548.1043507999998</v>
      </c>
      <c r="E30" s="168">
        <v>2223.7794280099997</v>
      </c>
      <c r="F30" s="168">
        <v>825.31436168999971</v>
      </c>
      <c r="G30" s="168">
        <v>1398.46506632</v>
      </c>
      <c r="H30" s="168">
        <v>1751.6189409200006</v>
      </c>
      <c r="I30" s="168"/>
      <c r="J30" s="168">
        <v>825.31436169000006</v>
      </c>
      <c r="K30" s="168"/>
      <c r="L30" s="168">
        <v>0</v>
      </c>
      <c r="M30" s="168"/>
      <c r="N30" s="168">
        <v>0</v>
      </c>
      <c r="O30" s="168"/>
      <c r="P30" s="168">
        <v>0</v>
      </c>
      <c r="Q30" s="168"/>
      <c r="R30" s="168">
        <v>0</v>
      </c>
      <c r="S30" s="168"/>
      <c r="T30" s="168">
        <v>0</v>
      </c>
      <c r="U30" s="168"/>
      <c r="V30" s="168">
        <v>0</v>
      </c>
      <c r="W30" s="168"/>
      <c r="X30" s="168">
        <v>0</v>
      </c>
      <c r="Y30" s="168"/>
      <c r="Z30" s="168" t="s">
        <v>454</v>
      </c>
      <c r="AA30" s="168"/>
      <c r="AB30" s="189">
        <v>1751.6189409200006</v>
      </c>
      <c r="AC30" s="189">
        <v>825.31436169000006</v>
      </c>
    </row>
    <row r="31" spans="1:29" x14ac:dyDescent="0.25">
      <c r="A31" s="166" t="s">
        <v>175</v>
      </c>
      <c r="B31" s="170" t="s">
        <v>174</v>
      </c>
      <c r="C31" s="259">
        <v>67.214486820000005</v>
      </c>
      <c r="D31" s="189">
        <v>69.355328229999998</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89">
        <v>0</v>
      </c>
      <c r="AC31" s="189">
        <v>0</v>
      </c>
    </row>
    <row r="32" spans="1:29" ht="31.5" x14ac:dyDescent="0.25">
      <c r="A32" s="166" t="s">
        <v>173</v>
      </c>
      <c r="B32" s="170" t="s">
        <v>172</v>
      </c>
      <c r="C32" s="259">
        <v>2569.2321228800001</v>
      </c>
      <c r="D32" s="189">
        <v>2173.1955996799998</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89">
        <v>0</v>
      </c>
      <c r="AC32" s="189">
        <v>0</v>
      </c>
    </row>
    <row r="33" spans="1:29" x14ac:dyDescent="0.25">
      <c r="A33" s="166" t="s">
        <v>171</v>
      </c>
      <c r="B33" s="170" t="s">
        <v>170</v>
      </c>
      <c r="C33" s="259">
        <v>143.62874478999998</v>
      </c>
      <c r="D33" s="189">
        <v>107.55424013000001</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89">
        <v>0</v>
      </c>
      <c r="AC33" s="189">
        <v>0</v>
      </c>
    </row>
    <row r="34" spans="1:29" x14ac:dyDescent="0.25">
      <c r="A34" s="166" t="s">
        <v>169</v>
      </c>
      <c r="B34" s="170" t="s">
        <v>168</v>
      </c>
      <c r="C34" s="259">
        <v>351.08286642000002</v>
      </c>
      <c r="D34" s="189">
        <v>197.99918276</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89">
        <v>0</v>
      </c>
      <c r="AC34" s="189">
        <v>0</v>
      </c>
    </row>
    <row r="35" spans="1:29" ht="31.5" x14ac:dyDescent="0.25">
      <c r="A35" s="166" t="s">
        <v>61</v>
      </c>
      <c r="B35" s="167" t="s">
        <v>167</v>
      </c>
      <c r="C35" s="260"/>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89"/>
      <c r="AC35" s="189"/>
    </row>
    <row r="36" spans="1:29" x14ac:dyDescent="0.25">
      <c r="A36" s="169" t="s">
        <v>166</v>
      </c>
      <c r="B36" s="172" t="s">
        <v>541</v>
      </c>
      <c r="C36" s="260"/>
      <c r="D36" s="168"/>
      <c r="E36" s="168"/>
      <c r="F36" s="168"/>
      <c r="G36" s="168">
        <v>0</v>
      </c>
      <c r="H36" s="168">
        <v>0</v>
      </c>
      <c r="I36" s="173" t="s">
        <v>474</v>
      </c>
      <c r="J36" s="168">
        <v>0</v>
      </c>
      <c r="K36" s="168" t="s">
        <v>474</v>
      </c>
      <c r="L36" s="168">
        <v>0</v>
      </c>
      <c r="M36" s="168" t="s">
        <v>474</v>
      </c>
      <c r="N36" s="168">
        <v>0</v>
      </c>
      <c r="O36" s="168" t="s">
        <v>474</v>
      </c>
      <c r="P36" s="168">
        <v>0</v>
      </c>
      <c r="Q36" s="173" t="s">
        <v>474</v>
      </c>
      <c r="R36" s="168">
        <v>0</v>
      </c>
      <c r="S36" s="168" t="s">
        <v>474</v>
      </c>
      <c r="T36" s="168">
        <v>0</v>
      </c>
      <c r="U36" s="173" t="s">
        <v>474</v>
      </c>
      <c r="V36" s="168">
        <v>0</v>
      </c>
      <c r="W36" s="168" t="s">
        <v>474</v>
      </c>
      <c r="X36" s="168">
        <v>0</v>
      </c>
      <c r="Y36" s="173" t="s">
        <v>474</v>
      </c>
      <c r="Z36" s="168" t="s">
        <v>454</v>
      </c>
      <c r="AA36" s="168" t="s">
        <v>454</v>
      </c>
      <c r="AB36" s="189">
        <v>0</v>
      </c>
      <c r="AC36" s="189">
        <v>0</v>
      </c>
    </row>
    <row r="37" spans="1:29" ht="31.5" x14ac:dyDescent="0.25">
      <c r="A37" s="169" t="s">
        <v>165</v>
      </c>
      <c r="B37" s="172" t="s">
        <v>539</v>
      </c>
      <c r="C37" s="260"/>
      <c r="D37" s="168"/>
      <c r="E37" s="168"/>
      <c r="F37" s="168"/>
      <c r="G37" s="168">
        <v>0</v>
      </c>
      <c r="H37" s="168">
        <v>0</v>
      </c>
      <c r="I37" s="173" t="s">
        <v>474</v>
      </c>
      <c r="J37" s="168">
        <v>0</v>
      </c>
      <c r="K37" s="168" t="s">
        <v>474</v>
      </c>
      <c r="L37" s="168">
        <v>0</v>
      </c>
      <c r="M37" s="168" t="s">
        <v>474</v>
      </c>
      <c r="N37" s="168">
        <v>0</v>
      </c>
      <c r="O37" s="168" t="s">
        <v>474</v>
      </c>
      <c r="P37" s="168">
        <v>0</v>
      </c>
      <c r="Q37" s="173" t="s">
        <v>474</v>
      </c>
      <c r="R37" s="168">
        <v>0</v>
      </c>
      <c r="S37" s="168" t="s">
        <v>474</v>
      </c>
      <c r="T37" s="168">
        <v>0</v>
      </c>
      <c r="U37" s="173" t="s">
        <v>474</v>
      </c>
      <c r="V37" s="168">
        <v>0</v>
      </c>
      <c r="W37" s="168" t="s">
        <v>474</v>
      </c>
      <c r="X37" s="168">
        <v>0</v>
      </c>
      <c r="Y37" s="173" t="s">
        <v>474</v>
      </c>
      <c r="Z37" s="168" t="s">
        <v>454</v>
      </c>
      <c r="AA37" s="168" t="s">
        <v>454</v>
      </c>
      <c r="AB37" s="189">
        <v>0</v>
      </c>
      <c r="AC37" s="189">
        <v>0</v>
      </c>
    </row>
    <row r="38" spans="1:29" x14ac:dyDescent="0.25">
      <c r="A38" s="169" t="s">
        <v>164</v>
      </c>
      <c r="B38" s="170" t="s">
        <v>155</v>
      </c>
      <c r="C38" s="260"/>
      <c r="D38" s="168"/>
      <c r="E38" s="168"/>
      <c r="F38" s="168"/>
      <c r="G38" s="168">
        <v>0</v>
      </c>
      <c r="H38" s="168">
        <v>0</v>
      </c>
      <c r="I38" s="173" t="s">
        <v>474</v>
      </c>
      <c r="J38" s="168">
        <v>0</v>
      </c>
      <c r="K38" s="168" t="s">
        <v>474</v>
      </c>
      <c r="L38" s="168">
        <v>0</v>
      </c>
      <c r="M38" s="168" t="s">
        <v>474</v>
      </c>
      <c r="N38" s="168">
        <v>0</v>
      </c>
      <c r="O38" s="168" t="s">
        <v>474</v>
      </c>
      <c r="P38" s="168">
        <v>0</v>
      </c>
      <c r="Q38" s="173" t="s">
        <v>474</v>
      </c>
      <c r="R38" s="168">
        <v>0</v>
      </c>
      <c r="S38" s="168" t="s">
        <v>474</v>
      </c>
      <c r="T38" s="168">
        <v>0</v>
      </c>
      <c r="U38" s="173" t="s">
        <v>474</v>
      </c>
      <c r="V38" s="168">
        <v>0</v>
      </c>
      <c r="W38" s="168" t="s">
        <v>474</v>
      </c>
      <c r="X38" s="168">
        <v>0</v>
      </c>
      <c r="Y38" s="173" t="s">
        <v>474</v>
      </c>
      <c r="Z38" s="168" t="s">
        <v>454</v>
      </c>
      <c r="AA38" s="168" t="s">
        <v>454</v>
      </c>
      <c r="AB38" s="189">
        <v>0</v>
      </c>
      <c r="AC38" s="189">
        <v>0</v>
      </c>
    </row>
    <row r="39" spans="1:29" x14ac:dyDescent="0.25">
      <c r="A39" s="169" t="s">
        <v>163</v>
      </c>
      <c r="B39" s="170" t="s">
        <v>540</v>
      </c>
      <c r="C39" s="259"/>
      <c r="D39" s="189"/>
      <c r="E39" s="168"/>
      <c r="F39" s="168"/>
      <c r="G39" s="168">
        <v>0</v>
      </c>
      <c r="H39" s="168">
        <v>153.804</v>
      </c>
      <c r="I39" s="173">
        <v>4</v>
      </c>
      <c r="J39" s="168">
        <v>153.786</v>
      </c>
      <c r="K39" s="168">
        <v>4</v>
      </c>
      <c r="L39" s="168">
        <v>0</v>
      </c>
      <c r="M39" s="168" t="s">
        <v>474</v>
      </c>
      <c r="N39" s="168">
        <v>0</v>
      </c>
      <c r="O39" s="168" t="s">
        <v>474</v>
      </c>
      <c r="P39" s="168">
        <v>0</v>
      </c>
      <c r="Q39" s="173" t="s">
        <v>474</v>
      </c>
      <c r="R39" s="168">
        <v>0</v>
      </c>
      <c r="S39" s="168" t="s">
        <v>474</v>
      </c>
      <c r="T39" s="168">
        <v>0</v>
      </c>
      <c r="U39" s="173" t="s">
        <v>474</v>
      </c>
      <c r="V39" s="168">
        <v>0</v>
      </c>
      <c r="W39" s="168" t="s">
        <v>474</v>
      </c>
      <c r="X39" s="168">
        <v>0</v>
      </c>
      <c r="Y39" s="173" t="s">
        <v>474</v>
      </c>
      <c r="Z39" s="168" t="s">
        <v>454</v>
      </c>
      <c r="AA39" s="168" t="s">
        <v>454</v>
      </c>
      <c r="AB39" s="189">
        <v>153.804</v>
      </c>
      <c r="AC39" s="189">
        <v>153.786</v>
      </c>
    </row>
    <row r="40" spans="1:29" x14ac:dyDescent="0.25">
      <c r="A40" s="169" t="s">
        <v>162</v>
      </c>
      <c r="B40" s="170" t="s">
        <v>542</v>
      </c>
      <c r="C40" s="260"/>
      <c r="D40" s="168"/>
      <c r="E40" s="168"/>
      <c r="F40" s="168"/>
      <c r="G40" s="168">
        <v>0</v>
      </c>
      <c r="H40" s="168">
        <v>0</v>
      </c>
      <c r="I40" s="173" t="s">
        <v>474</v>
      </c>
      <c r="J40" s="168">
        <v>0</v>
      </c>
      <c r="K40" s="168" t="s">
        <v>474</v>
      </c>
      <c r="L40" s="168">
        <v>0</v>
      </c>
      <c r="M40" s="168" t="s">
        <v>474</v>
      </c>
      <c r="N40" s="168">
        <v>0</v>
      </c>
      <c r="O40" s="168" t="s">
        <v>474</v>
      </c>
      <c r="P40" s="168">
        <v>0</v>
      </c>
      <c r="Q40" s="173" t="s">
        <v>474</v>
      </c>
      <c r="R40" s="168">
        <v>0</v>
      </c>
      <c r="S40" s="168" t="s">
        <v>474</v>
      </c>
      <c r="T40" s="168">
        <v>0</v>
      </c>
      <c r="U40" s="173" t="s">
        <v>474</v>
      </c>
      <c r="V40" s="168">
        <v>0</v>
      </c>
      <c r="W40" s="168" t="s">
        <v>474</v>
      </c>
      <c r="X40" s="168">
        <v>0</v>
      </c>
      <c r="Y40" s="173" t="s">
        <v>474</v>
      </c>
      <c r="Z40" s="168" t="s">
        <v>454</v>
      </c>
      <c r="AA40" s="168" t="s">
        <v>454</v>
      </c>
      <c r="AB40" s="189">
        <v>0</v>
      </c>
      <c r="AC40" s="189">
        <v>0</v>
      </c>
    </row>
    <row r="41" spans="1:29" x14ac:dyDescent="0.25">
      <c r="A41" s="169" t="s">
        <v>161</v>
      </c>
      <c r="B41" s="170" t="s">
        <v>543</v>
      </c>
      <c r="C41" s="260"/>
      <c r="D41" s="168"/>
      <c r="E41" s="168"/>
      <c r="F41" s="168"/>
      <c r="G41" s="168">
        <v>0</v>
      </c>
      <c r="H41" s="168">
        <v>0</v>
      </c>
      <c r="I41" s="173" t="s">
        <v>474</v>
      </c>
      <c r="J41" s="168">
        <v>0</v>
      </c>
      <c r="K41" s="168" t="s">
        <v>474</v>
      </c>
      <c r="L41" s="168">
        <v>0</v>
      </c>
      <c r="M41" s="168" t="s">
        <v>474</v>
      </c>
      <c r="N41" s="168">
        <v>0</v>
      </c>
      <c r="O41" s="168" t="s">
        <v>474</v>
      </c>
      <c r="P41" s="168">
        <v>0</v>
      </c>
      <c r="Q41" s="173" t="s">
        <v>474</v>
      </c>
      <c r="R41" s="168">
        <v>0</v>
      </c>
      <c r="S41" s="168" t="s">
        <v>474</v>
      </c>
      <c r="T41" s="168">
        <v>0</v>
      </c>
      <c r="U41" s="173" t="s">
        <v>474</v>
      </c>
      <c r="V41" s="168">
        <v>0</v>
      </c>
      <c r="W41" s="168" t="s">
        <v>474</v>
      </c>
      <c r="X41" s="168">
        <v>0</v>
      </c>
      <c r="Y41" s="173" t="s">
        <v>474</v>
      </c>
      <c r="Z41" s="168" t="s">
        <v>454</v>
      </c>
      <c r="AA41" s="168" t="s">
        <v>454</v>
      </c>
      <c r="AB41" s="189">
        <v>0</v>
      </c>
      <c r="AC41" s="189">
        <v>0</v>
      </c>
    </row>
    <row r="42" spans="1:29" x14ac:dyDescent="0.25">
      <c r="A42" s="169" t="s">
        <v>160</v>
      </c>
      <c r="B42" s="170" t="s">
        <v>544</v>
      </c>
      <c r="C42" s="260"/>
      <c r="D42" s="168"/>
      <c r="E42" s="168"/>
      <c r="F42" s="168"/>
      <c r="G42" s="168">
        <v>0</v>
      </c>
      <c r="H42" s="168">
        <v>0</v>
      </c>
      <c r="I42" s="173" t="s">
        <v>474</v>
      </c>
      <c r="J42" s="168">
        <v>0</v>
      </c>
      <c r="K42" s="168" t="s">
        <v>474</v>
      </c>
      <c r="L42" s="168">
        <v>0</v>
      </c>
      <c r="M42" s="168" t="s">
        <v>474</v>
      </c>
      <c r="N42" s="168">
        <v>0</v>
      </c>
      <c r="O42" s="168" t="s">
        <v>474</v>
      </c>
      <c r="P42" s="168">
        <v>0</v>
      </c>
      <c r="Q42" s="173" t="s">
        <v>474</v>
      </c>
      <c r="R42" s="168">
        <v>0</v>
      </c>
      <c r="S42" s="168" t="s">
        <v>474</v>
      </c>
      <c r="T42" s="168">
        <v>0</v>
      </c>
      <c r="U42" s="173" t="s">
        <v>474</v>
      </c>
      <c r="V42" s="168">
        <v>0</v>
      </c>
      <c r="W42" s="168" t="s">
        <v>474</v>
      </c>
      <c r="X42" s="168">
        <v>0</v>
      </c>
      <c r="Y42" s="173" t="s">
        <v>474</v>
      </c>
      <c r="Z42" s="168" t="s">
        <v>454</v>
      </c>
      <c r="AA42" s="168" t="s">
        <v>454</v>
      </c>
      <c r="AB42" s="189">
        <v>0</v>
      </c>
      <c r="AC42" s="189">
        <v>0</v>
      </c>
    </row>
    <row r="43" spans="1:29" x14ac:dyDescent="0.25">
      <c r="A43" s="169" t="s">
        <v>545</v>
      </c>
      <c r="B43" s="170" t="s">
        <v>546</v>
      </c>
      <c r="C43" s="260"/>
      <c r="D43" s="168"/>
      <c r="E43" s="168"/>
      <c r="F43" s="168"/>
      <c r="G43" s="168">
        <v>0</v>
      </c>
      <c r="H43" s="168">
        <v>0</v>
      </c>
      <c r="I43" s="173" t="s">
        <v>474</v>
      </c>
      <c r="J43" s="168">
        <v>0</v>
      </c>
      <c r="K43" s="168" t="s">
        <v>474</v>
      </c>
      <c r="L43" s="168">
        <v>0</v>
      </c>
      <c r="M43" s="168" t="s">
        <v>474</v>
      </c>
      <c r="N43" s="168">
        <v>0</v>
      </c>
      <c r="O43" s="168" t="s">
        <v>474</v>
      </c>
      <c r="P43" s="168">
        <v>0</v>
      </c>
      <c r="Q43" s="173" t="s">
        <v>474</v>
      </c>
      <c r="R43" s="168">
        <v>0</v>
      </c>
      <c r="S43" s="168" t="s">
        <v>474</v>
      </c>
      <c r="T43" s="168">
        <v>0</v>
      </c>
      <c r="U43" s="173" t="s">
        <v>474</v>
      </c>
      <c r="V43" s="168">
        <v>0</v>
      </c>
      <c r="W43" s="168" t="s">
        <v>474</v>
      </c>
      <c r="X43" s="168">
        <v>0</v>
      </c>
      <c r="Y43" s="173" t="s">
        <v>474</v>
      </c>
      <c r="Z43" s="168" t="s">
        <v>454</v>
      </c>
      <c r="AA43" s="168" t="s">
        <v>454</v>
      </c>
      <c r="AB43" s="189">
        <v>0</v>
      </c>
      <c r="AC43" s="189">
        <v>0</v>
      </c>
    </row>
    <row r="44" spans="1:29" x14ac:dyDescent="0.25">
      <c r="A44" s="169" t="s">
        <v>547</v>
      </c>
      <c r="B44" s="170" t="s">
        <v>548</v>
      </c>
      <c r="C44" s="260"/>
      <c r="D44" s="168"/>
      <c r="E44" s="168"/>
      <c r="F44" s="168"/>
      <c r="G44" s="168">
        <v>0</v>
      </c>
      <c r="H44" s="168">
        <v>0</v>
      </c>
      <c r="I44" s="173" t="s">
        <v>474</v>
      </c>
      <c r="J44" s="168">
        <v>0</v>
      </c>
      <c r="K44" s="168" t="s">
        <v>474</v>
      </c>
      <c r="L44" s="168">
        <v>0</v>
      </c>
      <c r="M44" s="168" t="s">
        <v>474</v>
      </c>
      <c r="N44" s="168">
        <v>0</v>
      </c>
      <c r="O44" s="168" t="s">
        <v>474</v>
      </c>
      <c r="P44" s="168">
        <v>0</v>
      </c>
      <c r="Q44" s="173" t="s">
        <v>474</v>
      </c>
      <c r="R44" s="168">
        <v>0</v>
      </c>
      <c r="S44" s="168" t="s">
        <v>474</v>
      </c>
      <c r="T44" s="168">
        <v>0</v>
      </c>
      <c r="U44" s="173" t="s">
        <v>474</v>
      </c>
      <c r="V44" s="168">
        <v>0</v>
      </c>
      <c r="W44" s="168" t="s">
        <v>474</v>
      </c>
      <c r="X44" s="168">
        <v>0</v>
      </c>
      <c r="Y44" s="173" t="s">
        <v>474</v>
      </c>
      <c r="Z44" s="168" t="s">
        <v>454</v>
      </c>
      <c r="AA44" s="168" t="s">
        <v>454</v>
      </c>
      <c r="AB44" s="189">
        <v>0</v>
      </c>
      <c r="AC44" s="189">
        <v>0</v>
      </c>
    </row>
    <row r="45" spans="1:29" x14ac:dyDescent="0.25">
      <c r="A45" s="169" t="s">
        <v>549</v>
      </c>
      <c r="B45" s="170" t="s">
        <v>550</v>
      </c>
      <c r="C45" s="260"/>
      <c r="D45" s="168"/>
      <c r="E45" s="168"/>
      <c r="F45" s="168"/>
      <c r="G45" s="168">
        <v>0</v>
      </c>
      <c r="H45" s="168">
        <v>0</v>
      </c>
      <c r="I45" s="173" t="s">
        <v>474</v>
      </c>
      <c r="J45" s="168">
        <v>0</v>
      </c>
      <c r="K45" s="168" t="s">
        <v>474</v>
      </c>
      <c r="L45" s="168">
        <v>0</v>
      </c>
      <c r="M45" s="168" t="s">
        <v>474</v>
      </c>
      <c r="N45" s="168">
        <v>0</v>
      </c>
      <c r="O45" s="168" t="s">
        <v>474</v>
      </c>
      <c r="P45" s="168">
        <v>0</v>
      </c>
      <c r="Q45" s="173" t="s">
        <v>474</v>
      </c>
      <c r="R45" s="168">
        <v>0</v>
      </c>
      <c r="S45" s="168" t="s">
        <v>474</v>
      </c>
      <c r="T45" s="168">
        <v>0</v>
      </c>
      <c r="U45" s="173" t="s">
        <v>474</v>
      </c>
      <c r="V45" s="168">
        <v>0</v>
      </c>
      <c r="W45" s="168" t="s">
        <v>474</v>
      </c>
      <c r="X45" s="168">
        <v>0</v>
      </c>
      <c r="Y45" s="173" t="s">
        <v>474</v>
      </c>
      <c r="Z45" s="168" t="s">
        <v>454</v>
      </c>
      <c r="AA45" s="168" t="s">
        <v>454</v>
      </c>
      <c r="AB45" s="189">
        <v>0</v>
      </c>
      <c r="AC45" s="189">
        <v>0</v>
      </c>
    </row>
    <row r="46" spans="1:29" x14ac:dyDescent="0.25">
      <c r="A46" s="169" t="s">
        <v>551</v>
      </c>
      <c r="B46" s="170" t="s">
        <v>552</v>
      </c>
      <c r="C46" s="260"/>
      <c r="D46" s="168"/>
      <c r="E46" s="168"/>
      <c r="F46" s="168"/>
      <c r="G46" s="168">
        <v>0</v>
      </c>
      <c r="H46" s="168">
        <v>0</v>
      </c>
      <c r="I46" s="173" t="s">
        <v>474</v>
      </c>
      <c r="J46" s="168">
        <v>0</v>
      </c>
      <c r="K46" s="168" t="s">
        <v>474</v>
      </c>
      <c r="L46" s="168">
        <v>0</v>
      </c>
      <c r="M46" s="168" t="s">
        <v>474</v>
      </c>
      <c r="N46" s="168">
        <v>0</v>
      </c>
      <c r="O46" s="168" t="s">
        <v>474</v>
      </c>
      <c r="P46" s="168">
        <v>0</v>
      </c>
      <c r="Q46" s="173" t="s">
        <v>474</v>
      </c>
      <c r="R46" s="168">
        <v>0</v>
      </c>
      <c r="S46" s="168" t="s">
        <v>474</v>
      </c>
      <c r="T46" s="168">
        <v>0</v>
      </c>
      <c r="U46" s="173" t="s">
        <v>474</v>
      </c>
      <c r="V46" s="168">
        <v>0</v>
      </c>
      <c r="W46" s="168" t="s">
        <v>474</v>
      </c>
      <c r="X46" s="168">
        <v>0</v>
      </c>
      <c r="Y46" s="173" t="s">
        <v>474</v>
      </c>
      <c r="Z46" s="168" t="s">
        <v>454</v>
      </c>
      <c r="AA46" s="168" t="s">
        <v>454</v>
      </c>
      <c r="AB46" s="189">
        <v>0</v>
      </c>
      <c r="AC46" s="189">
        <v>0</v>
      </c>
    </row>
    <row r="47" spans="1:29" x14ac:dyDescent="0.25">
      <c r="A47" s="166" t="s">
        <v>60</v>
      </c>
      <c r="B47" s="167" t="s">
        <v>159</v>
      </c>
      <c r="C47" s="260"/>
      <c r="D47" s="168"/>
      <c r="E47" s="168"/>
      <c r="F47" s="168"/>
      <c r="G47" s="168"/>
      <c r="H47" s="168"/>
      <c r="I47" s="168"/>
      <c r="J47" s="168"/>
      <c r="K47" s="168"/>
      <c r="L47" s="168"/>
      <c r="M47" s="168"/>
      <c r="N47" s="168"/>
      <c r="O47" s="168"/>
      <c r="P47" s="168"/>
      <c r="Q47" s="168"/>
      <c r="R47" s="168"/>
      <c r="S47" s="173"/>
      <c r="T47" s="168"/>
      <c r="U47" s="168"/>
      <c r="V47" s="168"/>
      <c r="W47" s="168"/>
      <c r="X47" s="168"/>
      <c r="Y47" s="168"/>
      <c r="Z47" s="168"/>
      <c r="AA47" s="168"/>
      <c r="AB47" s="189"/>
      <c r="AC47" s="189"/>
    </row>
    <row r="48" spans="1:29" x14ac:dyDescent="0.25">
      <c r="A48" s="169" t="s">
        <v>158</v>
      </c>
      <c r="B48" s="172" t="s">
        <v>541</v>
      </c>
      <c r="C48" s="260">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454</v>
      </c>
      <c r="AA48" s="168"/>
      <c r="AB48" s="189">
        <v>0</v>
      </c>
      <c r="AC48" s="189">
        <v>0</v>
      </c>
    </row>
    <row r="49" spans="1:29" ht="31.5" x14ac:dyDescent="0.25">
      <c r="A49" s="169" t="s">
        <v>157</v>
      </c>
      <c r="B49" s="172" t="s">
        <v>539</v>
      </c>
      <c r="C49" s="260">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454</v>
      </c>
      <c r="AA49" s="168"/>
      <c r="AB49" s="189">
        <v>0</v>
      </c>
      <c r="AC49" s="189">
        <v>0</v>
      </c>
    </row>
    <row r="50" spans="1:29" x14ac:dyDescent="0.25">
      <c r="A50" s="169" t="s">
        <v>156</v>
      </c>
      <c r="B50" s="170" t="s">
        <v>155</v>
      </c>
      <c r="C50" s="260">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454</v>
      </c>
      <c r="AA50" s="168"/>
      <c r="AB50" s="189">
        <v>0</v>
      </c>
      <c r="AC50" s="189">
        <v>0</v>
      </c>
    </row>
    <row r="51" spans="1:29" ht="31.5" x14ac:dyDescent="0.25">
      <c r="A51" s="169" t="s">
        <v>154</v>
      </c>
      <c r="B51" s="170" t="s">
        <v>153</v>
      </c>
      <c r="C51" s="260">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454</v>
      </c>
      <c r="AA51" s="168"/>
      <c r="AB51" s="189">
        <v>0</v>
      </c>
      <c r="AC51" s="189">
        <v>0</v>
      </c>
    </row>
    <row r="52" spans="1:29" ht="31.5" x14ac:dyDescent="0.25">
      <c r="A52" s="169" t="s">
        <v>152</v>
      </c>
      <c r="B52" s="170" t="s">
        <v>151</v>
      </c>
      <c r="C52" s="259">
        <v>153.804</v>
      </c>
      <c r="D52" s="189">
        <v>153.786</v>
      </c>
      <c r="E52" s="168"/>
      <c r="F52" s="168"/>
      <c r="G52" s="168">
        <v>0</v>
      </c>
      <c r="H52" s="168">
        <v>153.804</v>
      </c>
      <c r="I52" s="168"/>
      <c r="J52" s="168">
        <v>153.786</v>
      </c>
      <c r="K52" s="168"/>
      <c r="L52" s="189">
        <v>0</v>
      </c>
      <c r="M52" s="168"/>
      <c r="N52" s="189">
        <v>0</v>
      </c>
      <c r="O52" s="168"/>
      <c r="P52" s="168">
        <v>0</v>
      </c>
      <c r="Q52" s="168"/>
      <c r="R52" s="168">
        <v>0</v>
      </c>
      <c r="S52" s="168"/>
      <c r="T52" s="168">
        <v>0</v>
      </c>
      <c r="U52" s="168"/>
      <c r="V52" s="168">
        <v>0</v>
      </c>
      <c r="W52" s="168"/>
      <c r="X52" s="168">
        <v>0</v>
      </c>
      <c r="Y52" s="168"/>
      <c r="Z52" s="168" t="s">
        <v>454</v>
      </c>
      <c r="AA52" s="168"/>
      <c r="AB52" s="189">
        <v>153.804</v>
      </c>
      <c r="AC52" s="189">
        <v>153.786</v>
      </c>
    </row>
    <row r="53" spans="1:29" x14ac:dyDescent="0.25">
      <c r="A53" s="169" t="s">
        <v>150</v>
      </c>
      <c r="B53" s="170" t="s">
        <v>149</v>
      </c>
      <c r="C53" s="260">
        <v>0</v>
      </c>
      <c r="D53" s="168">
        <v>0</v>
      </c>
      <c r="E53" s="168"/>
      <c r="F53" s="168"/>
      <c r="G53" s="168">
        <v>0</v>
      </c>
      <c r="H53" s="168">
        <v>0</v>
      </c>
      <c r="I53" s="168"/>
      <c r="J53" s="168">
        <v>0</v>
      </c>
      <c r="K53" s="168"/>
      <c r="L53" s="168">
        <v>0</v>
      </c>
      <c r="M53" s="168"/>
      <c r="N53" s="168">
        <v>0</v>
      </c>
      <c r="O53" s="168"/>
      <c r="P53" s="168">
        <v>0</v>
      </c>
      <c r="Q53" s="168"/>
      <c r="R53" s="168">
        <v>0</v>
      </c>
      <c r="S53" s="168"/>
      <c r="T53" s="168">
        <v>0</v>
      </c>
      <c r="U53" s="168"/>
      <c r="V53" s="168">
        <v>0</v>
      </c>
      <c r="W53" s="168"/>
      <c r="X53" s="168">
        <v>0</v>
      </c>
      <c r="Y53" s="168"/>
      <c r="Z53" s="168" t="s">
        <v>454</v>
      </c>
      <c r="AA53" s="168"/>
      <c r="AB53" s="189">
        <v>0</v>
      </c>
      <c r="AC53" s="189">
        <v>0</v>
      </c>
    </row>
    <row r="54" spans="1:29" x14ac:dyDescent="0.25">
      <c r="A54" s="169" t="s">
        <v>148</v>
      </c>
      <c r="B54" s="170" t="s">
        <v>542</v>
      </c>
      <c r="C54" s="260">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454</v>
      </c>
      <c r="AA54" s="168"/>
      <c r="AB54" s="189">
        <v>0</v>
      </c>
      <c r="AC54" s="189">
        <v>0</v>
      </c>
    </row>
    <row r="55" spans="1:29" x14ac:dyDescent="0.25">
      <c r="A55" s="169" t="s">
        <v>553</v>
      </c>
      <c r="B55" s="170" t="s">
        <v>543</v>
      </c>
      <c r="C55" s="260">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454</v>
      </c>
      <c r="AA55" s="168"/>
      <c r="AB55" s="189">
        <v>0</v>
      </c>
      <c r="AC55" s="189">
        <v>0</v>
      </c>
    </row>
    <row r="56" spans="1:29" x14ac:dyDescent="0.25">
      <c r="A56" s="169" t="s">
        <v>554</v>
      </c>
      <c r="B56" s="170" t="s">
        <v>544</v>
      </c>
      <c r="C56" s="260">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454</v>
      </c>
      <c r="AA56" s="168"/>
      <c r="AB56" s="189">
        <v>0</v>
      </c>
      <c r="AC56" s="189">
        <v>0</v>
      </c>
    </row>
    <row r="57" spans="1:29" x14ac:dyDescent="0.25">
      <c r="A57" s="169" t="s">
        <v>555</v>
      </c>
      <c r="B57" s="170" t="s">
        <v>546</v>
      </c>
      <c r="C57" s="260">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454</v>
      </c>
      <c r="AA57" s="168"/>
      <c r="AB57" s="189">
        <v>0</v>
      </c>
      <c r="AC57" s="189">
        <v>0</v>
      </c>
    </row>
    <row r="58" spans="1:29" x14ac:dyDescent="0.25">
      <c r="A58" s="169" t="s">
        <v>556</v>
      </c>
      <c r="B58" s="170" t="s">
        <v>548</v>
      </c>
      <c r="C58" s="260">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454</v>
      </c>
      <c r="AA58" s="168"/>
      <c r="AB58" s="189">
        <v>0</v>
      </c>
      <c r="AC58" s="189">
        <v>0</v>
      </c>
    </row>
    <row r="59" spans="1:29" x14ac:dyDescent="0.25">
      <c r="A59" s="169" t="s">
        <v>557</v>
      </c>
      <c r="B59" s="170" t="s">
        <v>550</v>
      </c>
      <c r="C59" s="260">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454</v>
      </c>
      <c r="AA59" s="168"/>
      <c r="AB59" s="189">
        <v>0</v>
      </c>
      <c r="AC59" s="189">
        <v>0</v>
      </c>
    </row>
    <row r="60" spans="1:29" x14ac:dyDescent="0.25">
      <c r="A60" s="169" t="s">
        <v>558</v>
      </c>
      <c r="B60" s="170" t="s">
        <v>552</v>
      </c>
      <c r="C60" s="260">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454</v>
      </c>
      <c r="AA60" s="168"/>
      <c r="AB60" s="189">
        <v>0</v>
      </c>
      <c r="AC60" s="189">
        <v>0</v>
      </c>
    </row>
    <row r="61" spans="1:29" ht="31.5" x14ac:dyDescent="0.25">
      <c r="A61" s="166" t="s">
        <v>58</v>
      </c>
      <c r="B61" s="167" t="s">
        <v>147</v>
      </c>
      <c r="C61" s="260"/>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89"/>
      <c r="AC61" s="189"/>
    </row>
    <row r="62" spans="1:29" ht="18.75" customHeight="1" x14ac:dyDescent="0.25">
      <c r="A62" s="169" t="s">
        <v>146</v>
      </c>
      <c r="B62" s="170" t="s">
        <v>145</v>
      </c>
      <c r="C62" s="260">
        <v>3131.1582209100006</v>
      </c>
      <c r="D62" s="168">
        <v>2548.1043507999998</v>
      </c>
      <c r="E62" s="168"/>
      <c r="F62" s="168"/>
      <c r="G62" s="168">
        <v>0</v>
      </c>
      <c r="H62" s="168">
        <v>3131.1582209100006</v>
      </c>
      <c r="I62" s="168"/>
      <c r="J62" s="168">
        <v>2548.1043508000002</v>
      </c>
      <c r="K62" s="168"/>
      <c r="L62" s="168">
        <v>0</v>
      </c>
      <c r="M62" s="168"/>
      <c r="N62" s="168">
        <v>0</v>
      </c>
      <c r="O62" s="168"/>
      <c r="P62" s="168">
        <v>0</v>
      </c>
      <c r="Q62" s="168"/>
      <c r="R62" s="168">
        <v>0</v>
      </c>
      <c r="S62" s="168"/>
      <c r="T62" s="168">
        <v>0</v>
      </c>
      <c r="U62" s="168"/>
      <c r="V62" s="168">
        <v>0</v>
      </c>
      <c r="W62" s="168"/>
      <c r="X62" s="168">
        <v>0</v>
      </c>
      <c r="Y62" s="168"/>
      <c r="Z62" s="168" t="s">
        <v>454</v>
      </c>
      <c r="AA62" s="168"/>
      <c r="AB62" s="189">
        <v>3131.1582209100006</v>
      </c>
      <c r="AC62" s="189">
        <v>2548.1043508000002</v>
      </c>
    </row>
    <row r="63" spans="1:29" ht="18.75" customHeight="1" x14ac:dyDescent="0.25">
      <c r="A63" s="169" t="s">
        <v>144</v>
      </c>
      <c r="B63" s="170" t="s">
        <v>138</v>
      </c>
      <c r="C63" s="260"/>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454</v>
      </c>
      <c r="AA63" s="168"/>
      <c r="AB63" s="189">
        <v>0</v>
      </c>
      <c r="AC63" s="189">
        <v>0</v>
      </c>
    </row>
    <row r="64" spans="1:29" ht="18.75" customHeight="1" x14ac:dyDescent="0.25">
      <c r="A64" s="169" t="s">
        <v>143</v>
      </c>
      <c r="B64" s="172" t="s">
        <v>137</v>
      </c>
      <c r="C64" s="260"/>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454</v>
      </c>
      <c r="AA64" s="168"/>
      <c r="AB64" s="189">
        <v>0</v>
      </c>
      <c r="AC64" s="189">
        <v>0</v>
      </c>
    </row>
    <row r="65" spans="1:29" ht="18.75" customHeight="1" x14ac:dyDescent="0.25">
      <c r="A65" s="169" t="s">
        <v>142</v>
      </c>
      <c r="B65" s="172" t="s">
        <v>136</v>
      </c>
      <c r="C65" s="260"/>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454</v>
      </c>
      <c r="AA65" s="168"/>
      <c r="AB65" s="189">
        <v>0</v>
      </c>
      <c r="AC65" s="189">
        <v>0</v>
      </c>
    </row>
    <row r="66" spans="1:29" ht="18.75" customHeight="1" x14ac:dyDescent="0.25">
      <c r="A66" s="169" t="s">
        <v>141</v>
      </c>
      <c r="B66" s="172" t="s">
        <v>135</v>
      </c>
      <c r="C66" s="259"/>
      <c r="D66" s="189"/>
      <c r="E66" s="168"/>
      <c r="F66" s="168"/>
      <c r="G66" s="168">
        <v>0</v>
      </c>
      <c r="H66" s="168">
        <v>153.804</v>
      </c>
      <c r="I66" s="168"/>
      <c r="J66" s="168">
        <v>153.786</v>
      </c>
      <c r="K66" s="168"/>
      <c r="L66" s="189">
        <v>0</v>
      </c>
      <c r="M66" s="168"/>
      <c r="N66" s="189">
        <v>0</v>
      </c>
      <c r="O66" s="168"/>
      <c r="P66" s="168">
        <v>0</v>
      </c>
      <c r="Q66" s="168"/>
      <c r="R66" s="168">
        <v>0</v>
      </c>
      <c r="S66" s="168"/>
      <c r="T66" s="168">
        <v>0</v>
      </c>
      <c r="U66" s="168"/>
      <c r="V66" s="168">
        <v>0</v>
      </c>
      <c r="W66" s="168"/>
      <c r="X66" s="168">
        <v>0</v>
      </c>
      <c r="Y66" s="168"/>
      <c r="Z66" s="168" t="s">
        <v>454</v>
      </c>
      <c r="AA66" s="168"/>
      <c r="AB66" s="189">
        <v>153.804</v>
      </c>
      <c r="AC66" s="189">
        <v>153.786</v>
      </c>
    </row>
    <row r="67" spans="1:29" ht="18.75" customHeight="1" x14ac:dyDescent="0.25">
      <c r="A67" s="169" t="s">
        <v>140</v>
      </c>
      <c r="B67" s="172" t="s">
        <v>559</v>
      </c>
      <c r="C67" s="260"/>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454</v>
      </c>
      <c r="AA67" s="168"/>
      <c r="AB67" s="189">
        <v>0</v>
      </c>
      <c r="AC67" s="189">
        <v>0</v>
      </c>
    </row>
    <row r="68" spans="1:29" ht="18.75" customHeight="1" x14ac:dyDescent="0.25">
      <c r="A68" s="169" t="s">
        <v>560</v>
      </c>
      <c r="B68" s="172" t="s">
        <v>561</v>
      </c>
      <c r="C68" s="260"/>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454</v>
      </c>
      <c r="AA68" s="168"/>
      <c r="AB68" s="189">
        <v>0</v>
      </c>
      <c r="AC68" s="189">
        <v>0</v>
      </c>
    </row>
    <row r="69" spans="1:29" x14ac:dyDescent="0.25">
      <c r="A69" s="169" t="s">
        <v>562</v>
      </c>
      <c r="B69" s="172" t="s">
        <v>563</v>
      </c>
      <c r="C69" s="260"/>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454</v>
      </c>
      <c r="AA69" s="168"/>
      <c r="AB69" s="189">
        <v>0</v>
      </c>
      <c r="AC69" s="189">
        <v>0</v>
      </c>
    </row>
    <row r="70" spans="1:29" x14ac:dyDescent="0.25">
      <c r="A70" s="169" t="s">
        <v>564</v>
      </c>
      <c r="B70" s="172" t="s">
        <v>565</v>
      </c>
      <c r="C70" s="260"/>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454</v>
      </c>
      <c r="AA70" s="168"/>
      <c r="AB70" s="189">
        <v>0</v>
      </c>
      <c r="AC70" s="189">
        <v>0</v>
      </c>
    </row>
    <row r="71" spans="1:29" x14ac:dyDescent="0.25">
      <c r="A71" s="169" t="s">
        <v>566</v>
      </c>
      <c r="B71" s="172" t="s">
        <v>567</v>
      </c>
      <c r="C71" s="260"/>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454</v>
      </c>
      <c r="AA71" s="168"/>
      <c r="AB71" s="189">
        <v>0</v>
      </c>
      <c r="AC71" s="189">
        <v>0</v>
      </c>
    </row>
    <row r="72" spans="1:29" x14ac:dyDescent="0.25">
      <c r="A72" s="169" t="s">
        <v>568</v>
      </c>
      <c r="B72" s="172" t="s">
        <v>569</v>
      </c>
      <c r="C72" s="260"/>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454</v>
      </c>
      <c r="AA72" s="168"/>
      <c r="AB72" s="189">
        <v>0</v>
      </c>
      <c r="AC72" s="189">
        <v>0</v>
      </c>
    </row>
    <row r="73" spans="1:29" x14ac:dyDescent="0.25">
      <c r="A73" s="169" t="s">
        <v>570</v>
      </c>
      <c r="B73" s="172" t="s">
        <v>571</v>
      </c>
      <c r="C73" s="260"/>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454</v>
      </c>
      <c r="AA73" s="168"/>
      <c r="AB73" s="189">
        <v>0</v>
      </c>
      <c r="AC73" s="189">
        <v>0</v>
      </c>
    </row>
    <row r="74" spans="1:29" ht="31.5" x14ac:dyDescent="0.25">
      <c r="A74" s="166" t="s">
        <v>57</v>
      </c>
      <c r="B74" s="174" t="s">
        <v>234</v>
      </c>
      <c r="C74" s="260"/>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454</v>
      </c>
      <c r="AA74" s="168"/>
      <c r="AB74" s="189">
        <v>0</v>
      </c>
      <c r="AC74" s="189">
        <v>0</v>
      </c>
    </row>
    <row r="75" spans="1:29" ht="36.75" customHeight="1" x14ac:dyDescent="0.25">
      <c r="A75" s="166" t="s">
        <v>55</v>
      </c>
      <c r="B75" s="167" t="s">
        <v>139</v>
      </c>
      <c r="C75" s="260"/>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89"/>
      <c r="AC75" s="189"/>
    </row>
    <row r="76" spans="1:29" x14ac:dyDescent="0.25">
      <c r="A76" s="169" t="s">
        <v>229</v>
      </c>
      <c r="B76" s="172" t="s">
        <v>541</v>
      </c>
      <c r="C76" s="260"/>
      <c r="D76" s="168"/>
      <c r="E76" s="168"/>
      <c r="F76" s="168"/>
      <c r="G76" s="168">
        <v>0</v>
      </c>
      <c r="H76" s="168">
        <v>0</v>
      </c>
      <c r="I76" s="168"/>
      <c r="J76" s="168">
        <v>0</v>
      </c>
      <c r="K76" s="168"/>
      <c r="L76" s="168">
        <v>0</v>
      </c>
      <c r="M76" s="168"/>
      <c r="N76" s="168">
        <v>0</v>
      </c>
      <c r="O76" s="168"/>
      <c r="P76" s="168">
        <v>0</v>
      </c>
      <c r="Q76" s="168"/>
      <c r="R76" s="168">
        <v>0</v>
      </c>
      <c r="S76" s="168"/>
      <c r="T76" s="168">
        <v>0</v>
      </c>
      <c r="U76" s="168"/>
      <c r="V76" s="168">
        <v>0</v>
      </c>
      <c r="W76" s="168"/>
      <c r="X76" s="168">
        <v>0</v>
      </c>
      <c r="Y76" s="168"/>
      <c r="Z76" s="168" t="s">
        <v>454</v>
      </c>
      <c r="AA76" s="168"/>
      <c r="AB76" s="189">
        <v>0</v>
      </c>
      <c r="AC76" s="189">
        <v>0</v>
      </c>
    </row>
    <row r="77" spans="1:29" ht="31.5" x14ac:dyDescent="0.25">
      <c r="A77" s="169" t="s">
        <v>230</v>
      </c>
      <c r="B77" s="172" t="s">
        <v>539</v>
      </c>
      <c r="C77" s="260"/>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454</v>
      </c>
      <c r="AA77" s="168"/>
      <c r="AB77" s="189">
        <v>0</v>
      </c>
      <c r="AC77" s="189">
        <v>0</v>
      </c>
    </row>
    <row r="78" spans="1:29" x14ac:dyDescent="0.25">
      <c r="A78" s="169" t="s">
        <v>231</v>
      </c>
      <c r="B78" s="170" t="s">
        <v>155</v>
      </c>
      <c r="C78" s="260"/>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454</v>
      </c>
      <c r="AA78" s="168"/>
      <c r="AB78" s="189">
        <v>0</v>
      </c>
      <c r="AC78" s="189">
        <v>0</v>
      </c>
    </row>
    <row r="79" spans="1:29" x14ac:dyDescent="0.25">
      <c r="A79" s="169" t="s">
        <v>232</v>
      </c>
      <c r="B79" s="170" t="s">
        <v>572</v>
      </c>
      <c r="C79" s="259"/>
      <c r="D79" s="189"/>
      <c r="E79" s="176"/>
      <c r="F79" s="176"/>
      <c r="G79" s="168">
        <v>0</v>
      </c>
      <c r="H79" s="168">
        <v>153.804</v>
      </c>
      <c r="I79" s="176"/>
      <c r="J79" s="168">
        <v>149.786</v>
      </c>
      <c r="K79" s="175"/>
      <c r="L79" s="189">
        <v>0</v>
      </c>
      <c r="M79" s="175"/>
      <c r="N79" s="189">
        <v>0</v>
      </c>
      <c r="O79" s="175"/>
      <c r="P79" s="168">
        <v>0</v>
      </c>
      <c r="Q79" s="175"/>
      <c r="R79" s="168">
        <v>0</v>
      </c>
      <c r="S79" s="175"/>
      <c r="T79" s="168">
        <v>0</v>
      </c>
      <c r="U79" s="175"/>
      <c r="V79" s="168">
        <v>0</v>
      </c>
      <c r="W79" s="175"/>
      <c r="X79" s="168">
        <v>0</v>
      </c>
      <c r="Y79" s="175"/>
      <c r="Z79" s="168" t="s">
        <v>454</v>
      </c>
      <c r="AA79" s="175"/>
      <c r="AB79" s="189">
        <v>153.804</v>
      </c>
      <c r="AC79" s="189">
        <v>149.786</v>
      </c>
    </row>
    <row r="80" spans="1:29" x14ac:dyDescent="0.25">
      <c r="A80" s="169" t="s">
        <v>233</v>
      </c>
      <c r="B80" s="170" t="s">
        <v>542</v>
      </c>
      <c r="C80" s="261"/>
      <c r="D80" s="175"/>
      <c r="E80" s="176"/>
      <c r="F80" s="176"/>
      <c r="G80" s="168">
        <v>0</v>
      </c>
      <c r="H80" s="168">
        <v>0</v>
      </c>
      <c r="I80" s="176"/>
      <c r="J80" s="168">
        <v>0</v>
      </c>
      <c r="K80" s="175"/>
      <c r="L80" s="168">
        <v>0</v>
      </c>
      <c r="M80" s="175"/>
      <c r="N80" s="168">
        <v>0</v>
      </c>
      <c r="O80" s="175"/>
      <c r="P80" s="168">
        <v>0</v>
      </c>
      <c r="Q80" s="175"/>
      <c r="R80" s="168">
        <v>0</v>
      </c>
      <c r="S80" s="175"/>
      <c r="T80" s="168">
        <v>0</v>
      </c>
      <c r="U80" s="175"/>
      <c r="V80" s="168">
        <v>0</v>
      </c>
      <c r="W80" s="175"/>
      <c r="X80" s="168">
        <v>0</v>
      </c>
      <c r="Y80" s="175"/>
      <c r="Z80" s="168" t="s">
        <v>454</v>
      </c>
      <c r="AA80" s="175"/>
      <c r="AB80" s="189">
        <v>0</v>
      </c>
      <c r="AC80" s="189">
        <v>0</v>
      </c>
    </row>
    <row r="81" spans="1:29" x14ac:dyDescent="0.25">
      <c r="A81" s="169" t="s">
        <v>573</v>
      </c>
      <c r="B81" s="170" t="s">
        <v>543</v>
      </c>
      <c r="C81" s="261"/>
      <c r="D81" s="175"/>
      <c r="E81" s="176"/>
      <c r="F81" s="176"/>
      <c r="G81" s="168">
        <v>0</v>
      </c>
      <c r="H81" s="168">
        <v>0</v>
      </c>
      <c r="I81" s="176"/>
      <c r="J81" s="168">
        <v>0</v>
      </c>
      <c r="K81" s="175"/>
      <c r="L81" s="168">
        <v>0</v>
      </c>
      <c r="M81" s="175"/>
      <c r="N81" s="168">
        <v>0</v>
      </c>
      <c r="O81" s="175"/>
      <c r="P81" s="168">
        <v>0</v>
      </c>
      <c r="Q81" s="175"/>
      <c r="R81" s="168">
        <v>0</v>
      </c>
      <c r="S81" s="175"/>
      <c r="T81" s="168">
        <v>0</v>
      </c>
      <c r="U81" s="175"/>
      <c r="V81" s="168">
        <v>0</v>
      </c>
      <c r="W81" s="175"/>
      <c r="X81" s="168">
        <v>0</v>
      </c>
      <c r="Y81" s="175"/>
      <c r="Z81" s="168" t="s">
        <v>454</v>
      </c>
      <c r="AA81" s="175"/>
      <c r="AB81" s="189">
        <v>0</v>
      </c>
      <c r="AC81" s="189">
        <v>0</v>
      </c>
    </row>
    <row r="82" spans="1:29" x14ac:dyDescent="0.25">
      <c r="A82" s="169" t="s">
        <v>574</v>
      </c>
      <c r="B82" s="170" t="s">
        <v>544</v>
      </c>
      <c r="C82" s="261"/>
      <c r="D82" s="175"/>
      <c r="E82" s="176"/>
      <c r="F82" s="176"/>
      <c r="G82" s="168">
        <v>0</v>
      </c>
      <c r="H82" s="168">
        <v>0</v>
      </c>
      <c r="I82" s="176"/>
      <c r="J82" s="168">
        <v>0</v>
      </c>
      <c r="K82" s="175"/>
      <c r="L82" s="168">
        <v>0</v>
      </c>
      <c r="M82" s="175"/>
      <c r="N82" s="168">
        <v>0</v>
      </c>
      <c r="O82" s="175"/>
      <c r="P82" s="168">
        <v>0</v>
      </c>
      <c r="Q82" s="175"/>
      <c r="R82" s="168">
        <v>0</v>
      </c>
      <c r="S82" s="175"/>
      <c r="T82" s="168">
        <v>0</v>
      </c>
      <c r="U82" s="175"/>
      <c r="V82" s="168">
        <v>0</v>
      </c>
      <c r="W82" s="175"/>
      <c r="X82" s="168">
        <v>0</v>
      </c>
      <c r="Y82" s="175"/>
      <c r="Z82" s="168" t="s">
        <v>454</v>
      </c>
      <c r="AA82" s="175"/>
      <c r="AB82" s="189">
        <v>0</v>
      </c>
      <c r="AC82" s="189">
        <v>0</v>
      </c>
    </row>
    <row r="83" spans="1:29" x14ac:dyDescent="0.25">
      <c r="A83" s="169" t="s">
        <v>575</v>
      </c>
      <c r="B83" s="170" t="s">
        <v>546</v>
      </c>
      <c r="C83" s="261"/>
      <c r="D83" s="175"/>
      <c r="E83" s="176"/>
      <c r="F83" s="176"/>
      <c r="G83" s="168">
        <v>0</v>
      </c>
      <c r="H83" s="168">
        <v>0</v>
      </c>
      <c r="I83" s="176"/>
      <c r="J83" s="168">
        <v>0</v>
      </c>
      <c r="K83" s="175"/>
      <c r="L83" s="168">
        <v>0</v>
      </c>
      <c r="M83" s="175"/>
      <c r="N83" s="168">
        <v>0</v>
      </c>
      <c r="O83" s="175"/>
      <c r="P83" s="168">
        <v>0</v>
      </c>
      <c r="Q83" s="175"/>
      <c r="R83" s="168">
        <v>0</v>
      </c>
      <c r="S83" s="175"/>
      <c r="T83" s="168">
        <v>0</v>
      </c>
      <c r="U83" s="175"/>
      <c r="V83" s="168">
        <v>0</v>
      </c>
      <c r="W83" s="175"/>
      <c r="X83" s="168">
        <v>0</v>
      </c>
      <c r="Y83" s="175"/>
      <c r="Z83" s="168" t="s">
        <v>454</v>
      </c>
      <c r="AA83" s="175"/>
      <c r="AB83" s="189">
        <v>0</v>
      </c>
      <c r="AC83" s="189">
        <v>0</v>
      </c>
    </row>
    <row r="84" spans="1:29" x14ac:dyDescent="0.25">
      <c r="A84" s="169" t="s">
        <v>576</v>
      </c>
      <c r="B84" s="170" t="s">
        <v>548</v>
      </c>
      <c r="C84" s="261"/>
      <c r="D84" s="175"/>
      <c r="E84" s="176"/>
      <c r="F84" s="176"/>
      <c r="G84" s="168">
        <v>0</v>
      </c>
      <c r="H84" s="168">
        <v>0</v>
      </c>
      <c r="I84" s="176"/>
      <c r="J84" s="168">
        <v>0</v>
      </c>
      <c r="K84" s="175"/>
      <c r="L84" s="168">
        <v>0</v>
      </c>
      <c r="M84" s="175"/>
      <c r="N84" s="168">
        <v>0</v>
      </c>
      <c r="O84" s="175"/>
      <c r="P84" s="168">
        <v>0</v>
      </c>
      <c r="Q84" s="175"/>
      <c r="R84" s="168">
        <v>0</v>
      </c>
      <c r="S84" s="175"/>
      <c r="T84" s="168">
        <v>0</v>
      </c>
      <c r="U84" s="175"/>
      <c r="V84" s="168">
        <v>0</v>
      </c>
      <c r="W84" s="175"/>
      <c r="X84" s="168">
        <v>0</v>
      </c>
      <c r="Y84" s="175"/>
      <c r="Z84" s="168" t="s">
        <v>454</v>
      </c>
      <c r="AA84" s="175"/>
      <c r="AB84" s="189">
        <v>0</v>
      </c>
      <c r="AC84" s="189">
        <v>0</v>
      </c>
    </row>
    <row r="85" spans="1:29" x14ac:dyDescent="0.25">
      <c r="A85" s="169" t="s">
        <v>577</v>
      </c>
      <c r="B85" s="170" t="s">
        <v>550</v>
      </c>
      <c r="C85" s="261"/>
      <c r="D85" s="175"/>
      <c r="E85" s="176"/>
      <c r="F85" s="176"/>
      <c r="G85" s="168">
        <v>0</v>
      </c>
      <c r="H85" s="168">
        <v>0</v>
      </c>
      <c r="I85" s="176"/>
      <c r="J85" s="168">
        <v>0</v>
      </c>
      <c r="K85" s="175"/>
      <c r="L85" s="168">
        <v>0</v>
      </c>
      <c r="M85" s="175"/>
      <c r="N85" s="168">
        <v>0</v>
      </c>
      <c r="O85" s="175"/>
      <c r="P85" s="168">
        <v>0</v>
      </c>
      <c r="Q85" s="175"/>
      <c r="R85" s="168">
        <v>0</v>
      </c>
      <c r="S85" s="175"/>
      <c r="T85" s="168">
        <v>0</v>
      </c>
      <c r="U85" s="175"/>
      <c r="V85" s="168">
        <v>0</v>
      </c>
      <c r="W85" s="175"/>
      <c r="X85" s="168">
        <v>0</v>
      </c>
      <c r="Y85" s="175"/>
      <c r="Z85" s="168" t="s">
        <v>454</v>
      </c>
      <c r="AA85" s="175"/>
      <c r="AB85" s="189">
        <v>0</v>
      </c>
      <c r="AC85" s="189">
        <v>0</v>
      </c>
    </row>
    <row r="86" spans="1:29" x14ac:dyDescent="0.25">
      <c r="A86" s="169" t="s">
        <v>578</v>
      </c>
      <c r="B86" s="170" t="s">
        <v>552</v>
      </c>
      <c r="C86" s="261"/>
      <c r="D86" s="175"/>
      <c r="E86" s="176"/>
      <c r="F86" s="176"/>
      <c r="G86" s="168">
        <v>0</v>
      </c>
      <c r="H86" s="168">
        <v>0</v>
      </c>
      <c r="I86" s="176"/>
      <c r="J86" s="168">
        <v>0</v>
      </c>
      <c r="K86" s="175"/>
      <c r="L86" s="168">
        <v>0</v>
      </c>
      <c r="M86" s="175"/>
      <c r="N86" s="168">
        <v>0</v>
      </c>
      <c r="O86" s="175"/>
      <c r="P86" s="168">
        <v>0</v>
      </c>
      <c r="Q86" s="175"/>
      <c r="R86" s="168">
        <v>0</v>
      </c>
      <c r="S86" s="175"/>
      <c r="T86" s="168">
        <v>0</v>
      </c>
      <c r="U86" s="175"/>
      <c r="V86" s="168">
        <v>0</v>
      </c>
      <c r="W86" s="175"/>
      <c r="X86" s="168">
        <v>0</v>
      </c>
      <c r="Y86" s="175"/>
      <c r="Z86" s="168" t="s">
        <v>454</v>
      </c>
      <c r="AA86" s="175"/>
      <c r="AB86" s="189">
        <v>0</v>
      </c>
      <c r="AC86" s="189">
        <v>0</v>
      </c>
    </row>
    <row r="87" spans="1:29" x14ac:dyDescent="0.25">
      <c r="A87" s="169" t="s">
        <v>578</v>
      </c>
      <c r="B87" s="170" t="s">
        <v>552</v>
      </c>
      <c r="C87" s="262"/>
      <c r="D87" s="177"/>
      <c r="E87" s="177"/>
      <c r="F87" s="177"/>
      <c r="G87" s="177">
        <v>0</v>
      </c>
      <c r="H87" s="177"/>
      <c r="I87" s="177"/>
      <c r="J87" s="177"/>
      <c r="K87" s="177"/>
      <c r="L87" s="178"/>
      <c r="M87" s="177"/>
      <c r="N87" s="178"/>
      <c r="O87" s="177"/>
      <c r="P87" s="177"/>
      <c r="Q87" s="177"/>
      <c r="R87" s="177"/>
      <c r="S87" s="177"/>
      <c r="T87" s="177">
        <v>0</v>
      </c>
      <c r="U87" s="177"/>
      <c r="V87" s="177"/>
      <c r="W87" s="177"/>
      <c r="X87" s="177">
        <v>0</v>
      </c>
      <c r="Y87" s="177"/>
      <c r="Z87" s="177"/>
      <c r="AA87" s="177"/>
      <c r="AB87" s="189">
        <f t="shared" ref="AB35:AB87" si="0">H87+L87+P87+T87+X87</f>
        <v>0</v>
      </c>
      <c r="AC87" s="189">
        <f t="shared" ref="AC35:AC87" si="1">J87+N87+R87+V87+Z87</f>
        <v>0</v>
      </c>
    </row>
    <row r="88" spans="1:29" x14ac:dyDescent="0.25">
      <c r="A88" s="179"/>
      <c r="B88" s="180"/>
      <c r="C88" s="180"/>
      <c r="D88" s="180"/>
      <c r="E88" s="180"/>
      <c r="F88" s="180"/>
      <c r="G88" s="180"/>
      <c r="H88" s="180"/>
      <c r="I88" s="180"/>
      <c r="J88" s="180"/>
      <c r="K88" s="180"/>
      <c r="L88" s="180"/>
      <c r="M88" s="180"/>
      <c r="N88" s="180"/>
      <c r="O88" s="180"/>
      <c r="P88" s="179"/>
      <c r="Q88" s="179"/>
    </row>
    <row r="89" spans="1:29" ht="54" customHeight="1" x14ac:dyDescent="0.25">
      <c r="B89" s="473" t="s">
        <v>474</v>
      </c>
      <c r="C89" s="473"/>
      <c r="D89" s="473"/>
      <c r="E89" s="473"/>
      <c r="F89" s="473"/>
      <c r="G89" s="473"/>
      <c r="H89" s="473"/>
      <c r="I89" s="473"/>
      <c r="J89" s="473"/>
      <c r="K89" s="473"/>
      <c r="L89" s="473"/>
      <c r="M89" s="473"/>
      <c r="N89" s="181"/>
      <c r="O89" s="181"/>
      <c r="P89" s="182"/>
      <c r="Q89" s="182"/>
      <c r="R89" s="182"/>
      <c r="S89" s="182"/>
      <c r="T89" s="182"/>
      <c r="U89" s="182"/>
      <c r="V89" s="182"/>
      <c r="W89" s="182"/>
      <c r="X89" s="182"/>
      <c r="Y89" s="182"/>
      <c r="Z89" s="182"/>
      <c r="AA89" s="182"/>
      <c r="AB89" s="182"/>
      <c r="AC89" s="182"/>
    </row>
    <row r="91" spans="1:29" ht="50.25" customHeight="1" x14ac:dyDescent="0.25">
      <c r="B91" s="474" t="s">
        <v>474</v>
      </c>
      <c r="C91" s="474"/>
      <c r="D91" s="474"/>
      <c r="E91" s="474"/>
      <c r="F91" s="474"/>
      <c r="G91" s="474"/>
      <c r="H91" s="474"/>
      <c r="I91" s="474"/>
      <c r="J91" s="474"/>
      <c r="K91" s="474"/>
      <c r="L91" s="474"/>
      <c r="M91" s="474"/>
      <c r="N91" s="183"/>
      <c r="O91" s="183"/>
    </row>
    <row r="93" spans="1:29" ht="36.75" customHeight="1" x14ac:dyDescent="0.25">
      <c r="B93" s="473"/>
      <c r="C93" s="473"/>
      <c r="D93" s="473"/>
      <c r="E93" s="473"/>
      <c r="F93" s="473"/>
      <c r="G93" s="473"/>
      <c r="H93" s="473"/>
      <c r="I93" s="473"/>
      <c r="J93" s="473"/>
      <c r="K93" s="473"/>
      <c r="L93" s="473"/>
      <c r="M93" s="473"/>
      <c r="N93" s="181"/>
      <c r="O93" s="181"/>
    </row>
    <row r="94" spans="1:29" x14ac:dyDescent="0.25">
      <c r="B94" s="184"/>
      <c r="C94" s="184"/>
      <c r="D94" s="184"/>
      <c r="E94" s="184"/>
      <c r="F94" s="184"/>
      <c r="R94" s="185"/>
    </row>
    <row r="95" spans="1:29" ht="51" customHeight="1" x14ac:dyDescent="0.25">
      <c r="B95" s="473"/>
      <c r="C95" s="473"/>
      <c r="D95" s="473"/>
      <c r="E95" s="473"/>
      <c r="F95" s="473"/>
      <c r="G95" s="473"/>
      <c r="H95" s="473"/>
      <c r="I95" s="473"/>
      <c r="J95" s="473"/>
      <c r="K95" s="473"/>
      <c r="L95" s="473"/>
      <c r="M95" s="473"/>
      <c r="N95" s="181"/>
      <c r="O95" s="181"/>
      <c r="R95" s="185"/>
    </row>
    <row r="96" spans="1:29" ht="32.25" customHeight="1" x14ac:dyDescent="0.25">
      <c r="B96" s="474"/>
      <c r="C96" s="474"/>
      <c r="D96" s="474"/>
      <c r="E96" s="474"/>
      <c r="F96" s="474"/>
      <c r="G96" s="474"/>
      <c r="H96" s="474"/>
      <c r="I96" s="474"/>
      <c r="J96" s="474"/>
      <c r="K96" s="474"/>
      <c r="L96" s="474"/>
      <c r="M96" s="474"/>
      <c r="N96" s="183"/>
      <c r="O96" s="183"/>
    </row>
    <row r="97" spans="2:17" ht="51.75" customHeight="1" x14ac:dyDescent="0.25">
      <c r="B97" s="473"/>
      <c r="C97" s="473"/>
      <c r="D97" s="473"/>
      <c r="E97" s="473"/>
      <c r="F97" s="473"/>
      <c r="G97" s="473"/>
      <c r="H97" s="473"/>
      <c r="I97" s="473"/>
      <c r="J97" s="473"/>
      <c r="K97" s="473"/>
      <c r="L97" s="473"/>
      <c r="M97" s="473"/>
      <c r="N97" s="181"/>
      <c r="O97" s="181"/>
    </row>
    <row r="98" spans="2:17" ht="21.75" customHeight="1" x14ac:dyDescent="0.25">
      <c r="B98" s="475"/>
      <c r="C98" s="475"/>
      <c r="D98" s="475"/>
      <c r="E98" s="475"/>
      <c r="F98" s="475"/>
      <c r="G98" s="475"/>
      <c r="H98" s="475"/>
      <c r="I98" s="475"/>
      <c r="J98" s="475"/>
      <c r="K98" s="475"/>
      <c r="L98" s="475"/>
      <c r="M98" s="475"/>
      <c r="N98" s="186"/>
      <c r="O98" s="186"/>
      <c r="P98" s="187"/>
      <c r="Q98" s="187"/>
    </row>
    <row r="99" spans="2:17" ht="23.25" customHeight="1" x14ac:dyDescent="0.25">
      <c r="B99" s="187"/>
      <c r="C99" s="187"/>
      <c r="D99" s="187"/>
      <c r="E99" s="187"/>
      <c r="F99" s="187"/>
    </row>
    <row r="100" spans="2:17" ht="18.75" customHeight="1" x14ac:dyDescent="0.25">
      <c r="B100" s="472"/>
      <c r="C100" s="472"/>
      <c r="D100" s="472"/>
      <c r="E100" s="472"/>
      <c r="F100" s="472"/>
      <c r="G100" s="472"/>
      <c r="H100" s="472"/>
      <c r="I100" s="472"/>
      <c r="J100" s="472"/>
      <c r="K100" s="472"/>
      <c r="L100" s="472"/>
      <c r="M100" s="472"/>
      <c r="N100" s="188"/>
      <c r="O100" s="188"/>
    </row>
  </sheetData>
  <mergeCells count="39">
    <mergeCell ref="V21:W21"/>
    <mergeCell ref="X20:AA20"/>
    <mergeCell ref="X21:Y21"/>
    <mergeCell ref="Z21:AA21"/>
    <mergeCell ref="B98:M98"/>
    <mergeCell ref="P20:S20"/>
    <mergeCell ref="T20:W20"/>
    <mergeCell ref="P21:Q21"/>
    <mergeCell ref="R21:S21"/>
    <mergeCell ref="T21:U21"/>
    <mergeCell ref="B100:M100"/>
    <mergeCell ref="B89:M89"/>
    <mergeCell ref="B91:M91"/>
    <mergeCell ref="B93:M93"/>
    <mergeCell ref="B95:M95"/>
    <mergeCell ref="B96:M96"/>
    <mergeCell ref="B97:M97"/>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1"/>
  <sheetViews>
    <sheetView view="pageBreakPreview" topLeftCell="AA39" zoomScale="70" zoomScaleNormal="50" zoomScaleSheetLayoutView="70" workbookViewId="0">
      <selection activeCell="X31" sqref="A31:XFD31"/>
    </sheetView>
  </sheetViews>
  <sheetFormatPr defaultColWidth="9.140625" defaultRowHeight="15" x14ac:dyDescent="0.25"/>
  <cols>
    <col min="1" max="1" width="21.4257812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8"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5" width="10.7109375" style="19" customWidth="1"/>
    <col min="26" max="26" width="7.7109375" style="19" customWidth="1"/>
    <col min="27" max="28" width="10.7109375" style="19" customWidth="1"/>
    <col min="29" max="29" width="26.140625" style="19" customWidth="1"/>
    <col min="30" max="30" width="10.7109375" style="19" customWidth="1"/>
    <col min="31" max="31" width="15.85546875" style="19" customWidth="1"/>
    <col min="32" max="32" width="15.5703125" style="19" customWidth="1"/>
    <col min="33" max="33" width="20.28515625" style="19" customWidth="1"/>
    <col min="34" max="34" width="14.42578125" style="19" customWidth="1"/>
    <col min="35" max="35" width="15.42578125" style="19" customWidth="1"/>
    <col min="36" max="36" width="14.7109375" style="19" customWidth="1"/>
    <col min="37" max="37" width="14.85546875" style="19" customWidth="1"/>
    <col min="38" max="38" width="15.28515625" style="19" customWidth="1"/>
    <col min="39" max="39" width="25.140625" style="19" customWidth="1"/>
    <col min="40" max="40" width="16.85546875" style="19" customWidth="1"/>
    <col min="41" max="41" width="15.28515625" style="19" customWidth="1"/>
    <col min="42" max="42" width="12.42578125" style="19" customWidth="1"/>
    <col min="43" max="43" width="12" style="19" customWidth="1"/>
    <col min="44" max="44" width="14.140625" style="19" customWidth="1"/>
    <col min="45" max="46" width="13.28515625" style="19" customWidth="1"/>
    <col min="47" max="47" width="24.85546875" style="19" customWidth="1"/>
    <col min="48" max="48" width="59.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80" t="str">
        <f>'1. паспорт местоположение'!A5:C5</f>
        <v>Год раскрытия информации: 2024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5"/>
    </row>
    <row r="7" spans="1:48"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ht="15.75" x14ac:dyDescent="0.25">
      <c r="A9" s="387" t="str">
        <f>'1. паспорт местоположение'!A9:C9</f>
        <v xml:space="preserve"> АО "Россети Тюмень" </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7" t="str">
        <f>'1. паспорт местоположение'!A12:C12</f>
        <v>H_TP1200.VL.0021</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c r="AD14" s="390"/>
      <c r="AE14" s="390"/>
      <c r="AF14" s="390"/>
      <c r="AG14" s="390"/>
      <c r="AH14" s="390"/>
      <c r="AI14" s="390"/>
      <c r="AJ14" s="390"/>
      <c r="AK14" s="390"/>
      <c r="AL14" s="390"/>
      <c r="AM14" s="390"/>
      <c r="AN14" s="390"/>
      <c r="AO14" s="390"/>
      <c r="AP14" s="390"/>
      <c r="AQ14" s="390"/>
      <c r="AR14" s="390"/>
      <c r="AS14" s="390"/>
      <c r="AT14" s="390"/>
      <c r="AU14" s="390"/>
      <c r="AV14" s="390"/>
    </row>
    <row r="15" spans="1:48" ht="15.75" x14ac:dyDescent="0.25">
      <c r="A15" s="387"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1" t="s">
        <v>5</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9"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9"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9" s="22" customFormat="1"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422"/>
      <c r="AB20" s="422"/>
      <c r="AC20" s="422"/>
      <c r="AD20" s="422"/>
      <c r="AE20" s="422"/>
      <c r="AF20" s="422"/>
      <c r="AG20" s="422"/>
      <c r="AH20" s="422"/>
      <c r="AI20" s="422"/>
      <c r="AJ20" s="422"/>
      <c r="AK20" s="422"/>
      <c r="AL20" s="422"/>
      <c r="AM20" s="422"/>
      <c r="AN20" s="422"/>
      <c r="AO20" s="422"/>
      <c r="AP20" s="422"/>
      <c r="AQ20" s="422"/>
      <c r="AR20" s="422"/>
      <c r="AS20" s="422"/>
      <c r="AT20" s="422"/>
      <c r="AU20" s="422"/>
      <c r="AV20" s="422"/>
    </row>
    <row r="21" spans="1:49" s="22" customFormat="1" x14ac:dyDescent="0.25">
      <c r="A21" s="476" t="s">
        <v>424</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58.5" customHeight="1" x14ac:dyDescent="0.25">
      <c r="A22" s="477" t="s">
        <v>51</v>
      </c>
      <c r="B22" s="480" t="s">
        <v>23</v>
      </c>
      <c r="C22" s="477" t="s">
        <v>50</v>
      </c>
      <c r="D22" s="477" t="s">
        <v>49</v>
      </c>
      <c r="E22" s="483" t="s">
        <v>435</v>
      </c>
      <c r="F22" s="484"/>
      <c r="G22" s="484"/>
      <c r="H22" s="484"/>
      <c r="I22" s="484"/>
      <c r="J22" s="484"/>
      <c r="K22" s="484"/>
      <c r="L22" s="485"/>
      <c r="M22" s="477" t="s">
        <v>48</v>
      </c>
      <c r="N22" s="477" t="s">
        <v>47</v>
      </c>
      <c r="O22" s="477" t="s">
        <v>46</v>
      </c>
      <c r="P22" s="486" t="s">
        <v>242</v>
      </c>
      <c r="Q22" s="486" t="s">
        <v>45</v>
      </c>
      <c r="R22" s="486" t="s">
        <v>44</v>
      </c>
      <c r="S22" s="486" t="s">
        <v>43</v>
      </c>
      <c r="T22" s="486"/>
      <c r="U22" s="487" t="s">
        <v>42</v>
      </c>
      <c r="V22" s="487" t="s">
        <v>41</v>
      </c>
      <c r="W22" s="486" t="s">
        <v>40</v>
      </c>
      <c r="X22" s="486" t="s">
        <v>39</v>
      </c>
      <c r="Y22" s="486" t="s">
        <v>38</v>
      </c>
      <c r="Z22" s="500" t="s">
        <v>37</v>
      </c>
      <c r="AA22" s="486" t="s">
        <v>36</v>
      </c>
      <c r="AB22" s="486" t="s">
        <v>35</v>
      </c>
      <c r="AC22" s="486" t="s">
        <v>34</v>
      </c>
      <c r="AD22" s="486" t="s">
        <v>33</v>
      </c>
      <c r="AE22" s="486" t="s">
        <v>32</v>
      </c>
      <c r="AF22" s="486" t="s">
        <v>31</v>
      </c>
      <c r="AG22" s="486"/>
      <c r="AH22" s="486"/>
      <c r="AI22" s="486"/>
      <c r="AJ22" s="486"/>
      <c r="AK22" s="486"/>
      <c r="AL22" s="486" t="s">
        <v>30</v>
      </c>
      <c r="AM22" s="486"/>
      <c r="AN22" s="486"/>
      <c r="AO22" s="486"/>
      <c r="AP22" s="486" t="s">
        <v>29</v>
      </c>
      <c r="AQ22" s="486"/>
      <c r="AR22" s="486" t="s">
        <v>28</v>
      </c>
      <c r="AS22" s="486" t="s">
        <v>27</v>
      </c>
      <c r="AT22" s="486" t="s">
        <v>26</v>
      </c>
      <c r="AU22" s="486" t="s">
        <v>25</v>
      </c>
      <c r="AV22" s="490" t="s">
        <v>24</v>
      </c>
    </row>
    <row r="23" spans="1:49" s="22" customFormat="1" ht="64.5" customHeight="1" x14ac:dyDescent="0.25">
      <c r="A23" s="478"/>
      <c r="B23" s="481"/>
      <c r="C23" s="478"/>
      <c r="D23" s="478"/>
      <c r="E23" s="492" t="s">
        <v>22</v>
      </c>
      <c r="F23" s="494" t="s">
        <v>138</v>
      </c>
      <c r="G23" s="494" t="s">
        <v>137</v>
      </c>
      <c r="H23" s="494" t="s">
        <v>136</v>
      </c>
      <c r="I23" s="498" t="s">
        <v>345</v>
      </c>
      <c r="J23" s="498" t="s">
        <v>346</v>
      </c>
      <c r="K23" s="498" t="s">
        <v>347</v>
      </c>
      <c r="L23" s="494" t="s">
        <v>79</v>
      </c>
      <c r="M23" s="478"/>
      <c r="N23" s="478"/>
      <c r="O23" s="478"/>
      <c r="P23" s="486"/>
      <c r="Q23" s="486"/>
      <c r="R23" s="486"/>
      <c r="S23" s="496" t="s">
        <v>1</v>
      </c>
      <c r="T23" s="496" t="s">
        <v>10</v>
      </c>
      <c r="U23" s="487"/>
      <c r="V23" s="487"/>
      <c r="W23" s="486"/>
      <c r="X23" s="486"/>
      <c r="Y23" s="486"/>
      <c r="Z23" s="486"/>
      <c r="AA23" s="486"/>
      <c r="AB23" s="486"/>
      <c r="AC23" s="486"/>
      <c r="AD23" s="486"/>
      <c r="AE23" s="486"/>
      <c r="AF23" s="486" t="s">
        <v>21</v>
      </c>
      <c r="AG23" s="486"/>
      <c r="AH23" s="486" t="s">
        <v>20</v>
      </c>
      <c r="AI23" s="486"/>
      <c r="AJ23" s="477" t="s">
        <v>19</v>
      </c>
      <c r="AK23" s="477" t="s">
        <v>18</v>
      </c>
      <c r="AL23" s="477" t="s">
        <v>17</v>
      </c>
      <c r="AM23" s="477" t="s">
        <v>16</v>
      </c>
      <c r="AN23" s="477" t="s">
        <v>15</v>
      </c>
      <c r="AO23" s="477" t="s">
        <v>14</v>
      </c>
      <c r="AP23" s="477" t="s">
        <v>13</v>
      </c>
      <c r="AQ23" s="488" t="s">
        <v>10</v>
      </c>
      <c r="AR23" s="486"/>
      <c r="AS23" s="486"/>
      <c r="AT23" s="486"/>
      <c r="AU23" s="486"/>
      <c r="AV23" s="491"/>
    </row>
    <row r="24" spans="1:49"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99" t="s">
        <v>12</v>
      </c>
      <c r="AG24" s="99" t="s">
        <v>11</v>
      </c>
      <c r="AH24" s="100" t="s">
        <v>1</v>
      </c>
      <c r="AI24" s="100" t="s">
        <v>10</v>
      </c>
      <c r="AJ24" s="479"/>
      <c r="AK24" s="479"/>
      <c r="AL24" s="479"/>
      <c r="AM24" s="479"/>
      <c r="AN24" s="479"/>
      <c r="AO24" s="479"/>
      <c r="AP24" s="479"/>
      <c r="AQ24" s="489"/>
      <c r="AR24" s="486"/>
      <c r="AS24" s="486"/>
      <c r="AT24" s="486"/>
      <c r="AU24" s="486"/>
      <c r="AV24" s="491"/>
      <c r="AW24" s="2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49" customFormat="1" ht="120" x14ac:dyDescent="0.25">
      <c r="A26" s="353" t="s">
        <v>497</v>
      </c>
      <c r="B26" s="354" t="s">
        <v>664</v>
      </c>
      <c r="C26" s="354" t="s">
        <v>498</v>
      </c>
      <c r="D26" s="355" t="s">
        <v>499</v>
      </c>
      <c r="E26" s="356" t="s">
        <v>307</v>
      </c>
      <c r="F26" s="356" t="s">
        <v>307</v>
      </c>
      <c r="G26" s="356" t="s">
        <v>307</v>
      </c>
      <c r="H26" s="356" t="s">
        <v>307</v>
      </c>
      <c r="I26" s="356" t="s">
        <v>307</v>
      </c>
      <c r="J26" s="356" t="s">
        <v>307</v>
      </c>
      <c r="K26" s="356" t="s">
        <v>307</v>
      </c>
      <c r="L26" s="356" t="s">
        <v>307</v>
      </c>
      <c r="M26" s="357" t="s">
        <v>500</v>
      </c>
      <c r="N26" s="354" t="s">
        <v>635</v>
      </c>
      <c r="O26" s="354" t="s">
        <v>631</v>
      </c>
      <c r="P26" s="358">
        <v>64108</v>
      </c>
      <c r="Q26" s="354" t="s">
        <v>501</v>
      </c>
      <c r="R26" s="358">
        <v>64108</v>
      </c>
      <c r="S26" s="357" t="s">
        <v>502</v>
      </c>
      <c r="T26" s="357" t="s">
        <v>503</v>
      </c>
      <c r="U26" s="353">
        <v>4</v>
      </c>
      <c r="V26" s="353">
        <v>4</v>
      </c>
      <c r="W26" s="354" t="s">
        <v>504</v>
      </c>
      <c r="X26" s="358">
        <v>64108</v>
      </c>
      <c r="Y26" s="353"/>
      <c r="Z26" s="353">
        <v>1</v>
      </c>
      <c r="AA26" s="358">
        <v>63146</v>
      </c>
      <c r="AB26" s="358">
        <v>63146</v>
      </c>
      <c r="AC26" s="354" t="s">
        <v>504</v>
      </c>
      <c r="AD26" s="358">
        <v>74512</v>
      </c>
      <c r="AE26" s="358">
        <v>0</v>
      </c>
      <c r="AF26" s="353" t="s">
        <v>505</v>
      </c>
      <c r="AG26" s="357" t="s">
        <v>506</v>
      </c>
      <c r="AH26" s="359" t="s">
        <v>507</v>
      </c>
      <c r="AI26" s="359" t="s">
        <v>508</v>
      </c>
      <c r="AJ26" s="359" t="s">
        <v>509</v>
      </c>
      <c r="AK26" s="359" t="s">
        <v>510</v>
      </c>
      <c r="AL26" s="357"/>
      <c r="AM26" s="357"/>
      <c r="AN26" s="359"/>
      <c r="AO26" s="357" t="s">
        <v>511</v>
      </c>
      <c r="AP26" s="359" t="s">
        <v>512</v>
      </c>
      <c r="AQ26" s="359" t="s">
        <v>513</v>
      </c>
      <c r="AR26" s="359" t="s">
        <v>514</v>
      </c>
      <c r="AS26" s="359" t="s">
        <v>513</v>
      </c>
      <c r="AT26" s="359" t="s">
        <v>515</v>
      </c>
      <c r="AU26" s="357"/>
      <c r="AV26" s="354" t="s">
        <v>516</v>
      </c>
      <c r="AW26" s="149">
        <v>75.775000000000006</v>
      </c>
    </row>
    <row r="27" spans="1:49" s="149" customFormat="1" x14ac:dyDescent="0.25">
      <c r="A27" s="353"/>
      <c r="B27" s="357"/>
      <c r="C27" s="357"/>
      <c r="D27" s="353"/>
      <c r="E27" s="353"/>
      <c r="F27" s="353"/>
      <c r="G27" s="353"/>
      <c r="H27" s="353"/>
      <c r="I27" s="353"/>
      <c r="J27" s="353"/>
      <c r="K27" s="353"/>
      <c r="L27" s="353"/>
      <c r="M27" s="357"/>
      <c r="N27" s="354"/>
      <c r="O27" s="357"/>
      <c r="P27" s="360"/>
      <c r="Q27" s="357"/>
      <c r="R27" s="360"/>
      <c r="S27" s="357"/>
      <c r="T27" s="357"/>
      <c r="U27" s="353"/>
      <c r="V27" s="353"/>
      <c r="W27" s="354" t="s">
        <v>517</v>
      </c>
      <c r="X27" s="358">
        <v>64090</v>
      </c>
      <c r="Y27" s="353"/>
      <c r="Z27" s="353"/>
      <c r="AA27" s="358">
        <v>63449</v>
      </c>
      <c r="AB27" s="360"/>
      <c r="AC27" s="354"/>
      <c r="AD27" s="360"/>
      <c r="AE27" s="360"/>
      <c r="AF27" s="353"/>
      <c r="AG27" s="357"/>
      <c r="AH27" s="359"/>
      <c r="AI27" s="359"/>
      <c r="AJ27" s="359"/>
      <c r="AK27" s="359"/>
      <c r="AL27" s="357"/>
      <c r="AM27" s="357"/>
      <c r="AN27" s="359"/>
      <c r="AO27" s="357"/>
      <c r="AP27" s="359"/>
      <c r="AQ27" s="359"/>
      <c r="AR27" s="359"/>
      <c r="AS27" s="359"/>
      <c r="AT27" s="359"/>
      <c r="AU27" s="357"/>
      <c r="AV27" s="354"/>
    </row>
    <row r="28" spans="1:49" s="149" customFormat="1" x14ac:dyDescent="0.25">
      <c r="A28" s="353"/>
      <c r="B28" s="357"/>
      <c r="C28" s="357"/>
      <c r="D28" s="353"/>
      <c r="E28" s="353"/>
      <c r="F28" s="353"/>
      <c r="G28" s="353"/>
      <c r="H28" s="353"/>
      <c r="I28" s="353"/>
      <c r="J28" s="353"/>
      <c r="K28" s="353"/>
      <c r="L28" s="353"/>
      <c r="M28" s="357"/>
      <c r="N28" s="354"/>
      <c r="O28" s="357"/>
      <c r="P28" s="360"/>
      <c r="Q28" s="357"/>
      <c r="R28" s="360"/>
      <c r="S28" s="357"/>
      <c r="T28" s="357"/>
      <c r="U28" s="353"/>
      <c r="V28" s="353"/>
      <c r="W28" s="354" t="s">
        <v>518</v>
      </c>
      <c r="X28" s="358">
        <v>64106</v>
      </c>
      <c r="Y28" s="353"/>
      <c r="Z28" s="353"/>
      <c r="AA28" s="358">
        <v>63465</v>
      </c>
      <c r="AB28" s="360"/>
      <c r="AC28" s="354"/>
      <c r="AD28" s="360"/>
      <c r="AE28" s="360"/>
      <c r="AF28" s="353"/>
      <c r="AG28" s="357"/>
      <c r="AH28" s="359"/>
      <c r="AI28" s="359"/>
      <c r="AJ28" s="359"/>
      <c r="AK28" s="359"/>
      <c r="AL28" s="357"/>
      <c r="AM28" s="357"/>
      <c r="AN28" s="359"/>
      <c r="AO28" s="357"/>
      <c r="AP28" s="359"/>
      <c r="AQ28" s="359"/>
      <c r="AR28" s="359"/>
      <c r="AS28" s="359"/>
      <c r="AT28" s="359"/>
      <c r="AU28" s="357"/>
      <c r="AV28" s="354"/>
    </row>
    <row r="29" spans="1:49" s="149" customFormat="1" x14ac:dyDescent="0.25">
      <c r="A29" s="353"/>
      <c r="B29" s="357"/>
      <c r="C29" s="357"/>
      <c r="D29" s="353"/>
      <c r="E29" s="353"/>
      <c r="F29" s="353"/>
      <c r="G29" s="353"/>
      <c r="H29" s="353"/>
      <c r="I29" s="353"/>
      <c r="J29" s="353"/>
      <c r="K29" s="353"/>
      <c r="L29" s="353"/>
      <c r="M29" s="357"/>
      <c r="N29" s="354"/>
      <c r="O29" s="357"/>
      <c r="P29" s="360"/>
      <c r="Q29" s="357"/>
      <c r="R29" s="360"/>
      <c r="S29" s="357"/>
      <c r="T29" s="357"/>
      <c r="U29" s="353"/>
      <c r="V29" s="353"/>
      <c r="W29" s="354" t="s">
        <v>519</v>
      </c>
      <c r="X29" s="358">
        <v>64107</v>
      </c>
      <c r="Y29" s="353"/>
      <c r="Z29" s="353"/>
      <c r="AA29" s="358">
        <v>63466</v>
      </c>
      <c r="AB29" s="360"/>
      <c r="AC29" s="354"/>
      <c r="AD29" s="360"/>
      <c r="AE29" s="360"/>
      <c r="AF29" s="353"/>
      <c r="AG29" s="357"/>
      <c r="AH29" s="359"/>
      <c r="AI29" s="359"/>
      <c r="AJ29" s="359"/>
      <c r="AK29" s="359"/>
      <c r="AL29" s="357"/>
      <c r="AM29" s="357"/>
      <c r="AN29" s="359"/>
      <c r="AO29" s="357"/>
      <c r="AP29" s="359"/>
      <c r="AQ29" s="359"/>
      <c r="AR29" s="359"/>
      <c r="AS29" s="359"/>
      <c r="AT29" s="359"/>
      <c r="AU29" s="357"/>
      <c r="AV29" s="354"/>
    </row>
    <row r="30" spans="1:49" s="149" customFormat="1" ht="90" x14ac:dyDescent="0.25">
      <c r="A30" s="353">
        <v>1</v>
      </c>
      <c r="B30" s="354" t="s">
        <v>664</v>
      </c>
      <c r="C30" s="354" t="s">
        <v>498</v>
      </c>
      <c r="D30" s="355" t="s">
        <v>499</v>
      </c>
      <c r="E30" s="356" t="s">
        <v>307</v>
      </c>
      <c r="F30" s="356" t="s">
        <v>307</v>
      </c>
      <c r="G30" s="356" t="s">
        <v>307</v>
      </c>
      <c r="H30" s="356" t="s">
        <v>307</v>
      </c>
      <c r="I30" s="356" t="s">
        <v>307</v>
      </c>
      <c r="J30" s="356" t="s">
        <v>307</v>
      </c>
      <c r="K30" s="356" t="s">
        <v>307</v>
      </c>
      <c r="L30" s="356" t="s">
        <v>307</v>
      </c>
      <c r="M30" s="357" t="s">
        <v>520</v>
      </c>
      <c r="N30" s="354" t="s">
        <v>523</v>
      </c>
      <c r="O30" s="354" t="s">
        <v>631</v>
      </c>
      <c r="P30" s="358">
        <v>0</v>
      </c>
      <c r="Q30" s="354" t="s">
        <v>521</v>
      </c>
      <c r="R30" s="354" t="s">
        <v>521</v>
      </c>
      <c r="S30" s="357" t="s">
        <v>522</v>
      </c>
      <c r="T30" s="357" t="s">
        <v>522</v>
      </c>
      <c r="U30" s="353">
        <v>1</v>
      </c>
      <c r="V30" s="353">
        <v>1</v>
      </c>
      <c r="W30" s="354" t="s">
        <v>524</v>
      </c>
      <c r="X30" s="358">
        <v>0</v>
      </c>
      <c r="Y30" s="357"/>
      <c r="Z30" s="359"/>
      <c r="AA30" s="360"/>
      <c r="AB30" s="358">
        <v>0</v>
      </c>
      <c r="AC30" s="354" t="s">
        <v>524</v>
      </c>
      <c r="AD30" s="358">
        <v>0</v>
      </c>
      <c r="AE30" s="358">
        <v>0</v>
      </c>
      <c r="AF30" s="353"/>
      <c r="AG30" s="357"/>
      <c r="AH30" s="359"/>
      <c r="AI30" s="359"/>
      <c r="AJ30" s="359"/>
      <c r="AK30" s="359">
        <v>43676</v>
      </c>
      <c r="AL30" s="357" t="s">
        <v>535</v>
      </c>
      <c r="AM30" s="354" t="s">
        <v>536</v>
      </c>
      <c r="AN30" s="359"/>
      <c r="AO30" s="357"/>
      <c r="AP30" s="359"/>
      <c r="AQ30" s="359">
        <v>43565</v>
      </c>
      <c r="AR30" s="359"/>
      <c r="AS30" s="359">
        <v>43647</v>
      </c>
      <c r="AT30" s="359">
        <v>44682</v>
      </c>
      <c r="AU30" s="357"/>
      <c r="AV30" s="354" t="s">
        <v>525</v>
      </c>
      <c r="AW30" s="219">
        <v>0</v>
      </c>
    </row>
    <row r="31" spans="1:49" ht="76.5" x14ac:dyDescent="0.25">
      <c r="A31" s="353">
        <v>2</v>
      </c>
      <c r="B31" s="354" t="s">
        <v>664</v>
      </c>
      <c r="C31" s="361" t="s">
        <v>498</v>
      </c>
      <c r="D31" s="355" t="s">
        <v>499</v>
      </c>
      <c r="E31" s="356" t="s">
        <v>307</v>
      </c>
      <c r="F31" s="356" t="s">
        <v>307</v>
      </c>
      <c r="G31" s="356" t="s">
        <v>307</v>
      </c>
      <c r="H31" s="356" t="s">
        <v>307</v>
      </c>
      <c r="I31" s="356" t="s">
        <v>307</v>
      </c>
      <c r="J31" s="356" t="s">
        <v>307</v>
      </c>
      <c r="K31" s="356" t="s">
        <v>307</v>
      </c>
      <c r="L31" s="356" t="s">
        <v>307</v>
      </c>
      <c r="M31" s="357" t="s">
        <v>520</v>
      </c>
      <c r="N31" s="362" t="s">
        <v>634</v>
      </c>
      <c r="O31" s="354" t="s">
        <v>631</v>
      </c>
      <c r="P31" s="358">
        <v>0</v>
      </c>
      <c r="Q31" s="361" t="s">
        <v>501</v>
      </c>
      <c r="R31" s="353">
        <v>1</v>
      </c>
      <c r="S31" s="357" t="s">
        <v>522</v>
      </c>
      <c r="T31" s="357" t="s">
        <v>522</v>
      </c>
      <c r="U31" s="353">
        <v>1</v>
      </c>
      <c r="V31" s="353">
        <v>1</v>
      </c>
      <c r="W31" s="361" t="s">
        <v>629</v>
      </c>
      <c r="X31" s="353">
        <v>1</v>
      </c>
      <c r="Y31" s="363"/>
      <c r="Z31" s="363"/>
      <c r="AA31" s="363"/>
      <c r="AB31" s="353">
        <v>1</v>
      </c>
      <c r="AC31" s="361" t="s">
        <v>629</v>
      </c>
      <c r="AD31" s="353">
        <v>1</v>
      </c>
      <c r="AE31" s="358">
        <v>0</v>
      </c>
      <c r="AF31" s="363"/>
      <c r="AG31" s="363"/>
      <c r="AH31" s="363"/>
      <c r="AI31" s="363"/>
      <c r="AJ31" s="363"/>
      <c r="AK31" s="363"/>
      <c r="AL31" s="363"/>
      <c r="AM31" s="363"/>
      <c r="AN31" s="363"/>
      <c r="AO31" s="363"/>
      <c r="AP31" s="363"/>
      <c r="AQ31" s="359">
        <v>43746</v>
      </c>
      <c r="AR31" s="363"/>
      <c r="AS31" s="359">
        <v>43641</v>
      </c>
      <c r="AT31" s="359">
        <v>44687</v>
      </c>
      <c r="AU31" s="363"/>
      <c r="AV31" s="364" t="s">
        <v>630</v>
      </c>
      <c r="AW31" s="221">
        <v>2E-3</v>
      </c>
    </row>
    <row r="32" spans="1:49" s="22" customFormat="1" ht="102" x14ac:dyDescent="0.25">
      <c r="A32" s="365" t="s">
        <v>602</v>
      </c>
      <c r="B32" s="361" t="s">
        <v>665</v>
      </c>
      <c r="C32" s="361" t="s">
        <v>498</v>
      </c>
      <c r="D32" s="366" t="s">
        <v>604</v>
      </c>
      <c r="E32" s="356" t="s">
        <v>307</v>
      </c>
      <c r="F32" s="356" t="s">
        <v>307</v>
      </c>
      <c r="G32" s="356" t="s">
        <v>307</v>
      </c>
      <c r="H32" s="356" t="s">
        <v>307</v>
      </c>
      <c r="I32" s="356" t="s">
        <v>307</v>
      </c>
      <c r="J32" s="356" t="s">
        <v>307</v>
      </c>
      <c r="K32" s="356" t="s">
        <v>307</v>
      </c>
      <c r="L32" s="356" t="s">
        <v>307</v>
      </c>
      <c r="M32" s="361" t="s">
        <v>605</v>
      </c>
      <c r="N32" s="362" t="s">
        <v>632</v>
      </c>
      <c r="O32" s="361" t="s">
        <v>606</v>
      </c>
      <c r="P32" s="367">
        <v>709989</v>
      </c>
      <c r="Q32" s="361" t="s">
        <v>607</v>
      </c>
      <c r="R32" s="367">
        <v>709989</v>
      </c>
      <c r="S32" s="361" t="s">
        <v>502</v>
      </c>
      <c r="T32" s="361" t="s">
        <v>608</v>
      </c>
      <c r="U32" s="361">
        <v>5</v>
      </c>
      <c r="V32" s="361">
        <v>5</v>
      </c>
      <c r="W32" s="361" t="s">
        <v>609</v>
      </c>
      <c r="X32" s="367">
        <v>709947</v>
      </c>
      <c r="Y32" s="361"/>
      <c r="Z32" s="361">
        <v>1</v>
      </c>
      <c r="AA32" s="367">
        <v>709947</v>
      </c>
      <c r="AB32" s="367">
        <v>709947</v>
      </c>
      <c r="AC32" s="361" t="s">
        <v>609</v>
      </c>
      <c r="AD32" s="367">
        <v>851937</v>
      </c>
      <c r="AE32" s="367">
        <v>255581</v>
      </c>
      <c r="AF32" s="366" t="s">
        <v>610</v>
      </c>
      <c r="AG32" s="361" t="s">
        <v>611</v>
      </c>
      <c r="AH32" s="361" t="s">
        <v>612</v>
      </c>
      <c r="AI32" s="361" t="s">
        <v>613</v>
      </c>
      <c r="AJ32" s="361" t="s">
        <v>614</v>
      </c>
      <c r="AK32" s="361" t="s">
        <v>615</v>
      </c>
      <c r="AL32" s="361"/>
      <c r="AM32" s="361"/>
      <c r="AN32" s="361"/>
      <c r="AO32" s="366" t="s">
        <v>511</v>
      </c>
      <c r="AP32" s="361" t="s">
        <v>616</v>
      </c>
      <c r="AQ32" s="361" t="s">
        <v>617</v>
      </c>
      <c r="AR32" s="361" t="s">
        <v>616</v>
      </c>
      <c r="AS32" s="361" t="s">
        <v>618</v>
      </c>
      <c r="AT32" s="361" t="s">
        <v>619</v>
      </c>
      <c r="AU32" s="361"/>
      <c r="AV32" s="361"/>
      <c r="AW32" s="221">
        <v>851.93700000000001</v>
      </c>
    </row>
    <row r="33" spans="1:49" s="22" customFormat="1" x14ac:dyDescent="0.25">
      <c r="A33" s="365" t="s">
        <v>511</v>
      </c>
      <c r="B33" s="361"/>
      <c r="C33" s="361"/>
      <c r="D33" s="366" t="s">
        <v>511</v>
      </c>
      <c r="E33" s="353"/>
      <c r="F33" s="353"/>
      <c r="G33" s="353"/>
      <c r="H33" s="353"/>
      <c r="I33" s="353"/>
      <c r="J33" s="353"/>
      <c r="K33" s="353"/>
      <c r="L33" s="353"/>
      <c r="M33" s="361" t="s">
        <v>511</v>
      </c>
      <c r="N33" s="362"/>
      <c r="O33" s="361"/>
      <c r="P33" s="367"/>
      <c r="Q33" s="361"/>
      <c r="R33" s="367"/>
      <c r="S33" s="361"/>
      <c r="T33" s="361"/>
      <c r="U33" s="361"/>
      <c r="V33" s="361"/>
      <c r="W33" s="361" t="s">
        <v>620</v>
      </c>
      <c r="X33" s="367">
        <v>709989</v>
      </c>
      <c r="Y33" s="361"/>
      <c r="Z33" s="361"/>
      <c r="AA33" s="367">
        <v>709989</v>
      </c>
      <c r="AB33" s="367"/>
      <c r="AC33" s="361"/>
      <c r="AD33" s="367"/>
      <c r="AE33" s="367"/>
      <c r="AF33" s="366" t="s">
        <v>511</v>
      </c>
      <c r="AG33" s="361"/>
      <c r="AH33" s="361"/>
      <c r="AI33" s="361"/>
      <c r="AJ33" s="361"/>
      <c r="AK33" s="361"/>
      <c r="AL33" s="361"/>
      <c r="AM33" s="361"/>
      <c r="AN33" s="361"/>
      <c r="AO33" s="366" t="s">
        <v>511</v>
      </c>
      <c r="AP33" s="361"/>
      <c r="AQ33" s="361"/>
      <c r="AR33" s="361"/>
      <c r="AS33" s="361"/>
      <c r="AT33" s="361"/>
      <c r="AU33" s="361"/>
      <c r="AV33" s="361"/>
      <c r="AW33" s="220"/>
    </row>
    <row r="34" spans="1:49" s="22" customFormat="1" x14ac:dyDescent="0.25">
      <c r="A34" s="365" t="s">
        <v>511</v>
      </c>
      <c r="B34" s="361"/>
      <c r="C34" s="361"/>
      <c r="D34" s="366" t="s">
        <v>511</v>
      </c>
      <c r="E34" s="353"/>
      <c r="F34" s="353"/>
      <c r="G34" s="353"/>
      <c r="H34" s="353"/>
      <c r="I34" s="353"/>
      <c r="J34" s="353"/>
      <c r="K34" s="353"/>
      <c r="L34" s="353"/>
      <c r="M34" s="361" t="s">
        <v>511</v>
      </c>
      <c r="N34" s="362"/>
      <c r="O34" s="361"/>
      <c r="P34" s="367"/>
      <c r="Q34" s="361"/>
      <c r="R34" s="367"/>
      <c r="S34" s="361"/>
      <c r="T34" s="361"/>
      <c r="U34" s="361"/>
      <c r="V34" s="361"/>
      <c r="W34" s="361" t="s">
        <v>621</v>
      </c>
      <c r="X34" s="367">
        <v>709989</v>
      </c>
      <c r="Y34" s="361"/>
      <c r="Z34" s="361"/>
      <c r="AA34" s="367">
        <v>709989</v>
      </c>
      <c r="AB34" s="367"/>
      <c r="AC34" s="361"/>
      <c r="AD34" s="367"/>
      <c r="AE34" s="367"/>
      <c r="AF34" s="366" t="s">
        <v>511</v>
      </c>
      <c r="AG34" s="361"/>
      <c r="AH34" s="361"/>
      <c r="AI34" s="361"/>
      <c r="AJ34" s="361"/>
      <c r="AK34" s="361"/>
      <c r="AL34" s="361"/>
      <c r="AM34" s="361"/>
      <c r="AN34" s="361"/>
      <c r="AO34" s="366" t="s">
        <v>511</v>
      </c>
      <c r="AP34" s="361"/>
      <c r="AQ34" s="361"/>
      <c r="AR34" s="361"/>
      <c r="AS34" s="361"/>
      <c r="AT34" s="361"/>
      <c r="AU34" s="361"/>
      <c r="AV34" s="361"/>
      <c r="AW34" s="220"/>
    </row>
    <row r="35" spans="1:49" s="22" customFormat="1" x14ac:dyDescent="0.25">
      <c r="A35" s="365" t="s">
        <v>511</v>
      </c>
      <c r="B35" s="361"/>
      <c r="C35" s="361"/>
      <c r="D35" s="366" t="s">
        <v>511</v>
      </c>
      <c r="E35" s="353"/>
      <c r="F35" s="353"/>
      <c r="G35" s="353"/>
      <c r="H35" s="353"/>
      <c r="I35" s="353"/>
      <c r="J35" s="353"/>
      <c r="K35" s="353"/>
      <c r="L35" s="353"/>
      <c r="M35" s="361" t="s">
        <v>511</v>
      </c>
      <c r="N35" s="362"/>
      <c r="O35" s="361"/>
      <c r="P35" s="367"/>
      <c r="Q35" s="361"/>
      <c r="R35" s="367"/>
      <c r="S35" s="361"/>
      <c r="T35" s="361"/>
      <c r="U35" s="361"/>
      <c r="V35" s="361"/>
      <c r="W35" s="361" t="s">
        <v>622</v>
      </c>
      <c r="X35" s="367">
        <v>709989</v>
      </c>
      <c r="Y35" s="361"/>
      <c r="Z35" s="361"/>
      <c r="AA35" s="367">
        <v>709989</v>
      </c>
      <c r="AB35" s="367"/>
      <c r="AC35" s="361"/>
      <c r="AD35" s="367"/>
      <c r="AE35" s="367"/>
      <c r="AF35" s="366" t="s">
        <v>511</v>
      </c>
      <c r="AG35" s="361"/>
      <c r="AH35" s="361"/>
      <c r="AI35" s="361"/>
      <c r="AJ35" s="361"/>
      <c r="AK35" s="361"/>
      <c r="AL35" s="361"/>
      <c r="AM35" s="361"/>
      <c r="AN35" s="361"/>
      <c r="AO35" s="366" t="s">
        <v>511</v>
      </c>
      <c r="AP35" s="361"/>
      <c r="AQ35" s="361"/>
      <c r="AR35" s="361"/>
      <c r="AS35" s="361"/>
      <c r="AT35" s="361"/>
      <c r="AU35" s="361"/>
      <c r="AV35" s="361"/>
      <c r="AW35" s="220"/>
    </row>
    <row r="36" spans="1:49" s="22" customFormat="1" x14ac:dyDescent="0.25">
      <c r="A36" s="365" t="s">
        <v>511</v>
      </c>
      <c r="B36" s="361"/>
      <c r="C36" s="361"/>
      <c r="D36" s="366" t="s">
        <v>511</v>
      </c>
      <c r="E36" s="353"/>
      <c r="F36" s="353"/>
      <c r="G36" s="353"/>
      <c r="H36" s="353"/>
      <c r="I36" s="353"/>
      <c r="J36" s="353"/>
      <c r="K36" s="353"/>
      <c r="L36" s="353"/>
      <c r="M36" s="361" t="s">
        <v>511</v>
      </c>
      <c r="N36" s="362"/>
      <c r="O36" s="361"/>
      <c r="P36" s="367"/>
      <c r="Q36" s="361"/>
      <c r="R36" s="367"/>
      <c r="S36" s="361"/>
      <c r="T36" s="361"/>
      <c r="U36" s="361"/>
      <c r="V36" s="361"/>
      <c r="W36" s="361" t="s">
        <v>623</v>
      </c>
      <c r="X36" s="367">
        <v>709989</v>
      </c>
      <c r="Y36" s="361"/>
      <c r="Z36" s="361"/>
      <c r="AA36" s="367">
        <v>709989</v>
      </c>
      <c r="AB36" s="367"/>
      <c r="AC36" s="361"/>
      <c r="AD36" s="367"/>
      <c r="AE36" s="367"/>
      <c r="AF36" s="366" t="s">
        <v>511</v>
      </c>
      <c r="AG36" s="361"/>
      <c r="AH36" s="361"/>
      <c r="AI36" s="361"/>
      <c r="AJ36" s="361"/>
      <c r="AK36" s="361"/>
      <c r="AL36" s="361"/>
      <c r="AM36" s="361"/>
      <c r="AN36" s="361"/>
      <c r="AO36" s="366" t="s">
        <v>511</v>
      </c>
      <c r="AP36" s="361"/>
      <c r="AQ36" s="361"/>
      <c r="AR36" s="361"/>
      <c r="AS36" s="361"/>
      <c r="AT36" s="361"/>
      <c r="AU36" s="361"/>
      <c r="AV36" s="361"/>
      <c r="AW36" s="220"/>
    </row>
    <row r="37" spans="1:49" s="22" customFormat="1" ht="89.25" x14ac:dyDescent="0.25">
      <c r="A37" s="365" t="s">
        <v>603</v>
      </c>
      <c r="B37" s="361" t="s">
        <v>665</v>
      </c>
      <c r="C37" s="361" t="s">
        <v>498</v>
      </c>
      <c r="D37" s="366" t="s">
        <v>604</v>
      </c>
      <c r="E37" s="356" t="s">
        <v>307</v>
      </c>
      <c r="F37" s="356" t="s">
        <v>307</v>
      </c>
      <c r="G37" s="356" t="s">
        <v>307</v>
      </c>
      <c r="H37" s="356" t="s">
        <v>307</v>
      </c>
      <c r="I37" s="356" t="s">
        <v>307</v>
      </c>
      <c r="J37" s="356" t="s">
        <v>307</v>
      </c>
      <c r="K37" s="356" t="s">
        <v>307</v>
      </c>
      <c r="L37" s="356" t="s">
        <v>307</v>
      </c>
      <c r="M37" s="361" t="s">
        <v>605</v>
      </c>
      <c r="N37" s="362" t="s">
        <v>633</v>
      </c>
      <c r="O37" s="361" t="s">
        <v>606</v>
      </c>
      <c r="P37" s="367">
        <v>709572</v>
      </c>
      <c r="Q37" s="361" t="s">
        <v>607</v>
      </c>
      <c r="R37" s="367">
        <v>709572</v>
      </c>
      <c r="S37" s="361" t="s">
        <v>502</v>
      </c>
      <c r="T37" s="361" t="s">
        <v>608</v>
      </c>
      <c r="U37" s="361">
        <v>5</v>
      </c>
      <c r="V37" s="361">
        <v>5</v>
      </c>
      <c r="W37" s="361" t="s">
        <v>609</v>
      </c>
      <c r="X37" s="367">
        <v>709530</v>
      </c>
      <c r="Y37" s="361"/>
      <c r="Z37" s="361">
        <v>2</v>
      </c>
      <c r="AA37" s="367">
        <v>709530</v>
      </c>
      <c r="AB37" s="367">
        <v>709530</v>
      </c>
      <c r="AC37" s="361" t="s">
        <v>609</v>
      </c>
      <c r="AD37" s="367">
        <v>851436</v>
      </c>
      <c r="AE37" s="367">
        <v>255431</v>
      </c>
      <c r="AF37" s="366" t="s">
        <v>624</v>
      </c>
      <c r="AG37" s="361" t="s">
        <v>611</v>
      </c>
      <c r="AH37" s="361" t="s">
        <v>612</v>
      </c>
      <c r="AI37" s="361" t="s">
        <v>625</v>
      </c>
      <c r="AJ37" s="361" t="s">
        <v>626</v>
      </c>
      <c r="AK37" s="361" t="s">
        <v>627</v>
      </c>
      <c r="AL37" s="361"/>
      <c r="AM37" s="361"/>
      <c r="AN37" s="361"/>
      <c r="AO37" s="366" t="s">
        <v>511</v>
      </c>
      <c r="AP37" s="361" t="s">
        <v>616</v>
      </c>
      <c r="AQ37" s="361" t="s">
        <v>628</v>
      </c>
      <c r="AR37" s="361" t="s">
        <v>616</v>
      </c>
      <c r="AS37" s="361" t="s">
        <v>628</v>
      </c>
      <c r="AT37" s="361" t="s">
        <v>619</v>
      </c>
      <c r="AU37" s="361"/>
      <c r="AV37" s="361"/>
      <c r="AW37" s="221">
        <v>851.43600000000004</v>
      </c>
    </row>
    <row r="38" spans="1:49" s="22" customFormat="1" x14ac:dyDescent="0.25">
      <c r="A38" s="365" t="s">
        <v>511</v>
      </c>
      <c r="B38" s="361"/>
      <c r="C38" s="361"/>
      <c r="D38" s="366" t="s">
        <v>511</v>
      </c>
      <c r="E38" s="353"/>
      <c r="F38" s="353"/>
      <c r="G38" s="353"/>
      <c r="H38" s="353"/>
      <c r="I38" s="353"/>
      <c r="J38" s="353"/>
      <c r="K38" s="353"/>
      <c r="L38" s="353"/>
      <c r="M38" s="361" t="s">
        <v>511</v>
      </c>
      <c r="N38" s="362"/>
      <c r="O38" s="361"/>
      <c r="P38" s="367"/>
      <c r="Q38" s="361"/>
      <c r="R38" s="367"/>
      <c r="S38" s="361"/>
      <c r="T38" s="361"/>
      <c r="U38" s="361"/>
      <c r="V38" s="361"/>
      <c r="W38" s="361" t="s">
        <v>620</v>
      </c>
      <c r="X38" s="367">
        <v>709572</v>
      </c>
      <c r="Y38" s="361"/>
      <c r="Z38" s="361"/>
      <c r="AA38" s="367">
        <v>709572</v>
      </c>
      <c r="AB38" s="367"/>
      <c r="AC38" s="361"/>
      <c r="AD38" s="367"/>
      <c r="AE38" s="367"/>
      <c r="AF38" s="366" t="s">
        <v>511</v>
      </c>
      <c r="AG38" s="361"/>
      <c r="AH38" s="361"/>
      <c r="AI38" s="361"/>
      <c r="AJ38" s="361"/>
      <c r="AK38" s="361"/>
      <c r="AL38" s="361"/>
      <c r="AM38" s="361"/>
      <c r="AN38" s="361"/>
      <c r="AO38" s="366" t="s">
        <v>511</v>
      </c>
      <c r="AP38" s="361"/>
      <c r="AQ38" s="361"/>
      <c r="AR38" s="361"/>
      <c r="AS38" s="361"/>
      <c r="AT38" s="361"/>
      <c r="AU38" s="361"/>
      <c r="AV38" s="361"/>
    </row>
    <row r="39" spans="1:49" s="22" customFormat="1" x14ac:dyDescent="0.25">
      <c r="A39" s="365" t="s">
        <v>511</v>
      </c>
      <c r="B39" s="361"/>
      <c r="C39" s="361"/>
      <c r="D39" s="366" t="s">
        <v>511</v>
      </c>
      <c r="E39" s="353"/>
      <c r="F39" s="353"/>
      <c r="G39" s="353"/>
      <c r="H39" s="353"/>
      <c r="I39" s="353"/>
      <c r="J39" s="353"/>
      <c r="K39" s="353"/>
      <c r="L39" s="353"/>
      <c r="M39" s="361" t="s">
        <v>511</v>
      </c>
      <c r="N39" s="362"/>
      <c r="O39" s="361"/>
      <c r="P39" s="367"/>
      <c r="Q39" s="361"/>
      <c r="R39" s="367"/>
      <c r="S39" s="361"/>
      <c r="T39" s="361"/>
      <c r="U39" s="361"/>
      <c r="V39" s="361"/>
      <c r="W39" s="361" t="s">
        <v>621</v>
      </c>
      <c r="X39" s="367">
        <v>709572</v>
      </c>
      <c r="Y39" s="361"/>
      <c r="Z39" s="361"/>
      <c r="AA39" s="367">
        <v>709572</v>
      </c>
      <c r="AB39" s="367"/>
      <c r="AC39" s="361"/>
      <c r="AD39" s="367"/>
      <c r="AE39" s="367"/>
      <c r="AF39" s="366" t="s">
        <v>511</v>
      </c>
      <c r="AG39" s="361"/>
      <c r="AH39" s="361"/>
      <c r="AI39" s="361"/>
      <c r="AJ39" s="361"/>
      <c r="AK39" s="361"/>
      <c r="AL39" s="361"/>
      <c r="AM39" s="361"/>
      <c r="AN39" s="361"/>
      <c r="AO39" s="366" t="s">
        <v>511</v>
      </c>
      <c r="AP39" s="361"/>
      <c r="AQ39" s="361"/>
      <c r="AR39" s="361"/>
      <c r="AS39" s="361"/>
      <c r="AT39" s="361"/>
      <c r="AU39" s="361"/>
      <c r="AV39" s="361"/>
    </row>
    <row r="40" spans="1:49" s="22" customFormat="1" x14ac:dyDescent="0.25">
      <c r="A40" s="365" t="s">
        <v>511</v>
      </c>
      <c r="B40" s="361"/>
      <c r="C40" s="361"/>
      <c r="D40" s="366" t="s">
        <v>511</v>
      </c>
      <c r="E40" s="353"/>
      <c r="F40" s="353"/>
      <c r="G40" s="353"/>
      <c r="H40" s="353"/>
      <c r="I40" s="353"/>
      <c r="J40" s="353"/>
      <c r="K40" s="353"/>
      <c r="L40" s="353"/>
      <c r="M40" s="361" t="s">
        <v>511</v>
      </c>
      <c r="N40" s="362"/>
      <c r="O40" s="361"/>
      <c r="P40" s="367"/>
      <c r="Q40" s="361"/>
      <c r="R40" s="367"/>
      <c r="S40" s="361"/>
      <c r="T40" s="361"/>
      <c r="U40" s="361"/>
      <c r="V40" s="361"/>
      <c r="W40" s="361" t="s">
        <v>622</v>
      </c>
      <c r="X40" s="367">
        <v>709572</v>
      </c>
      <c r="Y40" s="361"/>
      <c r="Z40" s="361"/>
      <c r="AA40" s="367">
        <v>709572</v>
      </c>
      <c r="AB40" s="367"/>
      <c r="AC40" s="361"/>
      <c r="AD40" s="367"/>
      <c r="AE40" s="367"/>
      <c r="AF40" s="366" t="s">
        <v>511</v>
      </c>
      <c r="AG40" s="361"/>
      <c r="AH40" s="361"/>
      <c r="AI40" s="361"/>
      <c r="AJ40" s="361"/>
      <c r="AK40" s="361"/>
      <c r="AL40" s="361"/>
      <c r="AM40" s="361"/>
      <c r="AN40" s="361"/>
      <c r="AO40" s="366" t="s">
        <v>511</v>
      </c>
      <c r="AP40" s="361"/>
      <c r="AQ40" s="361"/>
      <c r="AR40" s="361"/>
      <c r="AS40" s="361"/>
      <c r="AT40" s="361"/>
      <c r="AU40" s="361"/>
      <c r="AV40" s="361"/>
    </row>
    <row r="41" spans="1:49" s="22" customFormat="1" x14ac:dyDescent="0.25">
      <c r="A41" s="363"/>
      <c r="B41" s="361"/>
      <c r="C41" s="361"/>
      <c r="D41" s="366" t="s">
        <v>511</v>
      </c>
      <c r="E41" s="353"/>
      <c r="F41" s="353"/>
      <c r="G41" s="353"/>
      <c r="H41" s="353"/>
      <c r="I41" s="353"/>
      <c r="J41" s="353"/>
      <c r="K41" s="353"/>
      <c r="L41" s="353"/>
      <c r="M41" s="361" t="s">
        <v>511</v>
      </c>
      <c r="N41" s="362"/>
      <c r="O41" s="361"/>
      <c r="P41" s="367"/>
      <c r="Q41" s="361"/>
      <c r="R41" s="367"/>
      <c r="S41" s="361"/>
      <c r="T41" s="361"/>
      <c r="U41" s="361"/>
      <c r="V41" s="361"/>
      <c r="W41" s="361" t="s">
        <v>623</v>
      </c>
      <c r="X41" s="367">
        <v>709572</v>
      </c>
      <c r="Y41" s="361"/>
      <c r="Z41" s="361"/>
      <c r="AA41" s="367">
        <v>709572</v>
      </c>
      <c r="AB41" s="367"/>
      <c r="AC41" s="361"/>
      <c r="AD41" s="367"/>
      <c r="AE41" s="367"/>
      <c r="AF41" s="366" t="s">
        <v>511</v>
      </c>
      <c r="AG41" s="361"/>
      <c r="AH41" s="361"/>
      <c r="AI41" s="361"/>
      <c r="AJ41" s="361"/>
      <c r="AK41" s="361"/>
      <c r="AL41" s="361"/>
      <c r="AM41" s="361"/>
      <c r="AN41" s="361"/>
      <c r="AO41" s="366" t="s">
        <v>511</v>
      </c>
      <c r="AP41" s="361"/>
      <c r="AQ41" s="361"/>
      <c r="AR41" s="361"/>
      <c r="AS41" s="361"/>
      <c r="AT41" s="361"/>
      <c r="AU41" s="361"/>
      <c r="AV41" s="361"/>
    </row>
    <row r="42" spans="1:49" s="376" customFormat="1" ht="89.25" x14ac:dyDescent="0.2">
      <c r="A42" s="368">
        <v>3</v>
      </c>
      <c r="B42" s="361" t="s">
        <v>665</v>
      </c>
      <c r="C42" s="369" t="s">
        <v>666</v>
      </c>
      <c r="D42" s="370">
        <v>44531</v>
      </c>
      <c r="E42" s="368" t="s">
        <v>307</v>
      </c>
      <c r="F42" s="368" t="s">
        <v>307</v>
      </c>
      <c r="G42" s="368" t="s">
        <v>307</v>
      </c>
      <c r="H42" s="368" t="s">
        <v>307</v>
      </c>
      <c r="I42" s="368">
        <v>153.80000000000001</v>
      </c>
      <c r="J42" s="368" t="s">
        <v>307</v>
      </c>
      <c r="K42" s="368" t="s">
        <v>307</v>
      </c>
      <c r="L42" s="368" t="s">
        <v>307</v>
      </c>
      <c r="M42" s="371" t="s">
        <v>520</v>
      </c>
      <c r="N42" s="369" t="s">
        <v>667</v>
      </c>
      <c r="O42" s="361" t="s">
        <v>665</v>
      </c>
      <c r="P42" s="372" t="s">
        <v>668</v>
      </c>
      <c r="Q42" s="372" t="s">
        <v>669</v>
      </c>
      <c r="R42" s="372" t="s">
        <v>670</v>
      </c>
      <c r="S42" s="372" t="s">
        <v>671</v>
      </c>
      <c r="T42" s="372" t="s">
        <v>671</v>
      </c>
      <c r="U42" s="373">
        <v>3</v>
      </c>
      <c r="V42" s="373">
        <v>3</v>
      </c>
      <c r="W42" s="372" t="s">
        <v>672</v>
      </c>
      <c r="X42" s="373">
        <v>16129</v>
      </c>
      <c r="Y42" s="372" t="s">
        <v>673</v>
      </c>
      <c r="Z42" s="372" t="s">
        <v>674</v>
      </c>
      <c r="AA42" s="372" t="s">
        <v>307</v>
      </c>
      <c r="AB42" s="373">
        <v>16129</v>
      </c>
      <c r="AC42" s="372" t="s">
        <v>672</v>
      </c>
      <c r="AD42" s="374">
        <v>19355</v>
      </c>
      <c r="AE42" s="374">
        <v>19355</v>
      </c>
      <c r="AF42" s="372" t="s">
        <v>675</v>
      </c>
      <c r="AG42" s="372" t="s">
        <v>675</v>
      </c>
      <c r="AH42" s="372" t="s">
        <v>675</v>
      </c>
      <c r="AI42" s="372" t="s">
        <v>675</v>
      </c>
      <c r="AJ42" s="372" t="s">
        <v>675</v>
      </c>
      <c r="AK42" s="372" t="s">
        <v>675</v>
      </c>
      <c r="AL42" s="372" t="s">
        <v>676</v>
      </c>
      <c r="AM42" s="372" t="s">
        <v>676</v>
      </c>
      <c r="AN42" s="372" t="s">
        <v>676</v>
      </c>
      <c r="AO42" s="372" t="s">
        <v>676</v>
      </c>
      <c r="AP42" s="372" t="s">
        <v>673</v>
      </c>
      <c r="AQ42" s="375">
        <v>44942</v>
      </c>
      <c r="AR42" s="372" t="s">
        <v>668</v>
      </c>
      <c r="AS42" s="375">
        <v>44942</v>
      </c>
      <c r="AT42" s="375">
        <v>45656</v>
      </c>
      <c r="AU42" s="371"/>
      <c r="AV42" s="369" t="s">
        <v>677</v>
      </c>
    </row>
    <row r="43" spans="1:49" x14ac:dyDescent="0.25">
      <c r="A43" s="363"/>
      <c r="B43" s="363"/>
      <c r="C43" s="363"/>
      <c r="D43" s="363"/>
      <c r="E43" s="363"/>
      <c r="F43" s="363"/>
      <c r="G43" s="363"/>
      <c r="H43" s="363"/>
      <c r="I43" s="363"/>
      <c r="J43" s="363"/>
      <c r="K43" s="363"/>
      <c r="L43" s="363"/>
      <c r="M43" s="363"/>
      <c r="N43" s="363"/>
      <c r="O43" s="363"/>
      <c r="P43" s="363"/>
      <c r="Q43" s="363"/>
      <c r="R43" s="363"/>
      <c r="S43" s="363"/>
      <c r="T43" s="363"/>
      <c r="U43" s="363"/>
      <c r="V43" s="363"/>
      <c r="W43" s="372" t="s">
        <v>678</v>
      </c>
      <c r="X43" s="373">
        <v>27216</v>
      </c>
      <c r="Y43" s="363"/>
      <c r="Z43" s="363"/>
      <c r="AA43" s="363"/>
      <c r="AB43" s="363"/>
      <c r="AC43" s="363"/>
      <c r="AD43" s="363"/>
      <c r="AE43" s="363"/>
      <c r="AF43" s="363"/>
      <c r="AG43" s="363"/>
      <c r="AH43" s="363"/>
      <c r="AI43" s="363"/>
      <c r="AJ43" s="363"/>
      <c r="AK43" s="363"/>
      <c r="AL43" s="363"/>
      <c r="AM43" s="363"/>
      <c r="AN43" s="363"/>
      <c r="AO43" s="363"/>
      <c r="AP43" s="363"/>
      <c r="AQ43" s="363"/>
      <c r="AR43" s="363"/>
      <c r="AS43" s="363"/>
      <c r="AT43" s="363"/>
      <c r="AU43" s="363"/>
      <c r="AV43" s="363"/>
    </row>
    <row r="44" spans="1:49" x14ac:dyDescent="0.25">
      <c r="A44" s="363"/>
      <c r="B44" s="363"/>
      <c r="C44" s="363"/>
      <c r="D44" s="363"/>
      <c r="E44" s="363"/>
      <c r="F44" s="363"/>
      <c r="G44" s="363"/>
      <c r="H44" s="363"/>
      <c r="I44" s="363"/>
      <c r="J44" s="363"/>
      <c r="K44" s="363"/>
      <c r="L44" s="363"/>
      <c r="M44" s="363"/>
      <c r="N44" s="363"/>
      <c r="O44" s="363"/>
      <c r="P44" s="363"/>
      <c r="Q44" s="363"/>
      <c r="R44" s="363"/>
      <c r="S44" s="363"/>
      <c r="T44" s="363"/>
      <c r="U44" s="363"/>
      <c r="V44" s="363"/>
      <c r="W44" s="363" t="s">
        <v>679</v>
      </c>
      <c r="X44" s="358">
        <v>18770</v>
      </c>
      <c r="Y44" s="363"/>
      <c r="Z44" s="363"/>
      <c r="AA44" s="363"/>
      <c r="AB44" s="363"/>
      <c r="AC44" s="363"/>
      <c r="AD44" s="363"/>
      <c r="AE44" s="363"/>
      <c r="AF44" s="363"/>
      <c r="AG44" s="363"/>
      <c r="AH44" s="363"/>
      <c r="AI44" s="363"/>
      <c r="AJ44" s="363"/>
      <c r="AK44" s="363"/>
      <c r="AL44" s="363"/>
      <c r="AM44" s="363"/>
      <c r="AN44" s="363"/>
      <c r="AO44" s="363"/>
      <c r="AP44" s="363"/>
      <c r="AQ44" s="363"/>
      <c r="AR44" s="363"/>
      <c r="AS44" s="363"/>
      <c r="AT44" s="363"/>
      <c r="AU44" s="363"/>
      <c r="AV44" s="363"/>
    </row>
    <row r="45" spans="1:49" ht="89.25" x14ac:dyDescent="0.25">
      <c r="A45" s="366" t="s">
        <v>680</v>
      </c>
      <c r="B45" s="361" t="s">
        <v>665</v>
      </c>
      <c r="C45" s="369" t="s">
        <v>666</v>
      </c>
      <c r="D45" s="370">
        <v>44531</v>
      </c>
      <c r="E45" s="368" t="s">
        <v>307</v>
      </c>
      <c r="F45" s="368" t="s">
        <v>307</v>
      </c>
      <c r="G45" s="368" t="s">
        <v>307</v>
      </c>
      <c r="H45" s="368" t="s">
        <v>307</v>
      </c>
      <c r="I45" s="368">
        <v>153.80000000000001</v>
      </c>
      <c r="J45" s="368" t="s">
        <v>307</v>
      </c>
      <c r="K45" s="368" t="s">
        <v>307</v>
      </c>
      <c r="L45" s="368" t="s">
        <v>307</v>
      </c>
      <c r="M45" s="361" t="s">
        <v>500</v>
      </c>
      <c r="N45" s="361" t="s">
        <v>681</v>
      </c>
      <c r="O45" s="369" t="s">
        <v>606</v>
      </c>
      <c r="P45" s="367">
        <v>2664</v>
      </c>
      <c r="Q45" s="361" t="s">
        <v>607</v>
      </c>
      <c r="R45" s="367">
        <v>2664</v>
      </c>
      <c r="S45" s="361" t="s">
        <v>502</v>
      </c>
      <c r="T45" s="361" t="s">
        <v>682</v>
      </c>
      <c r="U45" s="361">
        <v>1</v>
      </c>
      <c r="V45" s="361">
        <v>1</v>
      </c>
      <c r="W45" s="361" t="s">
        <v>683</v>
      </c>
      <c r="X45" s="367">
        <v>2664</v>
      </c>
      <c r="Y45" s="363"/>
      <c r="Z45" s="361">
        <v>1</v>
      </c>
      <c r="AA45" s="367">
        <v>2664</v>
      </c>
      <c r="AB45" s="367">
        <v>2664</v>
      </c>
      <c r="AC45" s="361" t="s">
        <v>683</v>
      </c>
      <c r="AD45" s="367">
        <v>3196</v>
      </c>
      <c r="AE45" s="367">
        <v>3037</v>
      </c>
      <c r="AF45" s="366" t="s">
        <v>684</v>
      </c>
      <c r="AG45" s="361" t="s">
        <v>611</v>
      </c>
      <c r="AH45" s="361" t="s">
        <v>685</v>
      </c>
      <c r="AI45" s="361" t="s">
        <v>686</v>
      </c>
      <c r="AJ45" s="361" t="s">
        <v>687</v>
      </c>
      <c r="AK45" s="361" t="s">
        <v>688</v>
      </c>
      <c r="AL45" s="361" t="s">
        <v>689</v>
      </c>
      <c r="AM45" s="361" t="s">
        <v>690</v>
      </c>
      <c r="AN45" s="361" t="s">
        <v>688</v>
      </c>
      <c r="AO45" s="366" t="s">
        <v>691</v>
      </c>
      <c r="AP45" s="361" t="s">
        <v>692</v>
      </c>
      <c r="AQ45" s="361" t="s">
        <v>693</v>
      </c>
      <c r="AR45" s="361" t="s">
        <v>694</v>
      </c>
      <c r="AS45" s="361" t="s">
        <v>693</v>
      </c>
      <c r="AT45" s="361" t="s">
        <v>619</v>
      </c>
      <c r="AU45" s="361" t="s">
        <v>695</v>
      </c>
      <c r="AV45" s="363"/>
    </row>
    <row r="46" spans="1:49" ht="89.25" x14ac:dyDescent="0.25">
      <c r="A46" s="366" t="s">
        <v>696</v>
      </c>
      <c r="B46" s="361" t="s">
        <v>665</v>
      </c>
      <c r="C46" s="369" t="s">
        <v>666</v>
      </c>
      <c r="D46" s="370">
        <v>44531</v>
      </c>
      <c r="E46" s="368" t="s">
        <v>307</v>
      </c>
      <c r="F46" s="368" t="s">
        <v>307</v>
      </c>
      <c r="G46" s="368" t="s">
        <v>307</v>
      </c>
      <c r="H46" s="368" t="s">
        <v>307</v>
      </c>
      <c r="I46" s="368">
        <v>153.80000000000001</v>
      </c>
      <c r="J46" s="368" t="s">
        <v>307</v>
      </c>
      <c r="K46" s="368" t="s">
        <v>307</v>
      </c>
      <c r="L46" s="368" t="s">
        <v>307</v>
      </c>
      <c r="M46" s="361" t="s">
        <v>500</v>
      </c>
      <c r="N46" s="361" t="s">
        <v>697</v>
      </c>
      <c r="O46" s="369" t="s">
        <v>606</v>
      </c>
      <c r="P46" s="367">
        <v>4109</v>
      </c>
      <c r="Q46" s="361" t="s">
        <v>607</v>
      </c>
      <c r="R46" s="367">
        <v>4109</v>
      </c>
      <c r="S46" s="361" t="s">
        <v>502</v>
      </c>
      <c r="T46" s="361" t="s">
        <v>698</v>
      </c>
      <c r="U46" s="361">
        <v>1</v>
      </c>
      <c r="V46" s="361">
        <v>1</v>
      </c>
      <c r="W46" s="361" t="s">
        <v>621</v>
      </c>
      <c r="X46" s="367">
        <v>4068</v>
      </c>
      <c r="Y46" s="363"/>
      <c r="Z46" s="361">
        <v>1</v>
      </c>
      <c r="AA46" s="367">
        <v>4068</v>
      </c>
      <c r="AB46" s="367">
        <v>4068</v>
      </c>
      <c r="AC46" s="361" t="s">
        <v>621</v>
      </c>
      <c r="AD46" s="367">
        <v>4882</v>
      </c>
      <c r="AE46" s="367">
        <v>4882</v>
      </c>
      <c r="AF46" s="366" t="s">
        <v>699</v>
      </c>
      <c r="AG46" s="361" t="s">
        <v>611</v>
      </c>
      <c r="AH46" s="361" t="s">
        <v>700</v>
      </c>
      <c r="AI46" s="361" t="s">
        <v>701</v>
      </c>
      <c r="AJ46" s="361" t="s">
        <v>702</v>
      </c>
      <c r="AK46" s="361" t="s">
        <v>703</v>
      </c>
      <c r="AL46" s="361" t="s">
        <v>689</v>
      </c>
      <c r="AM46" s="361" t="s">
        <v>690</v>
      </c>
      <c r="AN46" s="361" t="s">
        <v>703</v>
      </c>
      <c r="AO46" s="366" t="s">
        <v>704</v>
      </c>
      <c r="AP46" s="361" t="s">
        <v>705</v>
      </c>
      <c r="AQ46" s="361" t="s">
        <v>706</v>
      </c>
      <c r="AR46" s="361" t="s">
        <v>707</v>
      </c>
      <c r="AS46" s="361" t="s">
        <v>706</v>
      </c>
      <c r="AT46" s="361" t="s">
        <v>708</v>
      </c>
      <c r="AU46" s="363"/>
      <c r="AV46" s="363"/>
    </row>
    <row r="47" spans="1:49" ht="89.25" x14ac:dyDescent="0.25">
      <c r="A47" s="368">
        <v>4</v>
      </c>
      <c r="B47" s="361" t="s">
        <v>665</v>
      </c>
      <c r="C47" s="369" t="s">
        <v>666</v>
      </c>
      <c r="D47" s="370">
        <v>44531</v>
      </c>
      <c r="E47" s="368" t="s">
        <v>307</v>
      </c>
      <c r="F47" s="368" t="s">
        <v>307</v>
      </c>
      <c r="G47" s="368" t="s">
        <v>307</v>
      </c>
      <c r="H47" s="368" t="s">
        <v>307</v>
      </c>
      <c r="I47" s="368">
        <v>153.80000000000001</v>
      </c>
      <c r="J47" s="368" t="s">
        <v>307</v>
      </c>
      <c r="K47" s="368" t="s">
        <v>307</v>
      </c>
      <c r="L47" s="368" t="s">
        <v>307</v>
      </c>
      <c r="M47" s="361" t="s">
        <v>500</v>
      </c>
      <c r="N47" s="361" t="s">
        <v>709</v>
      </c>
      <c r="O47" s="361" t="s">
        <v>665</v>
      </c>
      <c r="P47" s="363">
        <v>321</v>
      </c>
      <c r="Q47" s="361" t="s">
        <v>710</v>
      </c>
      <c r="R47" s="363">
        <v>321</v>
      </c>
      <c r="S47" s="363" t="s">
        <v>711</v>
      </c>
      <c r="T47" s="363" t="s">
        <v>522</v>
      </c>
      <c r="U47" s="361">
        <v>1</v>
      </c>
      <c r="V47" s="361">
        <v>1</v>
      </c>
      <c r="W47" s="363" t="s">
        <v>712</v>
      </c>
      <c r="X47" s="363">
        <v>321</v>
      </c>
      <c r="Y47" s="363"/>
      <c r="Z47" s="363"/>
      <c r="AA47" s="363"/>
      <c r="AB47" s="363">
        <v>321</v>
      </c>
      <c r="AC47" s="363" t="s">
        <v>712</v>
      </c>
      <c r="AD47" s="363">
        <v>385</v>
      </c>
      <c r="AE47" s="363">
        <v>385</v>
      </c>
      <c r="AF47" s="363"/>
      <c r="AG47" s="363"/>
      <c r="AH47" s="363"/>
      <c r="AI47" s="363"/>
      <c r="AJ47" s="363"/>
      <c r="AK47" s="363"/>
      <c r="AL47" s="363"/>
      <c r="AM47" s="363"/>
      <c r="AN47" s="363"/>
      <c r="AO47" s="363"/>
      <c r="AP47" s="363"/>
      <c r="AQ47" s="363"/>
      <c r="AR47" s="363"/>
      <c r="AS47" s="363"/>
      <c r="AT47" s="363"/>
      <c r="AU47" s="363"/>
      <c r="AV47" s="369" t="s">
        <v>713</v>
      </c>
    </row>
    <row r="48" spans="1:49" ht="102" x14ac:dyDescent="0.25">
      <c r="A48" s="365" t="s">
        <v>714</v>
      </c>
      <c r="B48" s="361" t="s">
        <v>665</v>
      </c>
      <c r="C48" s="369" t="s">
        <v>666</v>
      </c>
      <c r="D48" s="366" t="s">
        <v>499</v>
      </c>
      <c r="E48" s="368" t="s">
        <v>307</v>
      </c>
      <c r="F48" s="368" t="s">
        <v>307</v>
      </c>
      <c r="G48" s="368" t="s">
        <v>307</v>
      </c>
      <c r="H48" s="368" t="s">
        <v>307</v>
      </c>
      <c r="I48" s="368">
        <v>153.80000000000001</v>
      </c>
      <c r="J48" s="368" t="s">
        <v>307</v>
      </c>
      <c r="K48" s="368" t="s">
        <v>307</v>
      </c>
      <c r="L48" s="368" t="s">
        <v>307</v>
      </c>
      <c r="M48" s="361" t="s">
        <v>500</v>
      </c>
      <c r="N48" s="362" t="s">
        <v>715</v>
      </c>
      <c r="O48" s="361" t="s">
        <v>665</v>
      </c>
      <c r="P48" s="367">
        <v>1444</v>
      </c>
      <c r="Q48" s="361" t="s">
        <v>501</v>
      </c>
      <c r="R48" s="367">
        <v>1444</v>
      </c>
      <c r="S48" s="361" t="s">
        <v>502</v>
      </c>
      <c r="T48" s="361" t="s">
        <v>716</v>
      </c>
      <c r="U48" s="361">
        <v>1</v>
      </c>
      <c r="V48" s="361">
        <v>1</v>
      </c>
      <c r="W48" s="361" t="s">
        <v>717</v>
      </c>
      <c r="X48" s="367">
        <v>1444</v>
      </c>
      <c r="Y48" s="363"/>
      <c r="Z48" s="363"/>
      <c r="AA48" s="363"/>
      <c r="AB48" s="367">
        <v>1444</v>
      </c>
      <c r="AC48" s="361" t="s">
        <v>717</v>
      </c>
      <c r="AD48" s="367">
        <v>1733</v>
      </c>
      <c r="AE48" s="367">
        <v>1733</v>
      </c>
      <c r="AF48" s="363"/>
      <c r="AG48" s="363"/>
      <c r="AH48" s="363"/>
      <c r="AI48" s="363"/>
      <c r="AJ48" s="363"/>
      <c r="AK48" s="363"/>
      <c r="AL48" s="361" t="s">
        <v>718</v>
      </c>
      <c r="AM48" s="361" t="s">
        <v>719</v>
      </c>
      <c r="AN48" s="361" t="s">
        <v>720</v>
      </c>
      <c r="AO48" s="366" t="s">
        <v>721</v>
      </c>
      <c r="AP48" s="361" t="s">
        <v>722</v>
      </c>
      <c r="AQ48" s="361" t="s">
        <v>723</v>
      </c>
      <c r="AR48" s="361" t="s">
        <v>722</v>
      </c>
      <c r="AS48" s="361" t="s">
        <v>723</v>
      </c>
      <c r="AT48" s="361" t="s">
        <v>724</v>
      </c>
      <c r="AU48" s="363"/>
      <c r="AV48" s="363"/>
    </row>
    <row r="49" spans="1:48" ht="127.5" x14ac:dyDescent="0.25">
      <c r="A49" s="365" t="s">
        <v>725</v>
      </c>
      <c r="B49" s="361" t="s">
        <v>665</v>
      </c>
      <c r="C49" s="369" t="s">
        <v>666</v>
      </c>
      <c r="D49" s="366" t="s">
        <v>604</v>
      </c>
      <c r="E49" s="368" t="s">
        <v>307</v>
      </c>
      <c r="F49" s="368" t="s">
        <v>307</v>
      </c>
      <c r="G49" s="368" t="s">
        <v>307</v>
      </c>
      <c r="H49" s="368" t="s">
        <v>307</v>
      </c>
      <c r="I49" s="368">
        <v>153.80000000000001</v>
      </c>
      <c r="J49" s="368" t="s">
        <v>307</v>
      </c>
      <c r="K49" s="368" t="s">
        <v>307</v>
      </c>
      <c r="L49" s="368" t="s">
        <v>307</v>
      </c>
      <c r="M49" s="361" t="s">
        <v>500</v>
      </c>
      <c r="N49" s="362" t="s">
        <v>726</v>
      </c>
      <c r="O49" s="361" t="s">
        <v>665</v>
      </c>
      <c r="P49" s="367">
        <v>697</v>
      </c>
      <c r="Q49" s="361" t="s">
        <v>501</v>
      </c>
      <c r="R49" s="367">
        <v>697</v>
      </c>
      <c r="S49" s="361" t="s">
        <v>502</v>
      </c>
      <c r="T49" s="361" t="s">
        <v>716</v>
      </c>
      <c r="U49" s="361">
        <v>1</v>
      </c>
      <c r="V49" s="361">
        <v>1</v>
      </c>
      <c r="W49" s="361" t="s">
        <v>727</v>
      </c>
      <c r="X49" s="367">
        <v>697</v>
      </c>
      <c r="Y49" s="363"/>
      <c r="Z49" s="363"/>
      <c r="AA49" s="363"/>
      <c r="AB49" s="367">
        <v>697</v>
      </c>
      <c r="AC49" s="361" t="s">
        <v>727</v>
      </c>
      <c r="AD49" s="367">
        <v>836</v>
      </c>
      <c r="AE49" s="367">
        <v>836</v>
      </c>
      <c r="AF49" s="363"/>
      <c r="AG49" s="363"/>
      <c r="AH49" s="363"/>
      <c r="AI49" s="363"/>
      <c r="AJ49" s="363"/>
      <c r="AK49" s="363"/>
      <c r="AL49" s="361" t="s">
        <v>718</v>
      </c>
      <c r="AM49" s="361" t="s">
        <v>719</v>
      </c>
      <c r="AN49" s="361" t="s">
        <v>728</v>
      </c>
      <c r="AO49" s="366" t="s">
        <v>729</v>
      </c>
      <c r="AP49" s="361" t="s">
        <v>730</v>
      </c>
      <c r="AQ49" s="361" t="s">
        <v>731</v>
      </c>
      <c r="AR49" s="361" t="s">
        <v>730</v>
      </c>
      <c r="AS49" s="361" t="s">
        <v>732</v>
      </c>
      <c r="AT49" s="361" t="s">
        <v>733</v>
      </c>
      <c r="AU49" s="363"/>
      <c r="AV49" s="363"/>
    </row>
    <row r="50" spans="1:48" ht="76.5" x14ac:dyDescent="0.25">
      <c r="A50" s="365" t="s">
        <v>734</v>
      </c>
      <c r="B50" s="361" t="s">
        <v>665</v>
      </c>
      <c r="C50" s="369" t="s">
        <v>666</v>
      </c>
      <c r="D50" s="366" t="s">
        <v>604</v>
      </c>
      <c r="E50" s="368" t="s">
        <v>307</v>
      </c>
      <c r="F50" s="368" t="s">
        <v>307</v>
      </c>
      <c r="G50" s="368" t="s">
        <v>307</v>
      </c>
      <c r="H50" s="368" t="s">
        <v>307</v>
      </c>
      <c r="I50" s="368">
        <v>153.80000000000001</v>
      </c>
      <c r="J50" s="368" t="s">
        <v>307</v>
      </c>
      <c r="K50" s="368" t="s">
        <v>307</v>
      </c>
      <c r="L50" s="368" t="s">
        <v>307</v>
      </c>
      <c r="M50" s="361" t="s">
        <v>605</v>
      </c>
      <c r="N50" s="362" t="s">
        <v>735</v>
      </c>
      <c r="O50" s="361" t="s">
        <v>665</v>
      </c>
      <c r="P50" s="367">
        <v>2011533</v>
      </c>
      <c r="Q50" s="361" t="s">
        <v>607</v>
      </c>
      <c r="R50" s="367">
        <v>2011533</v>
      </c>
      <c r="S50" s="361" t="s">
        <v>502</v>
      </c>
      <c r="T50" s="361" t="s">
        <v>698</v>
      </c>
      <c r="U50" s="361">
        <v>2</v>
      </c>
      <c r="V50" s="361">
        <v>2</v>
      </c>
      <c r="W50" s="361" t="s">
        <v>609</v>
      </c>
      <c r="X50" s="367">
        <v>2011117</v>
      </c>
      <c r="Y50" s="361"/>
      <c r="Z50" s="361">
        <v>1</v>
      </c>
      <c r="AA50" s="367">
        <v>2011117</v>
      </c>
      <c r="AB50" s="367">
        <v>2011117</v>
      </c>
      <c r="AC50" s="361" t="s">
        <v>609</v>
      </c>
      <c r="AD50" s="367">
        <v>2413340</v>
      </c>
      <c r="AE50" s="367">
        <v>989460</v>
      </c>
      <c r="AF50" s="366" t="s">
        <v>736</v>
      </c>
      <c r="AG50" s="361" t="s">
        <v>611</v>
      </c>
      <c r="AH50" s="361" t="s">
        <v>737</v>
      </c>
      <c r="AI50" s="361" t="s">
        <v>738</v>
      </c>
      <c r="AJ50" s="361" t="s">
        <v>737</v>
      </c>
      <c r="AK50" s="361" t="s">
        <v>739</v>
      </c>
      <c r="AL50" s="361" t="s">
        <v>689</v>
      </c>
      <c r="AM50" s="361" t="s">
        <v>690</v>
      </c>
      <c r="AN50" s="361" t="s">
        <v>739</v>
      </c>
      <c r="AO50" s="366" t="s">
        <v>740</v>
      </c>
      <c r="AP50" s="361" t="s">
        <v>741</v>
      </c>
      <c r="AQ50" s="361" t="s">
        <v>742</v>
      </c>
      <c r="AR50" s="361" t="s">
        <v>741</v>
      </c>
      <c r="AS50" s="361" t="s">
        <v>742</v>
      </c>
      <c r="AT50" s="361" t="s">
        <v>619</v>
      </c>
      <c r="AU50" s="363"/>
      <c r="AV50" s="363"/>
    </row>
    <row r="51" spans="1:48" x14ac:dyDescent="0.25">
      <c r="A51" s="363"/>
      <c r="B51" s="363"/>
      <c r="C51" s="363"/>
      <c r="D51" s="363"/>
      <c r="E51" s="363"/>
      <c r="F51" s="363"/>
      <c r="G51" s="363"/>
      <c r="H51" s="363"/>
      <c r="I51" s="363"/>
      <c r="J51" s="363"/>
      <c r="K51" s="363"/>
      <c r="L51" s="363"/>
      <c r="M51" s="363"/>
      <c r="N51" s="363"/>
      <c r="O51" s="363"/>
      <c r="P51" s="363"/>
      <c r="Q51" s="363"/>
      <c r="R51" s="363"/>
      <c r="S51" s="363"/>
      <c r="T51" s="363"/>
      <c r="U51" s="363"/>
      <c r="V51" s="363"/>
      <c r="W51" s="361" t="s">
        <v>743</v>
      </c>
      <c r="X51" s="367">
        <v>2011533</v>
      </c>
      <c r="Y51" s="361" t="s">
        <v>743</v>
      </c>
      <c r="Z51" s="363"/>
      <c r="AA51" s="363"/>
      <c r="AB51" s="363"/>
      <c r="AC51" s="363"/>
      <c r="AD51" s="363"/>
      <c r="AE51" s="363"/>
      <c r="AF51" s="363"/>
      <c r="AG51" s="363"/>
      <c r="AH51" s="363"/>
      <c r="AI51" s="363"/>
      <c r="AJ51" s="363"/>
      <c r="AK51" s="363"/>
      <c r="AL51" s="363"/>
      <c r="AM51" s="363"/>
      <c r="AN51" s="363"/>
      <c r="AO51" s="363"/>
      <c r="AP51" s="363"/>
      <c r="AQ51" s="363"/>
      <c r="AR51" s="363"/>
      <c r="AS51" s="363"/>
      <c r="AT51" s="363"/>
      <c r="AU51" s="363"/>
      <c r="AV51" s="3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tabSelected="1" view="pageBreakPreview" topLeftCell="A13" zoomScale="90" zoomScaleNormal="90" zoomScaleSheetLayoutView="90" workbookViewId="0">
      <selection activeCell="I24" sqref="I24"/>
    </sheetView>
  </sheetViews>
  <sheetFormatPr defaultRowHeight="15.75" x14ac:dyDescent="0.25"/>
  <cols>
    <col min="1" max="1" width="66.140625" style="95" customWidth="1"/>
    <col min="2" max="2" width="51"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34" t="s">
        <v>68</v>
      </c>
    </row>
    <row r="2" spans="1:8" ht="18.75" x14ac:dyDescent="0.3">
      <c r="B2" s="15" t="s">
        <v>9</v>
      </c>
    </row>
    <row r="3" spans="1:8" ht="18.75" x14ac:dyDescent="0.3">
      <c r="B3" s="15" t="s">
        <v>443</v>
      </c>
    </row>
    <row r="4" spans="1:8" x14ac:dyDescent="0.25">
      <c r="B4" s="39"/>
    </row>
    <row r="5" spans="1:8" ht="18.75" x14ac:dyDescent="0.3">
      <c r="A5" s="507" t="str">
        <f>'1. паспорт местоположение'!A5:C5</f>
        <v>Год раскрытия информации: 2024 год</v>
      </c>
      <c r="B5" s="507"/>
      <c r="C5" s="64"/>
      <c r="D5" s="64"/>
      <c r="E5" s="64"/>
      <c r="F5" s="64"/>
      <c r="G5" s="64"/>
      <c r="H5" s="64"/>
    </row>
    <row r="6" spans="1:8" ht="18.75" x14ac:dyDescent="0.3">
      <c r="A6" s="104"/>
      <c r="B6" s="104"/>
      <c r="C6" s="104"/>
      <c r="D6" s="104"/>
      <c r="E6" s="104"/>
      <c r="F6" s="104"/>
      <c r="G6" s="104"/>
      <c r="H6" s="104"/>
    </row>
    <row r="7" spans="1:8" ht="18.75" x14ac:dyDescent="0.25">
      <c r="A7" s="384" t="s">
        <v>8</v>
      </c>
      <c r="B7" s="384"/>
      <c r="C7" s="103"/>
      <c r="D7" s="103"/>
      <c r="E7" s="103"/>
      <c r="F7" s="103"/>
      <c r="G7" s="103"/>
      <c r="H7" s="103"/>
    </row>
    <row r="8" spans="1:8" ht="18.75" x14ac:dyDescent="0.25">
      <c r="A8" s="103"/>
      <c r="B8" s="103"/>
      <c r="C8" s="103"/>
      <c r="D8" s="103"/>
      <c r="E8" s="103"/>
      <c r="F8" s="103"/>
      <c r="G8" s="103"/>
      <c r="H8" s="103"/>
    </row>
    <row r="9" spans="1:8" x14ac:dyDescent="0.25">
      <c r="A9" s="387" t="str">
        <f>'1. паспорт местоположение'!A9:C9</f>
        <v xml:space="preserve"> АО "Россети Тюмень" </v>
      </c>
      <c r="B9" s="387"/>
      <c r="C9" s="101"/>
      <c r="D9" s="101"/>
      <c r="E9" s="101"/>
      <c r="F9" s="101"/>
      <c r="G9" s="101"/>
      <c r="H9" s="101"/>
    </row>
    <row r="10" spans="1:8" x14ac:dyDescent="0.25">
      <c r="A10" s="381" t="s">
        <v>7</v>
      </c>
      <c r="B10" s="381"/>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387" t="str">
        <f>'1. паспорт местоположение'!A12:C12</f>
        <v>H_TP1200.VL.0021</v>
      </c>
      <c r="B12" s="387"/>
      <c r="C12" s="101"/>
      <c r="D12" s="101"/>
      <c r="E12" s="101"/>
      <c r="F12" s="101"/>
      <c r="G12" s="101"/>
      <c r="H12" s="101"/>
    </row>
    <row r="13" spans="1:8" x14ac:dyDescent="0.25">
      <c r="A13" s="381" t="s">
        <v>6</v>
      </c>
      <c r="B13" s="381"/>
      <c r="C13" s="102"/>
      <c r="D13" s="102"/>
      <c r="E13" s="102"/>
      <c r="F13" s="102"/>
      <c r="G13" s="102"/>
      <c r="H13" s="102"/>
    </row>
    <row r="14" spans="1:8" ht="18.75" x14ac:dyDescent="0.25">
      <c r="A14" s="11"/>
      <c r="B14" s="11"/>
      <c r="C14" s="11"/>
      <c r="D14" s="11"/>
      <c r="E14" s="11"/>
      <c r="F14" s="11"/>
      <c r="G14" s="11"/>
      <c r="H14" s="11"/>
    </row>
    <row r="15" spans="1:8" ht="31.5" customHeight="1" x14ac:dyDescent="0.25">
      <c r="A15" s="420" t="str">
        <f>'1. паспорт местоположение'!A15:C15</f>
        <v>Реконструкция ВЛ 110 кВ Снежная – Ханты-Мансийская (Замена провода АЖ 120 на АС 120 на участке ВЛ 110 кВ Снежная – Фоминская)</v>
      </c>
      <c r="B15" s="420"/>
      <c r="C15" s="101"/>
      <c r="D15" s="101"/>
      <c r="E15" s="101"/>
      <c r="F15" s="101"/>
      <c r="G15" s="101"/>
      <c r="H15" s="101"/>
    </row>
    <row r="16" spans="1:8" x14ac:dyDescent="0.25">
      <c r="A16" s="381" t="s">
        <v>5</v>
      </c>
      <c r="B16" s="381"/>
      <c r="C16" s="102"/>
      <c r="D16" s="102"/>
      <c r="E16" s="102"/>
      <c r="F16" s="102"/>
      <c r="G16" s="102"/>
      <c r="H16" s="102"/>
    </row>
    <row r="17" spans="1:3" x14ac:dyDescent="0.25">
      <c r="B17" s="97"/>
    </row>
    <row r="18" spans="1:3" ht="33.75" customHeight="1" x14ac:dyDescent="0.25">
      <c r="A18" s="505" t="s">
        <v>425</v>
      </c>
      <c r="B18" s="506"/>
    </row>
    <row r="19" spans="1:3" x14ac:dyDescent="0.25">
      <c r="A19" s="150"/>
      <c r="B19" s="151"/>
      <c r="C19" s="96" t="s">
        <v>474</v>
      </c>
    </row>
    <row r="20" spans="1:3" ht="16.5" thickBot="1" x14ac:dyDescent="0.3">
      <c r="B20" s="39"/>
    </row>
    <row r="21" spans="1:3" ht="45.75" thickBot="1" x14ac:dyDescent="0.3">
      <c r="A21" s="158" t="s">
        <v>314</v>
      </c>
      <c r="B21" s="98" t="str">
        <f>A15</f>
        <v>Реконструкция ВЛ 110 кВ Снежная – Ханты-Мансийская (Замена провода АЖ 120 на АС 120 на участке ВЛ 110 кВ Снежная – Фоминская)</v>
      </c>
    </row>
    <row r="22" spans="1:3" x14ac:dyDescent="0.25">
      <c r="A22" s="157" t="s">
        <v>315</v>
      </c>
      <c r="B22" s="231" t="s">
        <v>637</v>
      </c>
    </row>
    <row r="23" spans="1:3" x14ac:dyDescent="0.25">
      <c r="A23" s="152" t="s">
        <v>295</v>
      </c>
      <c r="B23" s="153" t="s">
        <v>489</v>
      </c>
    </row>
    <row r="24" spans="1:3" x14ac:dyDescent="0.25">
      <c r="A24" s="152" t="s">
        <v>316</v>
      </c>
      <c r="B24" s="153" t="s">
        <v>455</v>
      </c>
    </row>
    <row r="25" spans="1:3" x14ac:dyDescent="0.25">
      <c r="A25" s="154" t="s">
        <v>317</v>
      </c>
      <c r="B25" s="153">
        <v>2024</v>
      </c>
    </row>
    <row r="26" spans="1:3" x14ac:dyDescent="0.25">
      <c r="A26" s="154" t="s">
        <v>318</v>
      </c>
      <c r="B26" s="153" t="str">
        <f>'3.3 паспорт описание'!C30</f>
        <v>С</v>
      </c>
    </row>
    <row r="27" spans="1:3" ht="20.25" customHeight="1" x14ac:dyDescent="0.25">
      <c r="A27" s="155" t="s">
        <v>653</v>
      </c>
      <c r="B27" s="250">
        <f>'6.2. Паспорт фин осв ввод'!D24</f>
        <v>3021.3057858700004</v>
      </c>
    </row>
    <row r="28" spans="1:3" ht="16.5" thickBot="1" x14ac:dyDescent="0.3">
      <c r="A28" s="156" t="s">
        <v>319</v>
      </c>
      <c r="B28" s="238" t="s">
        <v>643</v>
      </c>
    </row>
    <row r="29" spans="1:3" ht="29.25" thickBot="1" x14ac:dyDescent="0.3">
      <c r="A29" s="190" t="s">
        <v>320</v>
      </c>
      <c r="B29" s="191">
        <f>B30</f>
        <v>4222.8770000000004</v>
      </c>
      <c r="C29" s="192"/>
    </row>
    <row r="30" spans="1:3" ht="29.25" thickBot="1" x14ac:dyDescent="0.3">
      <c r="A30" s="190" t="s">
        <v>321</v>
      </c>
      <c r="B30" s="191">
        <f>B32+B71</f>
        <v>4222.8770000000004</v>
      </c>
    </row>
    <row r="31" spans="1:3" ht="16.5" thickBot="1" x14ac:dyDescent="0.3">
      <c r="A31" s="193" t="s">
        <v>322</v>
      </c>
      <c r="B31" s="193"/>
    </row>
    <row r="32" spans="1:3" ht="29.25" thickBot="1" x14ac:dyDescent="0.3">
      <c r="A32" s="190" t="s">
        <v>583</v>
      </c>
      <c r="B32" s="191">
        <f>B34+B38+B42+B46+B50+B54+B58+B62</f>
        <v>4203.1350000000002</v>
      </c>
    </row>
    <row r="33" spans="1:2" ht="16.5" thickBot="1" x14ac:dyDescent="0.3">
      <c r="A33" s="190" t="s">
        <v>584</v>
      </c>
      <c r="B33" s="193"/>
    </row>
    <row r="34" spans="1:2" ht="30" x14ac:dyDescent="0.25">
      <c r="A34" s="194" t="s">
        <v>490</v>
      </c>
      <c r="B34" s="195">
        <v>75.775000000000006</v>
      </c>
    </row>
    <row r="35" spans="1:2" x14ac:dyDescent="0.25">
      <c r="A35" s="196" t="s">
        <v>323</v>
      </c>
      <c r="B35" s="197">
        <f>B34/$B$27</f>
        <v>2.5080215433467026E-2</v>
      </c>
    </row>
    <row r="36" spans="1:2" x14ac:dyDescent="0.25">
      <c r="A36" s="196" t="s">
        <v>324</v>
      </c>
      <c r="B36" s="198">
        <v>75.775000000000006</v>
      </c>
    </row>
    <row r="37" spans="1:2" x14ac:dyDescent="0.25">
      <c r="A37" s="196" t="s">
        <v>325</v>
      </c>
      <c r="B37" s="198">
        <v>63.146000000000001</v>
      </c>
    </row>
    <row r="38" spans="1:2" ht="30" x14ac:dyDescent="0.25">
      <c r="A38" s="194" t="s">
        <v>638</v>
      </c>
      <c r="B38" s="195">
        <v>3.1960000000000002</v>
      </c>
    </row>
    <row r="39" spans="1:2" x14ac:dyDescent="0.25">
      <c r="A39" s="196" t="s">
        <v>323</v>
      </c>
      <c r="B39" s="197">
        <f>B38/$B$27</f>
        <v>1.0578207657586357E-3</v>
      </c>
    </row>
    <row r="40" spans="1:2" x14ac:dyDescent="0.25">
      <c r="A40" s="196" t="s">
        <v>324</v>
      </c>
      <c r="B40" s="198">
        <v>0</v>
      </c>
    </row>
    <row r="41" spans="1:2" x14ac:dyDescent="0.25">
      <c r="A41" s="196" t="s">
        <v>325</v>
      </c>
      <c r="B41" s="198">
        <v>0</v>
      </c>
    </row>
    <row r="42" spans="1:2" ht="30" x14ac:dyDescent="0.25">
      <c r="A42" s="194" t="s">
        <v>639</v>
      </c>
      <c r="B42" s="195">
        <v>4.8819999999999997</v>
      </c>
    </row>
    <row r="43" spans="1:2" x14ac:dyDescent="0.25">
      <c r="A43" s="196" t="s">
        <v>323</v>
      </c>
      <c r="B43" s="197">
        <f>B42/$B$27</f>
        <v>1.6158576277952624E-3</v>
      </c>
    </row>
    <row r="44" spans="1:2" x14ac:dyDescent="0.25">
      <c r="A44" s="196" t="s">
        <v>324</v>
      </c>
      <c r="B44" s="198">
        <v>0</v>
      </c>
    </row>
    <row r="45" spans="1:2" x14ac:dyDescent="0.25">
      <c r="A45" s="196" t="s">
        <v>325</v>
      </c>
      <c r="B45" s="198">
        <v>0</v>
      </c>
    </row>
    <row r="46" spans="1:2" ht="45" x14ac:dyDescent="0.25">
      <c r="A46" s="194" t="s">
        <v>654</v>
      </c>
      <c r="B46" s="195">
        <v>1.7330000000000001</v>
      </c>
    </row>
    <row r="47" spans="1:2" x14ac:dyDescent="0.25">
      <c r="A47" s="196" t="s">
        <v>323</v>
      </c>
      <c r="B47" s="197">
        <f>B46/$B$27</f>
        <v>5.7359304976837156E-4</v>
      </c>
    </row>
    <row r="48" spans="1:2" x14ac:dyDescent="0.25">
      <c r="A48" s="196" t="s">
        <v>324</v>
      </c>
      <c r="B48" s="198">
        <v>1.7330000000000001</v>
      </c>
    </row>
    <row r="49" spans="1:2" ht="14.25" customHeight="1" x14ac:dyDescent="0.25">
      <c r="A49" s="196" t="s">
        <v>325</v>
      </c>
      <c r="B49" s="198">
        <v>0</v>
      </c>
    </row>
    <row r="50" spans="1:2" ht="30.75" customHeight="1" x14ac:dyDescent="0.25">
      <c r="A50" s="194" t="s">
        <v>655</v>
      </c>
      <c r="B50" s="195">
        <v>0.83599999999999997</v>
      </c>
    </row>
    <row r="51" spans="1:2" ht="21" customHeight="1" x14ac:dyDescent="0.25">
      <c r="A51" s="196" t="s">
        <v>323</v>
      </c>
      <c r="B51" s="197">
        <f>B50/$B$27</f>
        <v>2.7670155199443656E-4</v>
      </c>
    </row>
    <row r="52" spans="1:2" ht="15" customHeight="1" x14ac:dyDescent="0.25">
      <c r="A52" s="196" t="s">
        <v>324</v>
      </c>
      <c r="B52" s="198">
        <v>0.83599999999999997</v>
      </c>
    </row>
    <row r="53" spans="1:2" ht="18" customHeight="1" x14ac:dyDescent="0.25">
      <c r="A53" s="196" t="s">
        <v>325</v>
      </c>
      <c r="B53" s="198">
        <v>0.69699999999999995</v>
      </c>
    </row>
    <row r="54" spans="1:2" ht="30" x14ac:dyDescent="0.25">
      <c r="A54" s="194" t="s">
        <v>585</v>
      </c>
      <c r="B54" s="223">
        <v>851.43600000000004</v>
      </c>
    </row>
    <row r="55" spans="1:2" x14ac:dyDescent="0.25">
      <c r="A55" s="196" t="s">
        <v>323</v>
      </c>
      <c r="B55" s="197">
        <f>B54/$B$27</f>
        <v>0.28181060122480278</v>
      </c>
    </row>
    <row r="56" spans="1:2" x14ac:dyDescent="0.25">
      <c r="A56" s="196" t="s">
        <v>324</v>
      </c>
      <c r="B56" s="198">
        <v>788.91800000000001</v>
      </c>
    </row>
    <row r="57" spans="1:2" x14ac:dyDescent="0.25">
      <c r="A57" s="196" t="s">
        <v>325</v>
      </c>
      <c r="B57" s="198">
        <v>539.20399999999995</v>
      </c>
    </row>
    <row r="58" spans="1:2" ht="30" x14ac:dyDescent="0.25">
      <c r="A58" s="194" t="s">
        <v>586</v>
      </c>
      <c r="B58" s="223">
        <v>851.93700000000001</v>
      </c>
    </row>
    <row r="59" spans="1:2" x14ac:dyDescent="0.25">
      <c r="A59" s="196" t="s">
        <v>323</v>
      </c>
      <c r="B59" s="197">
        <f>B58/$B$27</f>
        <v>0.28197642356636882</v>
      </c>
    </row>
    <row r="60" spans="1:2" x14ac:dyDescent="0.25">
      <c r="A60" s="196" t="s">
        <v>324</v>
      </c>
      <c r="B60" s="198">
        <v>354.84699999999998</v>
      </c>
    </row>
    <row r="61" spans="1:2" x14ac:dyDescent="0.25">
      <c r="A61" s="196" t="s">
        <v>325</v>
      </c>
      <c r="B61" s="198">
        <v>118.17400000000001</v>
      </c>
    </row>
    <row r="62" spans="1:2" ht="30" x14ac:dyDescent="0.25">
      <c r="A62" s="194" t="s">
        <v>656</v>
      </c>
      <c r="B62" s="195">
        <v>2413.34</v>
      </c>
    </row>
    <row r="63" spans="1:2" x14ac:dyDescent="0.25">
      <c r="A63" s="196" t="s">
        <v>323</v>
      </c>
      <c r="B63" s="201">
        <v>65.12</v>
      </c>
    </row>
    <row r="64" spans="1:2" x14ac:dyDescent="0.25">
      <c r="A64" s="196" t="s">
        <v>324</v>
      </c>
      <c r="B64" s="198">
        <v>1209.9469999999999</v>
      </c>
    </row>
    <row r="65" spans="1:2" x14ac:dyDescent="0.25">
      <c r="A65" s="196" t="s">
        <v>325</v>
      </c>
      <c r="B65" s="198">
        <v>1009.554</v>
      </c>
    </row>
    <row r="66" spans="1:2" ht="29.25" thickBot="1" x14ac:dyDescent="0.3">
      <c r="A66" s="199" t="s">
        <v>491</v>
      </c>
      <c r="B66" s="200">
        <v>0</v>
      </c>
    </row>
    <row r="67" spans="1:2" ht="16.5" thickBot="1" x14ac:dyDescent="0.3">
      <c r="A67" s="193" t="s">
        <v>587</v>
      </c>
      <c r="B67" s="193"/>
    </row>
    <row r="68" spans="1:2" ht="16.5" thickBot="1" x14ac:dyDescent="0.3">
      <c r="A68" s="193" t="s">
        <v>323</v>
      </c>
      <c r="B68" s="193"/>
    </row>
    <row r="69" spans="1:2" ht="16.5" thickBot="1" x14ac:dyDescent="0.3">
      <c r="A69" s="193" t="s">
        <v>324</v>
      </c>
      <c r="B69" s="193"/>
    </row>
    <row r="70" spans="1:2" ht="16.5" thickBot="1" x14ac:dyDescent="0.3">
      <c r="A70" s="193" t="s">
        <v>325</v>
      </c>
      <c r="B70" s="193"/>
    </row>
    <row r="71" spans="1:2" ht="29.25" thickBot="1" x14ac:dyDescent="0.3">
      <c r="A71" s="199" t="s">
        <v>492</v>
      </c>
      <c r="B71" s="200">
        <f>B72+B76+B80+B84</f>
        <v>19.742000000000001</v>
      </c>
    </row>
    <row r="72" spans="1:2" ht="30" x14ac:dyDescent="0.25">
      <c r="A72" s="194" t="s">
        <v>493</v>
      </c>
      <c r="B72" s="195">
        <v>0</v>
      </c>
    </row>
    <row r="73" spans="1:2" x14ac:dyDescent="0.25">
      <c r="A73" s="196" t="s">
        <v>323</v>
      </c>
      <c r="B73" s="197">
        <f>B72/$B$27</f>
        <v>0</v>
      </c>
    </row>
    <row r="74" spans="1:2" x14ac:dyDescent="0.25">
      <c r="A74" s="196" t="s">
        <v>324</v>
      </c>
      <c r="B74" s="198">
        <v>0</v>
      </c>
    </row>
    <row r="75" spans="1:2" x14ac:dyDescent="0.25">
      <c r="A75" s="196" t="s">
        <v>325</v>
      </c>
      <c r="B75" s="198">
        <v>0</v>
      </c>
    </row>
    <row r="76" spans="1:2" ht="34.5" customHeight="1" x14ac:dyDescent="0.25">
      <c r="A76" s="194" t="s">
        <v>538</v>
      </c>
      <c r="B76" s="223">
        <v>2E-3</v>
      </c>
    </row>
    <row r="77" spans="1:2" ht="14.25" customHeight="1" x14ac:dyDescent="0.25">
      <c r="A77" s="196" t="s">
        <v>323</v>
      </c>
      <c r="B77" s="197">
        <f>B76/$B$27</f>
        <v>6.6196543539338894E-7</v>
      </c>
    </row>
    <row r="78" spans="1:2" ht="14.25" customHeight="1" x14ac:dyDescent="0.25">
      <c r="A78" s="196" t="s">
        <v>324</v>
      </c>
      <c r="B78" s="198">
        <v>1E-3</v>
      </c>
    </row>
    <row r="79" spans="1:2" ht="14.25" customHeight="1" x14ac:dyDescent="0.25">
      <c r="A79" s="196" t="s">
        <v>325</v>
      </c>
      <c r="B79" s="198">
        <v>1E-3</v>
      </c>
    </row>
    <row r="80" spans="1:2" ht="27.75" customHeight="1" x14ac:dyDescent="0.25">
      <c r="A80" s="194" t="s">
        <v>640</v>
      </c>
      <c r="B80" s="195">
        <v>19.355</v>
      </c>
    </row>
    <row r="81" spans="1:2" ht="14.25" customHeight="1" x14ac:dyDescent="0.25">
      <c r="A81" s="196" t="s">
        <v>323</v>
      </c>
      <c r="B81" s="197">
        <f>B80/$B$27</f>
        <v>6.406170501019522E-3</v>
      </c>
    </row>
    <row r="82" spans="1:2" ht="14.25" customHeight="1" x14ac:dyDescent="0.25">
      <c r="A82" s="196" t="s">
        <v>324</v>
      </c>
      <c r="B82" s="198">
        <v>10.226000000000001</v>
      </c>
    </row>
    <row r="83" spans="1:2" ht="14.25" customHeight="1" x14ac:dyDescent="0.25">
      <c r="A83" s="196" t="s">
        <v>325</v>
      </c>
      <c r="B83" s="198">
        <v>9.3510000000000009</v>
      </c>
    </row>
    <row r="84" spans="1:2" ht="31.5" customHeight="1" x14ac:dyDescent="0.25">
      <c r="A84" s="194" t="s">
        <v>641</v>
      </c>
      <c r="B84" s="195">
        <v>0.38500000000000001</v>
      </c>
    </row>
    <row r="85" spans="1:2" ht="14.25" customHeight="1" x14ac:dyDescent="0.25">
      <c r="A85" s="196" t="s">
        <v>323</v>
      </c>
      <c r="B85" s="197">
        <f>B84/$B$27</f>
        <v>1.2742834631322738E-4</v>
      </c>
    </row>
    <row r="86" spans="1:2" ht="14.25" customHeight="1" x14ac:dyDescent="0.25">
      <c r="A86" s="196" t="s">
        <v>324</v>
      </c>
      <c r="B86" s="347">
        <v>0.38500000000000001</v>
      </c>
    </row>
    <row r="87" spans="1:2" ht="14.25" customHeight="1" thickBot="1" x14ac:dyDescent="0.3">
      <c r="A87" s="196" t="s">
        <v>325</v>
      </c>
      <c r="B87" s="198">
        <v>0.32100000000000001</v>
      </c>
    </row>
    <row r="88" spans="1:2" ht="29.25" thickBot="1" x14ac:dyDescent="0.3">
      <c r="A88" s="202" t="s">
        <v>326</v>
      </c>
      <c r="B88" s="203">
        <v>1</v>
      </c>
    </row>
    <row r="89" spans="1:2" ht="16.5" thickBot="1" x14ac:dyDescent="0.3">
      <c r="A89" s="204" t="s">
        <v>322</v>
      </c>
      <c r="B89" s="205"/>
    </row>
    <row r="90" spans="1:2" ht="16.5" thickBot="1" x14ac:dyDescent="0.3">
      <c r="A90" s="204" t="s">
        <v>588</v>
      </c>
      <c r="B90" s="205">
        <v>1</v>
      </c>
    </row>
    <row r="91" spans="1:2" ht="16.5" thickBot="1" x14ac:dyDescent="0.3">
      <c r="A91" s="204" t="s">
        <v>589</v>
      </c>
      <c r="B91" s="205">
        <v>0</v>
      </c>
    </row>
    <row r="92" spans="1:2" x14ac:dyDescent="0.25">
      <c r="A92" s="204" t="s">
        <v>590</v>
      </c>
      <c r="B92" s="205">
        <v>1</v>
      </c>
    </row>
    <row r="93" spans="1:2" ht="16.5" thickBot="1" x14ac:dyDescent="0.3">
      <c r="A93" s="199" t="s">
        <v>327</v>
      </c>
      <c r="B93" s="206">
        <f>B94/$B$27</f>
        <v>0.84812997478907171</v>
      </c>
    </row>
    <row r="94" spans="1:2" ht="16.5" thickBot="1" x14ac:dyDescent="0.3">
      <c r="A94" s="199" t="s">
        <v>328</v>
      </c>
      <c r="B94" s="348">
        <v>2562.46</v>
      </c>
    </row>
    <row r="95" spans="1:2" ht="16.5" thickBot="1" x14ac:dyDescent="0.3">
      <c r="A95" s="199" t="s">
        <v>329</v>
      </c>
      <c r="B95" s="206">
        <f>B96/'6.2. Паспорт фин осв ввод'!D30</f>
        <v>0.73004780962599192</v>
      </c>
    </row>
    <row r="96" spans="1:2" ht="16.5" thickBot="1" x14ac:dyDescent="0.3">
      <c r="A96" s="199" t="s">
        <v>330</v>
      </c>
      <c r="B96" s="200">
        <v>1860.2380000000001</v>
      </c>
    </row>
    <row r="97" spans="1:4" ht="15.75" customHeight="1" thickBot="1" x14ac:dyDescent="0.3">
      <c r="A97" s="199" t="s">
        <v>331</v>
      </c>
      <c r="B97" s="207" t="s">
        <v>474</v>
      </c>
      <c r="C97" s="501"/>
      <c r="D97" s="208"/>
    </row>
    <row r="98" spans="1:4" x14ac:dyDescent="0.25">
      <c r="A98" s="226" t="s">
        <v>332</v>
      </c>
      <c r="B98" s="227" t="s">
        <v>494</v>
      </c>
      <c r="C98" s="501"/>
      <c r="D98" s="208"/>
    </row>
    <row r="99" spans="1:4" ht="41.25" customHeight="1" x14ac:dyDescent="0.25">
      <c r="A99" s="228" t="s">
        <v>333</v>
      </c>
      <c r="B99" s="201" t="s">
        <v>657</v>
      </c>
      <c r="C99" s="501"/>
      <c r="D99" s="208"/>
    </row>
    <row r="100" spans="1:4" x14ac:dyDescent="0.25">
      <c r="A100" s="228" t="s">
        <v>334</v>
      </c>
      <c r="B100" s="201"/>
      <c r="C100" s="501"/>
      <c r="D100" s="208"/>
    </row>
    <row r="101" spans="1:4" ht="45" x14ac:dyDescent="0.25">
      <c r="A101" s="228" t="s">
        <v>591</v>
      </c>
      <c r="B101" s="201" t="s">
        <v>642</v>
      </c>
      <c r="C101" s="501"/>
      <c r="D101" s="95"/>
    </row>
    <row r="102" spans="1:4" ht="16.5" thickBot="1" x14ac:dyDescent="0.3">
      <c r="A102" s="229" t="s">
        <v>335</v>
      </c>
      <c r="B102" s="230"/>
      <c r="C102" s="501"/>
      <c r="D102" s="95"/>
    </row>
    <row r="103" spans="1:4" ht="30.75" thickBot="1" x14ac:dyDescent="0.3">
      <c r="A103" s="204" t="s">
        <v>336</v>
      </c>
      <c r="B103" s="210"/>
    </row>
    <row r="104" spans="1:4" ht="29.25" thickBot="1" x14ac:dyDescent="0.3">
      <c r="A104" s="211" t="s">
        <v>337</v>
      </c>
      <c r="B104" s="212">
        <v>30</v>
      </c>
    </row>
    <row r="105" spans="1:4" ht="16.5" thickBot="1" x14ac:dyDescent="0.3">
      <c r="A105" s="204" t="s">
        <v>322</v>
      </c>
      <c r="B105" s="213"/>
    </row>
    <row r="106" spans="1:4" ht="16.5" thickBot="1" x14ac:dyDescent="0.3">
      <c r="A106" s="204" t="s">
        <v>592</v>
      </c>
      <c r="B106" s="263">
        <v>18</v>
      </c>
    </row>
    <row r="107" spans="1:4" ht="16.5" thickBot="1" x14ac:dyDescent="0.3">
      <c r="A107" s="204" t="s">
        <v>593</v>
      </c>
      <c r="B107" s="264">
        <v>5</v>
      </c>
    </row>
    <row r="108" spans="1:4" ht="16.5" thickBot="1" x14ac:dyDescent="0.3">
      <c r="A108" s="214" t="s">
        <v>338</v>
      </c>
      <c r="B108" s="263"/>
    </row>
    <row r="109" spans="1:4" ht="16.5" thickBot="1" x14ac:dyDescent="0.3">
      <c r="A109" s="211" t="s">
        <v>339</v>
      </c>
      <c r="B109" s="265"/>
    </row>
    <row r="110" spans="1:4" ht="16.5" thickBot="1" x14ac:dyDescent="0.3">
      <c r="A110" s="209" t="s">
        <v>594</v>
      </c>
      <c r="B110" s="215"/>
    </row>
    <row r="111" spans="1:4" ht="16.5" thickBot="1" x14ac:dyDescent="0.3">
      <c r="A111" s="209" t="s">
        <v>595</v>
      </c>
      <c r="B111" s="215"/>
    </row>
    <row r="112" spans="1:4" ht="16.5" thickBot="1" x14ac:dyDescent="0.3">
      <c r="A112" s="209" t="s">
        <v>596</v>
      </c>
      <c r="B112" s="215"/>
    </row>
    <row r="113" spans="1:2" ht="29.25" thickBot="1" x14ac:dyDescent="0.3">
      <c r="A113" s="216" t="s">
        <v>340</v>
      </c>
      <c r="B113" s="217" t="s">
        <v>495</v>
      </c>
    </row>
    <row r="114" spans="1:2" ht="28.5" x14ac:dyDescent="0.25">
      <c r="A114" s="202" t="s">
        <v>341</v>
      </c>
      <c r="B114" s="502" t="s">
        <v>496</v>
      </c>
    </row>
    <row r="115" spans="1:2" x14ac:dyDescent="0.25">
      <c r="A115" s="209" t="s">
        <v>597</v>
      </c>
      <c r="B115" s="503"/>
    </row>
    <row r="116" spans="1:2" x14ac:dyDescent="0.25">
      <c r="A116" s="209" t="s">
        <v>598</v>
      </c>
      <c r="B116" s="503"/>
    </row>
    <row r="117" spans="1:2" x14ac:dyDescent="0.25">
      <c r="A117" s="209" t="s">
        <v>599</v>
      </c>
      <c r="B117" s="503"/>
    </row>
    <row r="118" spans="1:2" x14ac:dyDescent="0.25">
      <c r="A118" s="209" t="s">
        <v>600</v>
      </c>
      <c r="B118" s="503"/>
    </row>
    <row r="119" spans="1:2" ht="16.5" thickBot="1" x14ac:dyDescent="0.3">
      <c r="A119" s="218" t="s">
        <v>601</v>
      </c>
      <c r="B119" s="504"/>
    </row>
  </sheetData>
  <mergeCells count="11">
    <mergeCell ref="A5:B5"/>
    <mergeCell ref="A7:B7"/>
    <mergeCell ref="A9:B9"/>
    <mergeCell ref="A10:B10"/>
    <mergeCell ref="A12:B12"/>
    <mergeCell ref="C97:C102"/>
    <mergeCell ref="B114:B119"/>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2024-11-02T10:57:15Z</dcterms:modified>
</cp:coreProperties>
</file>