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R.0044\"/>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сведения'!$A$1:$B$89</definedName>
  </definedNames>
  <calcPr calcId="162913"/>
</workbook>
</file>

<file path=xl/calcChain.xml><?xml version="1.0" encoding="utf-8"?>
<calcChain xmlns="http://schemas.openxmlformats.org/spreadsheetml/2006/main">
  <c r="AW24" i="5" l="1"/>
  <c r="C49" i="7" l="1"/>
  <c r="C48" i="7"/>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<sst xmlns="http://schemas.openxmlformats.org/spreadsheetml/2006/main" count="1271" uniqueCount="683">
  <si>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</si>
  <si>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</si>
  <si>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</si>
  <si>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</si>
  <si>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</si>
  <si>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</si>
  <si>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</si>
  <si>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</si>
  <si>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</si>
  <si>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</si>
  <si>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</si>
  <si>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</si>
  <si>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</si>
  <si>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</si>
  <si>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</si>
  <si>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</si>
  <si>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</si>
  <si>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</si>
  <si>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</si>
  <si>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</si>
  <si>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</si>
  <si>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</si>
  <si>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</si>
  <si>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</si>
  <si>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</si>
  <si>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</si>
  <si>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</si>
  <si>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</si>
  <si>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</si>
  <si>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</si>
  <si>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</si>
  <si>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</si>
  <si>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</si>
  <si>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</si>
  <si>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</si>
  <si>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</si>
  <si>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</si>
  <si>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</si>
  <si>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</si>
  <si>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</si>
  <si>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</si>
  <si>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</si>
  <si>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</si>
  <si>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</si>
  <si>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</si>
  <si>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</si>
  <si>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</si>
  <si>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</si>
  <si>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</si>
  <si>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</si>
  <si>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</si>
  <si>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</si>
  <si>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</si>
  <si>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</si>
  <si>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</si>
  <si>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</si>
  <si>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</si>
  <si>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</si>
  <si>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</si>
  <si>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</si>
  <si>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</si>
  <si>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</si>
  <si>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</si>
  <si>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</si>
  <si>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</si>
  <si>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</si>
  <si>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</si>
  <si>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</si>
  <si>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</si>
  <si>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</si>
  <si>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</si>
  <si>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</si>
  <si>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</si>
  <si>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</si>
  <si>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</si>
  <si>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</si>
  <si>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</si>
  <si>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</si>
  <si>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</si>
  <si>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</si>
  <si>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</si>
  <si>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</si>
  <si>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</si>
  <si>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</si>
  <si>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</si>
  <si>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</si>
  <si>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</si>
  <si>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</si>
  <si>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</si>
  <si>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</si>
  <si>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</si>
  <si>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</si>
  <si>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</si>
  <si>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</si>
  <si>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</si>
  <si>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</si>
  <si>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</si>
  <si>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</si>
  <si>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</si>
  <si>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</si>
  <si>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</si>
  <si>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</si>
  <si>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</si>
  <si>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</si>
  <si>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</si>
  <si>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</si>
  <si>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</si>
  <si>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</si>
  <si>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</si>
  <si>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</si>
  <si>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</si>
  <si>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</si>
  <si>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</si>
  <si>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</si>
  <si>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</si>
  <si>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</si>
  <si>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</si>
  <si>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</si>
  <si>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</si>
  <si>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</si>
  <si>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</si>
  <si>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</si>
  <si>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</si>
  <si>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</si>
  <si>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</si>
  <si>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</si>
  <si>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</si>
  <si>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</si>
  <si>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</si>
  <si>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</si>
  <si>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</si>
  <si>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</si>
  <si>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</si>
  <si>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</si>
  <si>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</si>
  <si>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</si>
  <si>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</si>
  <si>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</si>
  <si>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</si>
  <si>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</si>
  <si>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</si>
  <si>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</si>
  <si>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</si>
  <si>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</si>
  <si>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</si>
  <si>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</si>
  <si>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</si>
  <si>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</si>
  <si>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</si>
  <si>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</si>
  <si>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</si>
  <si>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</si>
  <si>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</si>
  <si>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</si>
  <si>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</si>
  <si>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</si>
  <si>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</si>
  <si>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</si>
  <si>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</si>
  <si>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</si>
  <si>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</si>
  <si>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</si>
  <si>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</si>
  <si>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</si>
  <si>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</si>
  <si>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</si>
  <si>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</si>
  <si>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</si>
  <si>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</si>
  <si>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</si>
  <si>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</si>
  <si>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</si>
  <si>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</si>
  <si>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</si>
  <si>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</si>
  <si>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</si>
  <si>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</si>
  <si>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</si>
  <si>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</si>
  <si>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</si>
  <si>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</si>
  <si>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</si>
  <si>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</si>
  <si>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</si>
  <si>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</si>
  <si>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</si>
  <si>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</si>
  <si>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</si>
  <si>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</si>
  <si>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</si>
  <si>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</si>
  <si>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</si>
  <si>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</si>
  <si>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</si>
  <si>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</si>
  <si>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</si>
  <si>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</si>
  <si>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</si>
  <si>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</si>
  <si>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</si>
  <si>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</si>
  <si>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</si>
  <si>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</si>
  <si>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</si>
  <si>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</si>
  <si>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</si>
  <si>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</si>
  <si>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</si>
  <si>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</si>
  <si>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</si>
  <si>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</si>
  <si>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</si>
  <si>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</si>
  <si>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</si>
  <si>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</si>
  <si>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</si>
  <si>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</si>
  <si>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</si>
  <si>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</si>
  <si>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</si>
  <si>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</si>
  <si>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</si>
  <si>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</si>
  <si>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</si>
  <si>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</si>
  <si>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</si>
  <si>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</si>
  <si>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</si>
  <si>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</si>
  <si>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</si>
  <si>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</si>
  <si>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</si>
  <si>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</si>
  <si>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</si>
  <si>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</si>
  <si>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</si>
  <si>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</si>
  <si>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</si>
  <si>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</si>
  <si>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</si>
  <si>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</si>
  <si>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</si>
  <si>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</si>
  <si>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</si>
  <si>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</si>
  <si>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</si>
  <si>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</si>
  <si>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</si>
  <si>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</si>
  <si>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</si>
  <si>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</si>
  <si>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</si>
  <si>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</si>
  <si>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</si>
  <si>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</si>
  <si>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</si>
  <si>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</si>
  <si>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</si>
  <si>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</si>
  <si>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</si>
  <si>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</si>
  <si>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</si>
  <si>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</si>
  <si>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</si>
  <si>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</si>
  <si>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</si>
  <si>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</si>
  <si>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</si>
  <si>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</si>
  <si>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</si>
  <si>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</si>
  <si>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</si>
  <si>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</si>
  <si>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</si>
  <si>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</si>
  <si>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</si>
  <si>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</si>
  <si>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</si>
  <si>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</si>
  <si>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</si>
  <si>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</si>
  <si>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</si>
  <si>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</si>
  <si>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</si>
  <si>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</si>
  <si>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</si>
  <si>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</si>
  <si>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</si>
  <si>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</si>
  <si>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</si>
  <si>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</si>
  <si>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</si>
  <si>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</si>
  <si>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</si>
  <si>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</si>
  <si>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</si>
  <si>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</si>
  <si>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</si>
  <si>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</si>
  <si>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</si>
  <si>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</si>
  <si>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</si>
  <si>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</si>
  <si>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</si>
  <si>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</si>
  <si>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</si>
  <si>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</si>
  <si>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</si>
  <si>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</si>
  <si>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</si>
  <si>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</si>
  <si>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</si>
  <si>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</si>
  <si>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</si>
  <si>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</si>
  <si>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</si>
  <si>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</si>
  <si>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</si>
  <si>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</si>
  <si>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</si>
  <si>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</si>
  <si>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</si>
  <si>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</si>
  <si>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</si>
  <si>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</si>
  <si>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</si>
  <si>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</si>
  <si>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</si>
  <si>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</si>
  <si>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</si>
  <si>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</si>
  <si>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</si>
  <si>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</si>
  <si>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</si>
  <si>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</si>
  <si>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</si>
  <si>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</si>
  <si>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</si>
  <si>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</si>
  <si>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</si>
  <si>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</si>
  <si>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</si>
  <si>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</si>
  <si>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</si>
  <si>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</si>
  <si>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</si>
  <si>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</si>
  <si>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</si>
  <si>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</si>
  <si>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</si>
  <si>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</si>
  <si>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</si>
  <si>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</si>
  <si>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</si>
  <si>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</si>
  <si>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</si>
  <si>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</si>
  <si>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</si>
  <si>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</si>
  <si>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</si>
  <si>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</si>
  <si>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</si>
  <si>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</si>
  <si>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</si>
  <si>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</si>
  <si>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</si>
  <si>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</si>
  <si>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</si>
  <si>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</si>
  <si>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</si>
  <si>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</si>
  <si>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</si>
  <si>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</si>
  <si>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</si>
  <si>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</si>
  <si>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</si>
  <si>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</si>
  <si>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</si>
  <si>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</si>
  <si>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</si>
  <si>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</si>
  <si>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</si>
  <si>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</si>
  <si>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</si>
  <si>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</si>
  <si>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</si>
  <si>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</si>
  <si>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</si>
  <si>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</si>
  <si>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</si>
  <si>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</si>
  <si>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</si>
  <si>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</si>
  <si>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</si>
  <si>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</si>
  <si>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</si>
  <si>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</si>
  <si>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</si>
  <si>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</si>
  <si>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</si>
  <si>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</si>
  <si>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</si>
  <si>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</si>
  <si>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</si>
  <si>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</si>
  <si>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</si>
  <si>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</si>
  <si>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</si>
  <si>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</si>
  <si>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</si>
  <si>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</si>
  <si>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</si>
  <si>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</si>
  <si>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</si>
  <si>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</si>
  <si>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</si>
  <si>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</si>
  <si>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</si>
  <si>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</si>
  <si>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</si>
  <si>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</si>
  <si>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</si>
  <si>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</si>
  <si>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</si>
  <si>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</si>
  <si>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</si>
  <si>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</si>
  <si>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</si>
  <si>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</si>
  <si>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</si>
  <si>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</si>
  <si>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</si>
  <si>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</si>
  <si>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</si>
  <si>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</si>
  <si>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</si>
  <si>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</si>
  <si>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</si>
  <si>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</si>
  <si>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</si>
  <si>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</si>
  <si>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</si>
  <si>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</si>
  <si>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</si>
  <si>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</si>
  <si>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</si>
  <si>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</si>
  <si>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</si>
  <si>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</si>
  <si>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</si>
  <si>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</si>
  <si>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</si>
  <si>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</si>
  <si>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</si>
  <si>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</si>
  <si>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</si>
  <si>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</si>
  <si>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</si>
  <si>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</si>
  <si>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</si>
  <si>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</si>
  <si>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</si>
  <si>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</si>
  <si>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</si>
  <si>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</si>
  <si>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</si>
  <si>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</si>
  <si>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</si>
  <si>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</si>
  <si>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</si>
  <si>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</si>
  <si>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</si>
  <si>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</si>
  <si>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</si>
  <si>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</si>
  <si>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</si>
  <si>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</si>
  <si>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</si>
  <si>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</si>
  <si>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</si>
  <si>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</si>
  <si>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</si>
  <si>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</si>
  <si>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</si>
  <si>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</si>
  <si>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</si>
  <si>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</si>
  <si>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</si>
  <si>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</si>
  <si>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</si>
  <si>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</si>
  <si>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</si>
  <si>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</si>
  <si>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</si>
  <si>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</si>
  <si>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</si>
  <si>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</si>
  <si>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</si>
  <si>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</si>
  <si>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</si>
  <si>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</si>
  <si>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</si>
  <si>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</si>
  <si>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</si>
  <si>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</si>
  <si>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</si>
  <si>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</si>
  <si>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</si>
  <si>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</si>
  <si>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</si>
  <si>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</si>
  <si>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</si>
  <si>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</si>
  <si>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</si>
  <si>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</si>
  <si>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</si>
  <si>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</si>
  <si>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</si>
  <si>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</si>
  <si>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</si>
  <si>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</si>
  <si>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</si>
  <si>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</si>
  <si>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</si>
  <si>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</si>
  <si>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</si>
  <si>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</si>
  <si>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</si>
  <si>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</si>
  <si>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</si>
  <si>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</si>
  <si>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</si>
  <si>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</si>
  <si>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</si>
  <si>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</si>
  <si>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</si>
  <si>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</si>
  <si>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</si>
  <si>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</si>
  <si>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</si>
  <si>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</si>
  <si>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</si>
  <si>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</si>
  <si>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</si>
  <si>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</si>
  <si>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</si>
  <si>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</si>
  <si>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</si>
  <si>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</si>
  <si>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</si>
  <si>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</si>
  <si>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</si>
  <si>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</si>
  <si>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</si>
  <si>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</si>
  <si>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</si>
  <si>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</si>
  <si>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</si>
  <si>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</si>
  <si>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</si>
  <si>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</si>
  <si>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</si>
  <si>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</si>
  <si>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</si>
  <si>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</si>
  <si>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</si>
  <si>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</si>
  <si>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</si>
  <si>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</si>
  <si>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</si>
  <si>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</si>
  <si>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</si>
  <si>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</si>
  <si>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</si>
  <si>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</si>
  <si>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</si>
  <si>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</si>
  <si>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</si>
  <si>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</si>
  <si>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</si>
  <si>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</si>
  <si>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</si>
  <si>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</si>
  <si>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</si>
  <si>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</si>
  <si>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</si>
  <si>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</si>
  <si>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</si>
  <si>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</si>
  <si>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</si>
  <si>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</si>
  <si>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</si>
  <si>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</si>
  <si>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</si>
  <si>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</si>
  <si>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</si>
  <si>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</si>
  <si>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</si>
  <si>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</si>
  <si>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</si>
  <si>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</si>
  <si>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</si>
  <si>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</si>
  <si>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</si>
  <si>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</si>
  <si>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</si>
  <si>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</si>
  <si>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</si>
  <si>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</si>
  <si>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</si>
  <si>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</si>
  <si>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</si>
  <si>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</si>
  <si>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</si>
  <si>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</si>
  <si>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</si>
  <si>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</si>
  <si>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</si>
  <si>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</si>
  <si>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</si>
  <si>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</si>
  <si>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</si>
  <si>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</si>
  <si>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</si>
  <si>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</si>
  <si>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</si>
  <si>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</si>
  <si>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</si>
  <si>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</si>
  <si>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Приказ филиала АО "Россети Тюмень" Когалымские электрические сети от 24.11.2022 № 766</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</si>
  <si>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</si>
  <si>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</si>
  <si>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</si>
  <si>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</si>
  <si>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</si>
  <si>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</si>
  <si>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</si>
  <si>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</si>
  <si>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</si>
  <si>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</si>
  <si>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</si>
  <si>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</si>
  <si>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</si>
  <si>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</si>
  <si>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</si>
  <si>
    <t>+</t>
  </si>
  <si>
    <t>ООО "Строй-Стандарт"</t>
  </si>
  <si>
    <t>объем заключенного договора PD03.1500.2023.65 от 22.06.2023 . ООО "Строй-Стандарт"    в ценах 2023 года с НДС, млн. руб</t>
  </si>
  <si>
    <t>Техническое перевооружение ПС 110/35/6 кВ Сарымская (замена ограждения по программе "Антитеррор"  протяженностью 0,59 км)</t>
  </si>
  <si>
    <t>по состоянию на 01.01.2024</t>
  </si>
  <si>
    <t>Год раскрытия информации: 2024 год</t>
  </si>
  <si>
    <t>17555,49 тыс. руб./км</t>
  </si>
  <si>
    <t>Сметная стоимость проекта в ценах 2024 года с НДС, млн. руб.</t>
  </si>
  <si>
    <t>0,587 км протяженность</t>
  </si>
  <si>
    <t>2023.0049</t>
  </si>
  <si>
    <t>ИА АО "Россети Тюмень"</t>
  </si>
  <si>
    <t>СМР</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</si>
  <si>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</si>
  <si>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</si>
  <si>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</si>
  <si>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</si>
  <si>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</si>
  <si>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</si>
  <si>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</si>
  <si>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</si>
  <si>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</si>
  <si>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</si>
  <si>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подтвержениеценового предложения у Участником ООО "ЗСМ" и изменены сроки в т.ч. подведения итогов на 02.06.2023.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</si>
  <si>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10.067.924,70 руб. с НДС.</t>
  </si>
  <si>
    <t>ООО "СМУ-9"</t>
  </si>
  <si>
    <t>ООО "НЭС"</t>
  </si>
  <si>
    <t>ООО "ЗСМ"</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</si>
  <si>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</si>
  <si>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</si>
  <si>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- 11,013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</si>
  <si>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</si>
  <si>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</si>
  <si>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</si>
  <si>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</si>
  <si>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Реализация объекта в установленные сроки</t>
  </si>
  <si>
    <t>объем заключенного договора PD01.1500.2024.73 от 31.05.2024 . ООО "Энергострой"    в ценах 2024 года с НДС, млн. руб</t>
  </si>
  <si>
    <t>ООО "Строй-Стандарт"; ООО "Энергострой"</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</si>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</sst>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5"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0" fontId="41" fillId="24" borderId="32" xfId="2" applyFont="1" applyFill="1" applyBorder="1" applyAlignment="1">
      <alignment vertical="top" wrapText="1"/>
    </xf>
    <xf numFmtId="0" fontId="36" fillId="24" borderId="1" xfId="0" applyFont="1" applyFill="1" applyBorder="1" applyAlignment="1">
      <alignment horizontal="left" vertical="center" wrapText="1"/>
    </xf>
    <xf numFmtId="0" fontId="36" fillId="24" borderId="23"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168" fontId="39" fillId="25" borderId="35" xfId="0" applyNumberFormat="1" applyFont="1" applyFill="1" applyBorder="1" applyAlignment="1">
      <alignment horizontal="left" vertical="center"/>
    </xf>
    <xf numFmtId="168"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68"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2" fontId="46" fillId="0" borderId="1" xfId="49" applyNumberFormat="1"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6" fillId="0" borderId="37" xfId="50" applyFont="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C7-479C-813B-4A681522C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C7-479C-813B-4A681522CB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550333</xdr:colOff>
      <xdr:row>45</xdr:row>
      <xdr:rowOff>141817</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1"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287" t="s">
        <v>650</v>
      </c>
      <c r="B5" s="287"/>
      <c r="C5" s="287"/>
      <c r="D5" s="123"/>
      <c r="E5" s="123"/>
      <c r="F5" s="123"/>
      <c r="G5" s="123"/>
    </row>
    <row r="6" spans="1:19" s="12" customFormat="1" ht="18.75" x14ac:dyDescent="0.3">
      <c r="A6" s="17"/>
      <c r="D6" s="16"/>
      <c r="E6" s="15"/>
    </row>
    <row r="7" spans="1:19" s="12" customFormat="1" ht="18.75" x14ac:dyDescent="0.2">
      <c r="A7" s="291" t="s">
        <v>10</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548</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550</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648</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500</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41" customFormat="1" ht="58.5" customHeight="1" x14ac:dyDescent="0.2">
      <c r="A25" s="24" t="s">
        <v>63</v>
      </c>
      <c r="B25" s="120" t="s">
        <v>447</v>
      </c>
      <c r="C25" s="132" t="s">
        <v>590</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4" t="s">
        <v>62</v>
      </c>
      <c r="B26" s="120" t="s">
        <v>76</v>
      </c>
      <c r="C26" s="132" t="s">
        <v>591</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4" t="s">
        <v>60</v>
      </c>
      <c r="B27" s="120" t="s">
        <v>75</v>
      </c>
      <c r="C27" s="132" t="s">
        <v>592</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4" t="s">
        <v>59</v>
      </c>
      <c r="B28" s="120" t="s">
        <v>448</v>
      </c>
      <c r="C28" s="132" t="s">
        <v>522</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4" t="s">
        <v>57</v>
      </c>
      <c r="B29" s="120" t="s">
        <v>449</v>
      </c>
      <c r="C29" s="132" t="s">
        <v>522</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4" t="s">
        <v>55</v>
      </c>
      <c r="B30" s="120" t="s">
        <v>450</v>
      </c>
      <c r="C30" s="132" t="s">
        <v>522</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4" t="s">
        <v>74</v>
      </c>
      <c r="B31" s="120" t="s">
        <v>451</v>
      </c>
      <c r="C31" s="132" t="s">
        <v>522</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4" t="s">
        <v>72</v>
      </c>
      <c r="B32" s="120" t="s">
        <v>452</v>
      </c>
      <c r="C32" s="132" t="s">
        <v>522</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4" t="s">
        <v>71</v>
      </c>
      <c r="B33" s="120" t="s">
        <v>453</v>
      </c>
      <c r="C33" s="132" t="s">
        <v>549</v>
      </c>
      <c r="D33" s="239"/>
      <c r="E33" s="238"/>
      <c r="F33" s="238"/>
      <c r="G33" s="238"/>
      <c r="H33" s="238"/>
      <c r="I33" s="238"/>
      <c r="J33" s="238"/>
      <c r="K33" s="238"/>
      <c r="L33" s="238"/>
      <c r="M33" s="238"/>
      <c r="N33" s="238"/>
      <c r="O33" s="238"/>
      <c r="P33" s="240"/>
      <c r="Q33" s="240"/>
      <c r="R33" s="240"/>
      <c r="S33" s="240"/>
    </row>
    <row r="34" spans="1:19" ht="111" customHeight="1" x14ac:dyDescent="0.25">
      <c r="A34" s="24" t="s">
        <v>469</v>
      </c>
      <c r="B34" s="35" t="s">
        <v>454</v>
      </c>
      <c r="C34" s="132" t="s">
        <v>522</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522</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522</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32" t="s">
        <v>645</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522</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459</v>
      </c>
      <c r="B40" s="35" t="s">
        <v>513</v>
      </c>
      <c r="C40" s="281" t="s">
        <v>674</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543</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543</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543</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34.9</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59">
        <f>'6.2. Паспорт фин осв ввод'!AC24</f>
        <v>11.764671341957753</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59">
        <f>'6.2. Паспорт фин осв ввод'!AC30</f>
        <v>9.8642866584060407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H_TP1500.PR.0044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Техническое перевооружение ПС 110/35/6 кВ Сарымская (замена ограждения по программе "Антитеррор"  протяженностью 0,59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377</v>
      </c>
      <c r="D19" s="294" t="s">
        <v>376</v>
      </c>
      <c r="E19" s="294" t="s">
        <v>108</v>
      </c>
      <c r="F19" s="294" t="s">
        <v>107</v>
      </c>
      <c r="G19" s="294" t="s">
        <v>372</v>
      </c>
      <c r="H19" s="294" t="s">
        <v>106</v>
      </c>
      <c r="I19" s="294" t="s">
        <v>105</v>
      </c>
      <c r="J19" s="294" t="s">
        <v>104</v>
      </c>
      <c r="K19" s="294" t="s">
        <v>103</v>
      </c>
      <c r="L19" s="294" t="s">
        <v>102</v>
      </c>
      <c r="M19" s="294" t="s">
        <v>101</v>
      </c>
      <c r="N19" s="294" t="s">
        <v>100</v>
      </c>
      <c r="O19" s="294" t="s">
        <v>99</v>
      </c>
      <c r="P19" s="294" t="s">
        <v>98</v>
      </c>
      <c r="Q19" s="294" t="s">
        <v>375</v>
      </c>
      <c r="R19" s="294"/>
      <c r="S19" s="298" t="s">
        <v>466</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373</v>
      </c>
      <c r="R20" s="38" t="s">
        <v>374</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H_TP1500.PR.0044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Техническое перевооружение ПС 110/35/6 кВ Сарымская (замена ограждения по программе "Антитеррор"  протяженностью 0,59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479</v>
      </c>
      <c r="B19" s="290"/>
      <c r="C19" s="290"/>
      <c r="D19" s="290"/>
      <c r="E19" s="290"/>
      <c r="F19" s="290"/>
      <c r="G19" s="290"/>
      <c r="H19" s="290"/>
      <c r="I19" s="290"/>
      <c r="J19" s="290"/>
      <c r="K19" s="290"/>
      <c r="L19" s="290"/>
      <c r="M19" s="290"/>
      <c r="N19" s="290"/>
      <c r="O19" s="290"/>
      <c r="P19" s="290"/>
      <c r="Q19" s="290"/>
      <c r="R19" s="290"/>
      <c r="S19" s="290"/>
      <c r="T19" s="29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508</v>
      </c>
      <c r="F21" s="304"/>
      <c r="G21" s="303" t="s">
        <v>280</v>
      </c>
      <c r="H21" s="304"/>
      <c r="I21" s="303" t="s">
        <v>130</v>
      </c>
      <c r="J21" s="304"/>
      <c r="K21" s="307" t="s">
        <v>129</v>
      </c>
      <c r="L21" s="303" t="s">
        <v>128</v>
      </c>
      <c r="M21" s="304"/>
      <c r="N21" s="303" t="s">
        <v>504</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0" t="s">
        <v>124</v>
      </c>
      <c r="R22" s="90" t="s">
        <v>478</v>
      </c>
      <c r="S22" s="90" t="s">
        <v>123</v>
      </c>
      <c r="T22" s="90" t="s">
        <v>122</v>
      </c>
    </row>
    <row r="23" spans="1:20" ht="51.75" customHeight="1" x14ac:dyDescent="0.25">
      <c r="A23" s="312"/>
      <c r="B23" s="121" t="s">
        <v>120</v>
      </c>
      <c r="C23" s="121" t="s">
        <v>121</v>
      </c>
      <c r="D23" s="308"/>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514</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H_TP1500.PR.0044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Техническое перевооружение ПС 110/35/6 кВ Сарымская (замена ограждения по программе "Антитеррор"  протяженностью 0,59 км)</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6</v>
      </c>
      <c r="B21" s="320" t="s">
        <v>488</v>
      </c>
      <c r="C21" s="321"/>
      <c r="D21" s="320" t="s">
        <v>490</v>
      </c>
      <c r="E21" s="321"/>
      <c r="F21" s="313" t="s">
        <v>103</v>
      </c>
      <c r="G21" s="315"/>
      <c r="H21" s="315"/>
      <c r="I21" s="314"/>
      <c r="J21" s="317" t="s">
        <v>491</v>
      </c>
      <c r="K21" s="320" t="s">
        <v>492</v>
      </c>
      <c r="L21" s="321"/>
      <c r="M21" s="320" t="s">
        <v>493</v>
      </c>
      <c r="N21" s="321"/>
      <c r="O21" s="320" t="s">
        <v>480</v>
      </c>
      <c r="P21" s="321"/>
      <c r="Q21" s="320" t="s">
        <v>136</v>
      </c>
      <c r="R21" s="321"/>
      <c r="S21" s="317" t="s">
        <v>135</v>
      </c>
      <c r="T21" s="317" t="s">
        <v>494</v>
      </c>
      <c r="U21" s="317" t="s">
        <v>489</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0" t="s">
        <v>124</v>
      </c>
      <c r="Y22" s="90" t="s">
        <v>478</v>
      </c>
      <c r="Z22" s="90" t="s">
        <v>123</v>
      </c>
      <c r="AA22" s="90" t="s">
        <v>122</v>
      </c>
    </row>
    <row r="23" spans="1:27" ht="60" customHeight="1" x14ac:dyDescent="0.25">
      <c r="A23" s="319"/>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E27" sqref="E27"/>
    </sheetView>
  </sheetViews>
  <sheetFormatPr defaultColWidth="9.140625"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H_TP1500.PR.0044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486</v>
      </c>
      <c r="C22" s="158" t="s">
        <v>678</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6"/>
      <c r="AB6" s="11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6"/>
      <c r="AB7" s="11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7"/>
      <c r="AB8" s="11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8"/>
      <c r="AB9" s="11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6"/>
      <c r="AB10" s="116"/>
    </row>
    <row r="11" spans="1:28" ht="15.75" x14ac:dyDescent="0.25">
      <c r="A11" s="295" t="str">
        <f>'1. паспорт местоположение'!A12:C12</f>
        <v>H_TP1500.PR.0044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7"/>
      <c r="AB11" s="11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8"/>
      <c r="AB12" s="11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Техническое перевооружение ПС 110/35/6 кВ Сарымская (замена ограждения по программе "Антитеррор"  протяженностью 0,59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7"/>
      <c r="AB14" s="11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8"/>
      <c r="AB15" s="11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7"/>
      <c r="AB16" s="12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7"/>
      <c r="AB17" s="12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7"/>
      <c r="AB18" s="12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7"/>
      <c r="AB19" s="12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8"/>
      <c r="AB20" s="12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8"/>
      <c r="AB21" s="128"/>
    </row>
    <row r="22" spans="1:28" x14ac:dyDescent="0.25">
      <c r="A22" s="325" t="s">
        <v>505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9"/>
      <c r="AB22" s="129"/>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H_TP1500.PR.0044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Техническое перевооружение ПС 110/35/6 кВ Сарымская (замена ограждения по программе "Антитеррор"  протяженностью 0,59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482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U29" sqref="AU2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71"/>
      <c r="B8" s="171"/>
      <c r="C8" s="171"/>
      <c r="D8" s="171"/>
      <c r="E8" s="171"/>
      <c r="F8" s="171"/>
      <c r="G8" s="171"/>
      <c r="H8" s="171"/>
      <c r="I8" s="171"/>
      <c r="J8" s="171"/>
      <c r="K8" s="171"/>
      <c r="L8" s="116"/>
      <c r="M8" s="116"/>
      <c r="N8" s="116"/>
      <c r="O8" s="116"/>
      <c r="P8" s="116"/>
      <c r="Q8" s="116"/>
      <c r="R8" s="116"/>
      <c r="S8" s="116"/>
      <c r="T8" s="116"/>
      <c r="U8" s="116"/>
      <c r="V8" s="116"/>
      <c r="W8" s="116"/>
      <c r="X8" s="116"/>
      <c r="Y8" s="116"/>
    </row>
    <row r="9" spans="1:44" s="12" customFormat="1" ht="18.75" customHeight="1" x14ac:dyDescent="0.2">
      <c r="A9" s="295" t="s">
        <v>548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71"/>
      <c r="B11" s="171"/>
      <c r="C11" s="171"/>
      <c r="D11" s="171"/>
      <c r="E11" s="171"/>
      <c r="F11" s="171"/>
      <c r="G11" s="171"/>
      <c r="H11" s="171"/>
      <c r="I11" s="171"/>
      <c r="J11" s="171"/>
      <c r="K11" s="171"/>
      <c r="L11" s="116"/>
      <c r="M11" s="116"/>
      <c r="N11" s="116"/>
      <c r="O11" s="116"/>
      <c r="P11" s="116"/>
      <c r="Q11" s="116"/>
      <c r="R11" s="116"/>
      <c r="S11" s="116"/>
      <c r="T11" s="116"/>
      <c r="U11" s="116"/>
      <c r="V11" s="116"/>
      <c r="W11" s="116"/>
      <c r="X11" s="116"/>
      <c r="Y11" s="116"/>
    </row>
    <row r="12" spans="1:44" s="12" customFormat="1" ht="18.75" customHeight="1" x14ac:dyDescent="0.2">
      <c r="A12" s="295" t="str">
        <f>'1. паспорт местоположение'!A12:C12</f>
        <v>H_TP1500.PR.0044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0.75" customHeight="1" x14ac:dyDescent="0.2">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0" t="s">
        <v>483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98" t="s">
        <v>343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75"/>
      <c r="AN24" s="175"/>
      <c r="AO24" s="176"/>
      <c r="AP24" s="176"/>
      <c r="AQ24" s="176"/>
      <c r="AR24" s="176"/>
      <c r="AS24" s="177"/>
    </row>
    <row r="25" spans="1:45" ht="12.75" customHeight="1" x14ac:dyDescent="0.25">
      <c r="A25" s="380" t="s">
        <v>597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7"/>
      <c r="AL25" s="377"/>
      <c r="AM25" s="178"/>
      <c r="AN25" s="390" t="s">
        <v>342</v>
      </c>
      <c r="AO25" s="390"/>
      <c r="AP25" s="390"/>
      <c r="AQ25" s="391"/>
      <c r="AR25" s="391"/>
      <c r="AS25" s="177"/>
    </row>
    <row r="26" spans="1:45"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78"/>
      <c r="AN26" s="392" t="s">
        <v>340</v>
      </c>
      <c r="AO26" s="393"/>
      <c r="AP26" s="394"/>
      <c r="AQ26" s="384" t="s">
        <v>543</v>
      </c>
      <c r="AR26" s="389"/>
      <c r="AS26" s="177"/>
    </row>
    <row r="27" spans="1:45"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78"/>
      <c r="AN27" s="392" t="s">
        <v>338</v>
      </c>
      <c r="AO27" s="393"/>
      <c r="AP27" s="394"/>
      <c r="AQ27" s="384" t="s">
        <v>543</v>
      </c>
      <c r="AR27" s="389"/>
      <c r="AS27" s="177"/>
    </row>
    <row r="28" spans="1:45" ht="27.75" customHeight="1" thickBot="1" x14ac:dyDescent="0.3">
      <c r="A28" s="399" t="s">
        <v>337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69"/>
      <c r="AL28" s="369"/>
      <c r="AM28" s="178"/>
      <c r="AN28" s="386" t="s">
        <v>598</v>
      </c>
      <c r="AO28" s="387"/>
      <c r="AP28" s="388"/>
      <c r="AQ28" s="384" t="s">
        <v>543</v>
      </c>
      <c r="AR28" s="389"/>
      <c r="AS28" s="177"/>
    </row>
    <row r="29" spans="1:45" ht="17.25" customHeight="1" x14ac:dyDescent="0.25">
      <c r="A29" s="395" t="s">
        <v>336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7"/>
      <c r="AL29" s="377"/>
      <c r="AM29" s="178"/>
      <c r="AN29" s="382"/>
      <c r="AO29" s="383"/>
      <c r="AP29" s="383"/>
      <c r="AQ29" s="384"/>
      <c r="AR29" s="385"/>
      <c r="AS29" s="177"/>
    </row>
    <row r="30" spans="1:45" ht="17.25" customHeight="1" x14ac:dyDescent="0.25">
      <c r="A30" s="353" t="s">
        <v>599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78"/>
      <c r="AS30" s="177"/>
    </row>
    <row r="31" spans="1:45"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78"/>
      <c r="AN31" s="178"/>
      <c r="AO31" s="179"/>
      <c r="AP31" s="179"/>
      <c r="AQ31" s="179"/>
      <c r="AR31" s="179"/>
      <c r="AS31" s="177"/>
    </row>
    <row r="32" spans="1:45"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78"/>
      <c r="AN32" s="178"/>
      <c r="AO32" s="178"/>
      <c r="AP32" s="178"/>
      <c r="AQ32" s="178"/>
      <c r="AR32" s="178"/>
      <c r="AS32" s="177"/>
    </row>
    <row r="33" spans="1:45"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178"/>
      <c r="AN33" s="178"/>
      <c r="AO33" s="178"/>
      <c r="AP33" s="178"/>
      <c r="AQ33" s="178"/>
      <c r="AR33" s="178"/>
      <c r="AS33" s="177"/>
    </row>
    <row r="34" spans="1:45"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78"/>
      <c r="AN34" s="178"/>
      <c r="AO34" s="178"/>
      <c r="AP34" s="178"/>
      <c r="AQ34" s="178"/>
      <c r="AR34" s="178"/>
      <c r="AS34" s="17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78"/>
      <c r="AN35" s="178"/>
      <c r="AO35" s="178"/>
      <c r="AP35" s="178"/>
      <c r="AQ35" s="178"/>
      <c r="AR35" s="178"/>
      <c r="AS35" s="177"/>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78"/>
      <c r="AN36" s="178"/>
      <c r="AO36" s="178"/>
      <c r="AP36" s="178"/>
      <c r="AQ36" s="178"/>
      <c r="AR36" s="178"/>
      <c r="AS36" s="17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7"/>
      <c r="AL37" s="377"/>
      <c r="AM37" s="178"/>
      <c r="AN37" s="178"/>
      <c r="AO37" s="178"/>
      <c r="AP37" s="178"/>
      <c r="AQ37" s="178"/>
      <c r="AR37" s="178"/>
      <c r="AS37" s="177"/>
    </row>
    <row r="38" spans="1:45"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78"/>
      <c r="AN38" s="178"/>
      <c r="AO38" s="178"/>
      <c r="AP38" s="178"/>
      <c r="AQ38" s="178"/>
      <c r="AR38" s="178"/>
      <c r="AS38" s="177"/>
    </row>
    <row r="39" spans="1:45"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78"/>
      <c r="AN39" s="178"/>
      <c r="AO39" s="178"/>
      <c r="AP39" s="178"/>
      <c r="AQ39" s="178"/>
      <c r="AR39" s="178"/>
      <c r="AS39" s="177"/>
    </row>
    <row r="40" spans="1:45" ht="17.25" customHeight="1" x14ac:dyDescent="0.25">
      <c r="A40" s="380" t="s">
        <v>600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7"/>
      <c r="AL40" s="377"/>
      <c r="AM40" s="178"/>
      <c r="AN40" s="178"/>
      <c r="AO40" s="178"/>
      <c r="AP40" s="178"/>
      <c r="AQ40" s="178"/>
      <c r="AR40" s="178"/>
      <c r="AS40" s="177"/>
    </row>
    <row r="41" spans="1:45"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78"/>
      <c r="AN41" s="178"/>
      <c r="AO41" s="178"/>
      <c r="AP41" s="178"/>
      <c r="AQ41" s="178"/>
      <c r="AR41" s="178"/>
      <c r="AS41" s="177"/>
    </row>
    <row r="42" spans="1:45"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78"/>
      <c r="AN42" s="178"/>
      <c r="AO42" s="178"/>
      <c r="AP42" s="178"/>
      <c r="AQ42" s="178"/>
      <c r="AR42" s="178"/>
      <c r="AS42" s="177"/>
    </row>
    <row r="43" spans="1:45"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78"/>
      <c r="AN43" s="178"/>
      <c r="AO43" s="178"/>
      <c r="AP43" s="178"/>
      <c r="AQ43" s="178"/>
      <c r="AR43" s="178"/>
      <c r="AS43" s="177"/>
    </row>
    <row r="44" spans="1:45"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78"/>
      <c r="AN44" s="178"/>
      <c r="AO44" s="178"/>
      <c r="AP44" s="178"/>
      <c r="AQ44" s="178"/>
      <c r="AR44" s="178"/>
      <c r="AS44" s="177"/>
    </row>
    <row r="45" spans="1:45"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78"/>
      <c r="AN45" s="178"/>
      <c r="AO45" s="178"/>
      <c r="AP45" s="178"/>
      <c r="AQ45" s="178"/>
      <c r="AR45" s="178"/>
      <c r="AS45" s="177"/>
    </row>
    <row r="46" spans="1:45" ht="17.25" customHeight="1" thickBot="1" x14ac:dyDescent="0.3">
      <c r="A46" s="378" t="s">
        <v>601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73"/>
      <c r="AL46" s="373"/>
      <c r="AM46" s="178"/>
      <c r="AN46" s="178"/>
      <c r="AO46" s="178"/>
      <c r="AP46" s="178"/>
      <c r="AQ46" s="178"/>
      <c r="AR46" s="178"/>
      <c r="AS46" s="177"/>
    </row>
    <row r="47" spans="1:45"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59" t="s">
        <v>602</v>
      </c>
      <c r="AN47" s="359"/>
      <c r="AO47" s="180" t="s">
        <v>603</v>
      </c>
      <c r="AP47" s="180" t="s">
        <v>604</v>
      </c>
      <c r="AQ47" s="177"/>
    </row>
    <row r="48" spans="1:45"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81"/>
      <c r="AP48" s="181"/>
      <c r="AQ48" s="177"/>
    </row>
    <row r="49" spans="1:43"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81"/>
      <c r="AP49" s="181"/>
      <c r="AQ49" s="177"/>
    </row>
    <row r="50" spans="1:43" ht="12" customHeight="1" thickBot="1" x14ac:dyDescent="0.3">
      <c r="A50" s="367" t="s">
        <v>605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602</v>
      </c>
      <c r="AN52" s="359"/>
      <c r="AO52" s="180" t="s">
        <v>603</v>
      </c>
      <c r="AP52" s="180" t="s">
        <v>604</v>
      </c>
      <c r="AQ52" s="177"/>
    </row>
    <row r="53" spans="1:43" ht="11.25" customHeight="1" x14ac:dyDescent="0.25">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87"/>
      <c r="AP53" s="187"/>
      <c r="AQ53" s="177"/>
    </row>
    <row r="54" spans="1:43"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81"/>
      <c r="AP54" s="181"/>
      <c r="AQ54" s="177"/>
    </row>
    <row r="55" spans="1:43"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81"/>
      <c r="AP55" s="181"/>
      <c r="AQ55" s="177"/>
    </row>
    <row r="56" spans="1:43"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57" t="s">
        <v>606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602</v>
      </c>
      <c r="AN58" s="359"/>
      <c r="AO58" s="180" t="s">
        <v>603</v>
      </c>
      <c r="AP58" s="180" t="s">
        <v>604</v>
      </c>
      <c r="AQ58" s="177"/>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0"/>
      <c r="AP59" s="190"/>
      <c r="AQ59" s="191"/>
    </row>
    <row r="60" spans="1:43"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81"/>
      <c r="AP60" s="181"/>
      <c r="AQ60" s="177"/>
    </row>
    <row r="61" spans="1:43"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81"/>
      <c r="AP61" s="181"/>
      <c r="AQ61" s="177"/>
    </row>
    <row r="62" spans="1:43"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81"/>
      <c r="AP62" s="181"/>
      <c r="AQ62" s="17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81"/>
      <c r="AP63" s="181"/>
      <c r="AQ63" s="17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81"/>
      <c r="AP64" s="181"/>
      <c r="AQ64" s="177"/>
    </row>
    <row r="65" spans="1:43"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81"/>
      <c r="AP65" s="181"/>
      <c r="AQ65" s="177"/>
    </row>
    <row r="66" spans="1:43" ht="27.75" customHeight="1" x14ac:dyDescent="0.25">
      <c r="A66" s="346" t="s">
        <v>607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2"/>
      <c r="AP66" s="192"/>
      <c r="AQ66" s="191"/>
    </row>
    <row r="67" spans="1:43"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81"/>
      <c r="AP67" s="181"/>
      <c r="AQ67" s="177"/>
    </row>
    <row r="68" spans="1:43" ht="25.5" customHeight="1" x14ac:dyDescent="0.25">
      <c r="A68" s="346" t="s">
        <v>608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2"/>
      <c r="AP68" s="192"/>
      <c r="AQ68" s="191"/>
    </row>
    <row r="69" spans="1:43"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81"/>
      <c r="AP69" s="181"/>
      <c r="AQ69" s="177"/>
    </row>
    <row r="70" spans="1:43" ht="12.75" customHeight="1" x14ac:dyDescent="0.25">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92"/>
      <c r="AP70" s="192"/>
      <c r="AQ70" s="191"/>
    </row>
    <row r="71" spans="1:43"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81"/>
      <c r="AP71" s="181"/>
      <c r="AQ71" s="177"/>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602</v>
      </c>
      <c r="AN74" s="359"/>
      <c r="AO74" s="180" t="s">
        <v>603</v>
      </c>
      <c r="AP74" s="180" t="s">
        <v>604</v>
      </c>
      <c r="AQ74" s="177"/>
    </row>
    <row r="75" spans="1:43" ht="25.5" customHeight="1" x14ac:dyDescent="0.25">
      <c r="A75" s="346" t="s">
        <v>608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4"/>
      <c r="AP75" s="194"/>
      <c r="AQ75" s="191"/>
    </row>
    <row r="76" spans="1:43"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95"/>
      <c r="AP76" s="195"/>
      <c r="AQ76" s="177"/>
    </row>
    <row r="77" spans="1:43"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95"/>
      <c r="AP77" s="195"/>
      <c r="AQ77" s="177"/>
    </row>
    <row r="78" spans="1:43"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95"/>
      <c r="AP78" s="195"/>
      <c r="AQ78" s="177"/>
    </row>
    <row r="79" spans="1:43"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95"/>
      <c r="AP79" s="195"/>
      <c r="AQ79" s="177"/>
    </row>
    <row r="80" spans="1:43"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95"/>
      <c r="AP80" s="195"/>
      <c r="AQ80" s="177"/>
    </row>
    <row r="81" spans="1:45"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95"/>
      <c r="AP81" s="195"/>
      <c r="AQ81" s="177"/>
    </row>
    <row r="82" spans="1:45"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95"/>
      <c r="AP82" s="195"/>
      <c r="AQ82" s="177"/>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94"/>
      <c r="AP83" s="194"/>
      <c r="AQ83" s="191"/>
    </row>
    <row r="84" spans="1:45" ht="12" customHeight="1" x14ac:dyDescent="0.25">
      <c r="A84" s="351" t="s">
        <v>609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94"/>
      <c r="AP84" s="194"/>
      <c r="AQ84" s="191"/>
    </row>
    <row r="85" spans="1:45"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95"/>
      <c r="AP85" s="195"/>
      <c r="AQ85" s="175"/>
    </row>
    <row r="86" spans="1:45" ht="27.75" customHeight="1" x14ac:dyDescent="0.25">
      <c r="A86" s="346" t="s">
        <v>610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4"/>
      <c r="AP86" s="194"/>
      <c r="AQ86" s="191"/>
    </row>
    <row r="87" spans="1:45" x14ac:dyDescent="0.25">
      <c r="A87" s="346" t="s">
        <v>611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4"/>
      <c r="AP87" s="194"/>
      <c r="AQ87" s="191"/>
    </row>
    <row r="88" spans="1:45" ht="14.25" customHeight="1" x14ac:dyDescent="0.25">
      <c r="A88" s="339" t="s">
        <v>612</v>
      </c>
      <c r="B88" s="340"/>
      <c r="C88" s="340"/>
      <c r="D88" s="34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2"/>
      <c r="AL88" s="343"/>
      <c r="AM88" s="344"/>
      <c r="AN88" s="345"/>
      <c r="AO88" s="194"/>
      <c r="AP88" s="194"/>
      <c r="AQ88" s="191"/>
    </row>
    <row r="89" spans="1:45" x14ac:dyDescent="0.25">
      <c r="A89" s="339" t="s">
        <v>613</v>
      </c>
      <c r="B89" s="340"/>
      <c r="C89" s="340"/>
      <c r="D89" s="34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2"/>
      <c r="AL89" s="343"/>
      <c r="AM89" s="344"/>
      <c r="AN89" s="345"/>
      <c r="AO89" s="194"/>
      <c r="AP89" s="194"/>
      <c r="AQ89" s="175"/>
    </row>
    <row r="90" spans="1:45" ht="12" customHeight="1" thickBot="1" x14ac:dyDescent="0.3">
      <c r="A90" s="197" t="s">
        <v>614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35"/>
      <c r="AL90" s="336"/>
      <c r="AM90" s="337"/>
      <c r="AN90" s="338"/>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619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5" zoomScaleSheetLayoutView="55" workbookViewId="0">
      <selection activeCell="H35" sqref="H35"/>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H_TP1500.PR.0044</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412" t="s">
        <v>484</v>
      </c>
      <c r="B19" s="412"/>
      <c r="C19" s="412"/>
      <c r="D19" s="412"/>
      <c r="E19" s="412"/>
      <c r="F19" s="412"/>
      <c r="G19" s="412"/>
      <c r="H19" s="412"/>
      <c r="I19" s="412"/>
      <c r="J19" s="412"/>
      <c r="K19" s="412"/>
      <c r="L19" s="412"/>
    </row>
    <row r="20" spans="1:12" x14ac:dyDescent="0.25">
      <c r="A20" s="61"/>
      <c r="B20" s="61"/>
      <c r="C20" s="76"/>
      <c r="D20" s="76"/>
      <c r="E20" s="76"/>
      <c r="F20" s="76"/>
      <c r="G20" s="76"/>
      <c r="H20" s="76"/>
      <c r="I20" s="76"/>
      <c r="J20" s="76"/>
      <c r="K20" s="76"/>
      <c r="L20" s="76"/>
    </row>
    <row r="21" spans="1:12" ht="28.5" customHeight="1" x14ac:dyDescent="0.25">
      <c r="A21" s="402" t="s">
        <v>229</v>
      </c>
      <c r="B21" s="402" t="s">
        <v>228</v>
      </c>
      <c r="C21" s="408" t="s">
        <v>416</v>
      </c>
      <c r="D21" s="408"/>
      <c r="E21" s="408"/>
      <c r="F21" s="408"/>
      <c r="G21" s="408"/>
      <c r="H21" s="408"/>
      <c r="I21" s="403" t="s">
        <v>227</v>
      </c>
      <c r="J21" s="405" t="s">
        <v>418</v>
      </c>
      <c r="K21" s="402" t="s">
        <v>226</v>
      </c>
      <c r="L21" s="404" t="s">
        <v>417</v>
      </c>
    </row>
    <row r="22" spans="1:12" ht="58.5" customHeight="1" x14ac:dyDescent="0.25">
      <c r="A22" s="402"/>
      <c r="B22" s="402"/>
      <c r="C22" s="409" t="s">
        <v>3</v>
      </c>
      <c r="D22" s="409"/>
      <c r="E22" s="109"/>
      <c r="F22" s="110"/>
      <c r="G22" s="410" t="s">
        <v>2</v>
      </c>
      <c r="H22" s="411"/>
      <c r="I22" s="403"/>
      <c r="J22" s="406"/>
      <c r="K22" s="402"/>
      <c r="L22" s="404"/>
    </row>
    <row r="23" spans="1:12" ht="47.25" x14ac:dyDescent="0.25">
      <c r="A23" s="402"/>
      <c r="B23" s="402"/>
      <c r="C23" s="75" t="s">
        <v>225</v>
      </c>
      <c r="D23" s="75" t="s">
        <v>224</v>
      </c>
      <c r="E23" s="75" t="s">
        <v>225</v>
      </c>
      <c r="F23" s="75" t="s">
        <v>224</v>
      </c>
      <c r="G23" s="75" t="s">
        <v>225</v>
      </c>
      <c r="H23" s="75" t="s">
        <v>224</v>
      </c>
      <c r="I23" s="403"/>
      <c r="J23" s="407"/>
      <c r="K23" s="402"/>
      <c r="L23" s="404"/>
    </row>
    <row r="24" spans="1:12" x14ac:dyDescent="0.25">
      <c r="A24" s="204">
        <v>1</v>
      </c>
      <c r="B24" s="204">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522</v>
      </c>
      <c r="D26" s="73"/>
      <c r="E26" s="73"/>
      <c r="F26" s="73"/>
      <c r="G26" s="66" t="s">
        <v>522</v>
      </c>
      <c r="H26" s="73"/>
      <c r="I26" s="73"/>
      <c r="J26" s="73"/>
      <c r="K26" s="65"/>
      <c r="L26" s="65"/>
    </row>
    <row r="27" spans="1:12" s="62" customFormat="1" ht="39" customHeight="1" x14ac:dyDescent="0.25">
      <c r="A27" s="68" t="s">
        <v>221</v>
      </c>
      <c r="B27" s="74" t="s">
        <v>425</v>
      </c>
      <c r="C27" s="66" t="s">
        <v>522</v>
      </c>
      <c r="D27" s="73"/>
      <c r="E27" s="73"/>
      <c r="F27" s="73"/>
      <c r="G27" s="66" t="s">
        <v>522</v>
      </c>
      <c r="H27" s="73"/>
      <c r="I27" s="73"/>
      <c r="J27" s="73"/>
      <c r="K27" s="65"/>
      <c r="L27" s="65"/>
    </row>
    <row r="28" spans="1:12" s="62" customFormat="1" ht="70.5" customHeight="1" x14ac:dyDescent="0.25">
      <c r="A28" s="68" t="s">
        <v>424</v>
      </c>
      <c r="B28" s="74" t="s">
        <v>429</v>
      </c>
      <c r="C28" s="66" t="s">
        <v>522</v>
      </c>
      <c r="D28" s="73"/>
      <c r="E28" s="73"/>
      <c r="F28" s="73"/>
      <c r="G28" s="66" t="s">
        <v>522</v>
      </c>
      <c r="H28" s="73"/>
      <c r="I28" s="73"/>
      <c r="J28" s="73"/>
      <c r="K28" s="65"/>
      <c r="L28" s="65"/>
    </row>
    <row r="29" spans="1:12" s="62" customFormat="1" ht="54" customHeight="1" x14ac:dyDescent="0.25">
      <c r="A29" s="68" t="s">
        <v>220</v>
      </c>
      <c r="B29" s="74" t="s">
        <v>428</v>
      </c>
      <c r="C29" s="66" t="s">
        <v>522</v>
      </c>
      <c r="D29" s="73"/>
      <c r="E29" s="73"/>
      <c r="F29" s="73"/>
      <c r="G29" s="66" t="s">
        <v>522</v>
      </c>
      <c r="H29" s="73"/>
      <c r="I29" s="73"/>
      <c r="J29" s="73"/>
      <c r="K29" s="65"/>
      <c r="L29" s="65"/>
    </row>
    <row r="30" spans="1:12" s="62" customFormat="1" ht="42" customHeight="1" x14ac:dyDescent="0.25">
      <c r="A30" s="68" t="s">
        <v>219</v>
      </c>
      <c r="B30" s="74" t="s">
        <v>430</v>
      </c>
      <c r="C30" s="66" t="s">
        <v>522</v>
      </c>
      <c r="D30" s="136"/>
      <c r="E30" s="73"/>
      <c r="F30" s="73"/>
      <c r="G30" s="66" t="s">
        <v>522</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44729</v>
      </c>
      <c r="I31" s="137">
        <v>100</v>
      </c>
      <c r="J31" s="137">
        <v>100</v>
      </c>
      <c r="K31" s="65"/>
      <c r="L31" s="65"/>
    </row>
    <row r="32" spans="1:12" s="62" customFormat="1" ht="31.5" x14ac:dyDescent="0.25">
      <c r="A32" s="68" t="s">
        <v>216</v>
      </c>
      <c r="B32" s="67" t="s">
        <v>431</v>
      </c>
      <c r="C32" s="135">
        <v>43079</v>
      </c>
      <c r="D32" s="136">
        <v>44864</v>
      </c>
      <c r="E32" s="73"/>
      <c r="F32" s="73"/>
      <c r="G32" s="135">
        <v>43079</v>
      </c>
      <c r="H32" s="136">
        <v>44864</v>
      </c>
      <c r="I32" s="137">
        <v>100</v>
      </c>
      <c r="J32" s="137">
        <v>100</v>
      </c>
      <c r="K32" s="65"/>
      <c r="L32" s="65"/>
    </row>
    <row r="33" spans="1:12" s="62" customFormat="1" ht="37.5" customHeight="1" x14ac:dyDescent="0.25">
      <c r="A33" s="68" t="s">
        <v>442</v>
      </c>
      <c r="B33" s="67" t="s">
        <v>367</v>
      </c>
      <c r="C33" s="135" t="s">
        <v>522</v>
      </c>
      <c r="D33" s="136"/>
      <c r="E33" s="73"/>
      <c r="F33" s="73"/>
      <c r="G33" s="135" t="s">
        <v>522</v>
      </c>
      <c r="H33" s="136"/>
      <c r="I33" s="137"/>
      <c r="J33" s="137"/>
      <c r="K33" s="65"/>
      <c r="L33" s="65"/>
    </row>
    <row r="34" spans="1:12" s="62" customFormat="1" ht="47.25" customHeight="1" x14ac:dyDescent="0.25">
      <c r="A34" s="68" t="s">
        <v>443</v>
      </c>
      <c r="B34" s="67" t="s">
        <v>435</v>
      </c>
      <c r="C34" s="66" t="s">
        <v>522</v>
      </c>
      <c r="D34" s="136"/>
      <c r="E34" s="72"/>
      <c r="F34" s="72"/>
      <c r="G34" s="66" t="s">
        <v>522</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44889</v>
      </c>
      <c r="I35" s="137">
        <v>100</v>
      </c>
      <c r="J35" s="137">
        <v>100</v>
      </c>
      <c r="K35" s="72"/>
      <c r="L35" s="65"/>
    </row>
    <row r="36" spans="1:12" ht="37.5" customHeight="1" x14ac:dyDescent="0.25">
      <c r="A36" s="68" t="s">
        <v>445</v>
      </c>
      <c r="B36" s="67" t="s">
        <v>427</v>
      </c>
      <c r="C36" s="66" t="s">
        <v>522</v>
      </c>
      <c r="D36" s="138"/>
      <c r="E36" s="71"/>
      <c r="F36" s="70"/>
      <c r="G36" s="66" t="s">
        <v>522</v>
      </c>
      <c r="H36" s="138"/>
      <c r="I36" s="144"/>
      <c r="J36" s="144"/>
      <c r="K36" s="65"/>
      <c r="L36" s="65"/>
    </row>
    <row r="37" spans="1:12" ht="20.25" customHeight="1" x14ac:dyDescent="0.25">
      <c r="A37" s="68" t="s">
        <v>446</v>
      </c>
      <c r="B37" s="67" t="s">
        <v>215</v>
      </c>
      <c r="C37" s="136">
        <v>43291</v>
      </c>
      <c r="D37" s="136">
        <v>44895</v>
      </c>
      <c r="E37" s="72"/>
      <c r="F37" s="72"/>
      <c r="G37" s="136">
        <v>43291</v>
      </c>
      <c r="H37" s="136">
        <v>44880</v>
      </c>
      <c r="I37" s="137">
        <v>100</v>
      </c>
      <c r="J37" s="137">
        <v>100</v>
      </c>
      <c r="K37" s="65"/>
      <c r="L37" s="65"/>
    </row>
    <row r="38" spans="1:12" x14ac:dyDescent="0.25">
      <c r="A38" s="68" t="s">
        <v>622</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45536</v>
      </c>
      <c r="H39" s="134">
        <v>45565</v>
      </c>
      <c r="I39" s="65"/>
      <c r="J39" s="65"/>
      <c r="K39" s="65"/>
      <c r="L39" s="65"/>
    </row>
    <row r="40" spans="1:12" ht="33.75" customHeight="1" x14ac:dyDescent="0.25">
      <c r="A40" s="68" t="s">
        <v>213</v>
      </c>
      <c r="B40" s="67" t="s">
        <v>434</v>
      </c>
      <c r="C40" s="66" t="s">
        <v>522</v>
      </c>
      <c r="D40" s="138"/>
      <c r="E40" s="65"/>
      <c r="F40" s="65"/>
      <c r="G40" s="66" t="s">
        <v>522</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45566</v>
      </c>
      <c r="H42" s="134">
        <v>45580</v>
      </c>
      <c r="I42" s="65"/>
      <c r="J42" s="65"/>
      <c r="K42" s="65"/>
      <c r="L42" s="65"/>
    </row>
    <row r="43" spans="1:12" ht="34.5" customHeight="1" x14ac:dyDescent="0.25">
      <c r="A43" s="68" t="s">
        <v>211</v>
      </c>
      <c r="B43" s="67" t="s">
        <v>209</v>
      </c>
      <c r="C43" s="133" t="s">
        <v>522</v>
      </c>
      <c r="D43" s="134"/>
      <c r="E43" s="65"/>
      <c r="F43" s="65"/>
      <c r="G43" s="133" t="s">
        <v>522</v>
      </c>
      <c r="H43" s="134"/>
      <c r="I43" s="65"/>
      <c r="J43" s="65"/>
      <c r="K43" s="65"/>
      <c r="L43" s="65"/>
    </row>
    <row r="44" spans="1:12" ht="45" customHeight="1" x14ac:dyDescent="0.25">
      <c r="A44" s="68" t="s">
        <v>210</v>
      </c>
      <c r="B44" s="67" t="s">
        <v>207</v>
      </c>
      <c r="C44" s="133" t="s">
        <v>522</v>
      </c>
      <c r="D44" s="133"/>
      <c r="E44" s="65"/>
      <c r="F44" s="65"/>
      <c r="G44" s="133" t="s">
        <v>522</v>
      </c>
      <c r="H44" s="133"/>
      <c r="I44" s="65"/>
      <c r="J44" s="65"/>
      <c r="K44" s="65"/>
      <c r="L44" s="65"/>
    </row>
    <row r="45" spans="1:12" ht="90.75" customHeight="1" x14ac:dyDescent="0.25">
      <c r="A45" s="68" t="s">
        <v>208</v>
      </c>
      <c r="B45" s="67" t="s">
        <v>438</v>
      </c>
      <c r="C45" s="66" t="s">
        <v>522</v>
      </c>
      <c r="D45" s="139"/>
      <c r="E45" s="65"/>
      <c r="F45" s="65"/>
      <c r="G45" s="66" t="s">
        <v>522</v>
      </c>
      <c r="H45" s="139"/>
      <c r="I45" s="65"/>
      <c r="J45" s="65"/>
      <c r="K45" s="65"/>
      <c r="L45" s="65"/>
    </row>
    <row r="46" spans="1:12" ht="167.25" customHeight="1" x14ac:dyDescent="0.25">
      <c r="A46" s="68" t="s">
        <v>206</v>
      </c>
      <c r="B46" s="67" t="s">
        <v>436</v>
      </c>
      <c r="C46" s="66" t="s">
        <v>522</v>
      </c>
      <c r="D46" s="138"/>
      <c r="E46" s="65"/>
      <c r="F46" s="65"/>
      <c r="G46" s="66" t="s">
        <v>522</v>
      </c>
      <c r="H46" s="138"/>
      <c r="I46" s="65"/>
      <c r="J46" s="65"/>
      <c r="K46" s="65"/>
      <c r="L46" s="65"/>
    </row>
    <row r="47" spans="1:12" ht="30.75" customHeight="1" x14ac:dyDescent="0.25">
      <c r="A47" s="68" t="s">
        <v>204</v>
      </c>
      <c r="B47" s="67" t="s">
        <v>205</v>
      </c>
      <c r="C47" s="66" t="s">
        <v>522</v>
      </c>
      <c r="D47" s="133"/>
      <c r="E47" s="65"/>
      <c r="F47" s="65"/>
      <c r="G47" s="66" t="s">
        <v>522</v>
      </c>
      <c r="H47" s="133"/>
      <c r="I47" s="65"/>
      <c r="J47" s="65"/>
      <c r="K47" s="65"/>
      <c r="L47" s="65"/>
    </row>
    <row r="48" spans="1:12" ht="37.5" customHeight="1" x14ac:dyDescent="0.25">
      <c r="A48" s="68" t="s">
        <v>623</v>
      </c>
      <c r="B48" s="69" t="s">
        <v>203</v>
      </c>
      <c r="C48" s="135"/>
      <c r="D48" s="138"/>
      <c r="E48" s="65"/>
      <c r="F48" s="65"/>
      <c r="G48" s="135"/>
      <c r="H48" s="138"/>
      <c r="I48" s="65"/>
      <c r="J48" s="65"/>
      <c r="K48" s="65"/>
      <c r="L48" s="65"/>
    </row>
    <row r="49" spans="1:12" ht="35.25" customHeight="1" x14ac:dyDescent="0.25">
      <c r="A49" s="68">
        <v>4</v>
      </c>
      <c r="B49" s="67" t="s">
        <v>201</v>
      </c>
      <c r="C49" s="66" t="s">
        <v>522</v>
      </c>
      <c r="D49" s="134"/>
      <c r="E49" s="65"/>
      <c r="F49" s="65"/>
      <c r="G49" s="66" t="s">
        <v>522</v>
      </c>
      <c r="H49" s="134"/>
      <c r="I49" s="65"/>
      <c r="J49" s="65"/>
      <c r="K49" s="65"/>
      <c r="L49" s="65"/>
    </row>
    <row r="50" spans="1:12" ht="86.25" customHeight="1" x14ac:dyDescent="0.25">
      <c r="A50" s="68" t="s">
        <v>202</v>
      </c>
      <c r="B50" s="67" t="s">
        <v>437</v>
      </c>
      <c r="C50" s="134">
        <v>45255</v>
      </c>
      <c r="D50" s="134">
        <v>45260</v>
      </c>
      <c r="E50" s="65"/>
      <c r="F50" s="65"/>
      <c r="G50" s="134">
        <v>45621</v>
      </c>
      <c r="H50" s="134">
        <v>45626</v>
      </c>
      <c r="I50" s="65"/>
      <c r="J50" s="65"/>
      <c r="K50" s="65"/>
      <c r="L50" s="65"/>
    </row>
    <row r="51" spans="1:12" ht="77.25" customHeight="1" x14ac:dyDescent="0.25">
      <c r="A51" s="68" t="s">
        <v>200</v>
      </c>
      <c r="B51" s="67" t="s">
        <v>439</v>
      </c>
      <c r="C51" s="66" t="s">
        <v>522</v>
      </c>
      <c r="D51" s="139"/>
      <c r="E51" s="65"/>
      <c r="F51" s="65"/>
      <c r="G51" s="66" t="s">
        <v>522</v>
      </c>
      <c r="H51" s="139"/>
      <c r="I51" s="65"/>
      <c r="J51" s="65"/>
      <c r="K51" s="65"/>
      <c r="L51" s="65"/>
    </row>
    <row r="52" spans="1:12" ht="71.25" customHeight="1" x14ac:dyDescent="0.25">
      <c r="A52" s="68" t="s">
        <v>198</v>
      </c>
      <c r="B52" s="67" t="s">
        <v>199</v>
      </c>
      <c r="C52" s="66" t="s">
        <v>522</v>
      </c>
      <c r="D52" s="138"/>
      <c r="E52" s="65"/>
      <c r="F52" s="65"/>
      <c r="G52" s="66" t="s">
        <v>522</v>
      </c>
      <c r="H52" s="138"/>
      <c r="I52" s="65"/>
      <c r="J52" s="65"/>
      <c r="K52" s="65"/>
      <c r="L52" s="65"/>
    </row>
    <row r="53" spans="1:12" ht="48" customHeight="1" x14ac:dyDescent="0.25">
      <c r="A53" s="68" t="s">
        <v>196</v>
      </c>
      <c r="B53" s="112" t="s">
        <v>440</v>
      </c>
      <c r="C53" s="134">
        <v>45261</v>
      </c>
      <c r="D53" s="134">
        <v>45275</v>
      </c>
      <c r="E53" s="65"/>
      <c r="F53" s="65"/>
      <c r="G53" s="134">
        <v>45627</v>
      </c>
      <c r="H53" s="134">
        <v>45641</v>
      </c>
      <c r="I53" s="65"/>
      <c r="J53" s="65"/>
      <c r="K53" s="65"/>
      <c r="L53" s="65"/>
    </row>
    <row r="54" spans="1:12" ht="46.5" customHeight="1" x14ac:dyDescent="0.25">
      <c r="A54" s="68" t="s">
        <v>441</v>
      </c>
      <c r="B54" s="67" t="s">
        <v>197</v>
      </c>
      <c r="C54" s="66" t="s">
        <v>522</v>
      </c>
      <c r="D54" s="139"/>
      <c r="E54" s="65"/>
      <c r="F54" s="65"/>
      <c r="G54" s="66" t="s">
        <v>522</v>
      </c>
      <c r="H54" s="139"/>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7" width="6.140625" style="59" customWidth="1"/>
    <col min="28"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69</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60"/>
      <c r="B5" s="60"/>
      <c r="C5" s="60"/>
      <c r="D5" s="60"/>
      <c r="E5" s="60"/>
      <c r="F5" s="60"/>
      <c r="G5" s="60"/>
      <c r="H5" s="60"/>
      <c r="I5" s="60"/>
      <c r="L5" s="60"/>
      <c r="M5" s="60"/>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3"/>
      <c r="B7" s="13"/>
      <c r="C7" s="13"/>
      <c r="D7" s="13"/>
      <c r="E7" s="13"/>
      <c r="F7" s="13"/>
      <c r="G7" s="116"/>
      <c r="H7" s="64"/>
      <c r="I7" s="64"/>
      <c r="J7" s="64"/>
      <c r="K7" s="64"/>
      <c r="L7" s="64"/>
      <c r="M7" s="64"/>
      <c r="N7" s="64"/>
      <c r="O7" s="64"/>
      <c r="P7" s="64"/>
      <c r="Q7" s="64"/>
      <c r="R7" s="64"/>
      <c r="S7" s="64"/>
      <c r="T7" s="64"/>
      <c r="U7" s="64"/>
      <c r="V7" s="64"/>
      <c r="W7" s="64"/>
      <c r="X7" s="64"/>
      <c r="Y7" s="64"/>
      <c r="Z7" s="64"/>
      <c r="AA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3"/>
      <c r="B10" s="13"/>
      <c r="C10" s="13"/>
      <c r="D10" s="13"/>
      <c r="E10" s="13"/>
      <c r="F10" s="13"/>
      <c r="G10" s="116"/>
      <c r="H10" s="64"/>
      <c r="I10" s="64"/>
      <c r="J10" s="64"/>
      <c r="K10" s="64"/>
      <c r="L10" s="64"/>
      <c r="M10" s="64"/>
      <c r="N10" s="64"/>
      <c r="O10" s="64"/>
      <c r="P10" s="64"/>
      <c r="Q10" s="64"/>
      <c r="R10" s="64"/>
      <c r="S10" s="64"/>
      <c r="T10" s="64"/>
      <c r="U10" s="64"/>
      <c r="V10" s="64"/>
      <c r="W10" s="64"/>
      <c r="X10" s="64"/>
      <c r="Y10" s="64"/>
      <c r="Z10" s="64"/>
      <c r="AA10" s="64"/>
    </row>
    <row r="11" spans="1:29" x14ac:dyDescent="0.25">
      <c r="A11" s="295" t="str">
        <f>'1. паспорт местоположение'!A12:C12</f>
        <v>H_TP1500.PR.0044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5" t="str">
        <f>'1. паспорт местоположение'!A15:C15</f>
        <v>Техническое перевооружение ПС 110/35/6 кВ Сарымская (замена ограждения по программе "Антитеррор"  протяженностью 0,59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3" t="s">
        <v>485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19" t="s">
        <v>195</v>
      </c>
      <c r="B20" s="419" t="s">
        <v>194</v>
      </c>
      <c r="C20" s="413" t="s">
        <v>193</v>
      </c>
      <c r="D20" s="413"/>
      <c r="E20" s="422" t="s">
        <v>192</v>
      </c>
      <c r="F20" s="422"/>
      <c r="G20" s="424" t="s">
        <v>677</v>
      </c>
      <c r="H20" s="417" t="s">
        <v>627</v>
      </c>
      <c r="I20" s="418"/>
      <c r="J20" s="418"/>
      <c r="K20" s="418"/>
      <c r="L20" s="417" t="s">
        <v>620</v>
      </c>
      <c r="M20" s="418"/>
      <c r="N20" s="418"/>
      <c r="O20" s="418"/>
      <c r="P20" s="417" t="s">
        <v>621</v>
      </c>
      <c r="Q20" s="418"/>
      <c r="R20" s="418"/>
      <c r="S20" s="418"/>
      <c r="T20" s="417" t="s">
        <v>628</v>
      </c>
      <c r="U20" s="418"/>
      <c r="V20" s="418"/>
      <c r="W20" s="418"/>
      <c r="X20" s="417" t="s">
        <v>676</v>
      </c>
      <c r="Y20" s="418"/>
      <c r="Z20" s="418"/>
      <c r="AA20" s="418"/>
      <c r="AB20" s="415" t="s">
        <v>191</v>
      </c>
      <c r="AC20" s="415"/>
    </row>
    <row r="21" spans="1:34" s="143" customFormat="1" ht="81.75" customHeight="1" x14ac:dyDescent="0.25">
      <c r="A21" s="420"/>
      <c r="B21" s="420"/>
      <c r="C21" s="413"/>
      <c r="D21" s="413"/>
      <c r="E21" s="422"/>
      <c r="F21" s="422"/>
      <c r="G21" s="42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5"/>
      <c r="AC21" s="415"/>
    </row>
    <row r="22" spans="1:34" s="143" customFormat="1" ht="89.25" customHeight="1" x14ac:dyDescent="0.3">
      <c r="A22" s="421"/>
      <c r="B22" s="421"/>
      <c r="C22" s="282" t="s">
        <v>3</v>
      </c>
      <c r="D22" s="282" t="s">
        <v>189</v>
      </c>
      <c r="E22" s="141" t="s">
        <v>675</v>
      </c>
      <c r="F22" s="141" t="s">
        <v>649</v>
      </c>
      <c r="G22" s="426"/>
      <c r="H22" s="283" t="s">
        <v>464</v>
      </c>
      <c r="I22" s="283" t="s">
        <v>465</v>
      </c>
      <c r="J22" s="283" t="s">
        <v>464</v>
      </c>
      <c r="K22" s="283" t="s">
        <v>465</v>
      </c>
      <c r="L22" s="283" t="s">
        <v>464</v>
      </c>
      <c r="M22" s="283" t="s">
        <v>465</v>
      </c>
      <c r="N22" s="283" t="s">
        <v>464</v>
      </c>
      <c r="O22" s="283" t="s">
        <v>465</v>
      </c>
      <c r="P22" s="283" t="s">
        <v>464</v>
      </c>
      <c r="Q22" s="283" t="s">
        <v>465</v>
      </c>
      <c r="R22" s="283" t="s">
        <v>464</v>
      </c>
      <c r="S22" s="283" t="s">
        <v>465</v>
      </c>
      <c r="T22" s="283" t="s">
        <v>464</v>
      </c>
      <c r="U22" s="283" t="s">
        <v>465</v>
      </c>
      <c r="V22" s="283" t="s">
        <v>464</v>
      </c>
      <c r="W22" s="283" t="s">
        <v>465</v>
      </c>
      <c r="X22" s="283" t="s">
        <v>464</v>
      </c>
      <c r="Y22" s="283" t="s">
        <v>465</v>
      </c>
      <c r="Z22" s="283" t="s">
        <v>464</v>
      </c>
      <c r="AA22" s="283" t="s">
        <v>465</v>
      </c>
      <c r="AB22" s="282" t="s">
        <v>190</v>
      </c>
      <c r="AC22" s="282" t="s">
        <v>189</v>
      </c>
      <c r="AE22" s="142"/>
      <c r="AF22" s="142"/>
      <c r="AG22" s="142"/>
      <c r="AH22" s="142"/>
    </row>
    <row r="23" spans="1:34" s="143" customFormat="1" ht="19.5" customHeight="1" x14ac:dyDescent="0.25">
      <c r="A23" s="242">
        <v>1</v>
      </c>
      <c r="B23" s="242">
        <v>2</v>
      </c>
      <c r="C23" s="242">
        <v>3</v>
      </c>
      <c r="D23" s="242">
        <v>4</v>
      </c>
      <c r="E23" s="242">
        <v>5</v>
      </c>
      <c r="F23" s="242">
        <v>6</v>
      </c>
      <c r="G23" s="271">
        <v>7</v>
      </c>
      <c r="H23" s="271">
        <v>8</v>
      </c>
      <c r="I23" s="271">
        <v>9</v>
      </c>
      <c r="J23" s="271">
        <v>10</v>
      </c>
      <c r="K23" s="271">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143" customFormat="1" ht="47.25" customHeight="1" x14ac:dyDescent="0.25">
      <c r="A24" s="160" t="s">
        <v>66</v>
      </c>
      <c r="B24" s="161" t="s">
        <v>188</v>
      </c>
      <c r="C24" s="162">
        <v>11.764090593999999</v>
      </c>
      <c r="D24" s="162">
        <v>12.238579991957751</v>
      </c>
      <c r="E24" s="162">
        <v>11.964671341957752</v>
      </c>
      <c r="F24" s="162">
        <v>11.764671341957753</v>
      </c>
      <c r="G24" s="162">
        <v>0.2</v>
      </c>
      <c r="H24" s="162">
        <v>0</v>
      </c>
      <c r="I24" s="162"/>
      <c r="J24" s="162">
        <v>11.764671341957753</v>
      </c>
      <c r="K24" s="162"/>
      <c r="L24" s="162">
        <v>0</v>
      </c>
      <c r="M24" s="162"/>
      <c r="N24" s="162">
        <v>0</v>
      </c>
      <c r="O24" s="162"/>
      <c r="P24" s="162">
        <v>0</v>
      </c>
      <c r="Q24" s="162"/>
      <c r="R24" s="162">
        <v>0</v>
      </c>
      <c r="S24" s="162"/>
      <c r="T24" s="162">
        <v>0</v>
      </c>
      <c r="U24" s="162"/>
      <c r="V24" s="162">
        <v>0</v>
      </c>
      <c r="W24" s="162"/>
      <c r="X24" s="162">
        <v>0</v>
      </c>
      <c r="Y24" s="162"/>
      <c r="Z24" s="162" t="s">
        <v>543</v>
      </c>
      <c r="AA24" s="162"/>
      <c r="AB24" s="162">
        <v>0</v>
      </c>
      <c r="AC24" s="162">
        <v>11.764671341957753</v>
      </c>
    </row>
    <row r="25" spans="1:34" s="143"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543</v>
      </c>
      <c r="AA25" s="162"/>
      <c r="AB25" s="162">
        <v>0</v>
      </c>
      <c r="AC25" s="162">
        <v>0</v>
      </c>
    </row>
    <row r="26" spans="1:34" s="143"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543</v>
      </c>
      <c r="AA26" s="162"/>
      <c r="AB26" s="162">
        <v>0</v>
      </c>
      <c r="AC26" s="162">
        <v>0</v>
      </c>
    </row>
    <row r="27" spans="1:34" s="143" customFormat="1" ht="38.25" customHeight="1" x14ac:dyDescent="0.25">
      <c r="A27" s="163" t="s">
        <v>183</v>
      </c>
      <c r="B27" s="164" t="s">
        <v>422</v>
      </c>
      <c r="C27" s="162"/>
      <c r="D27" s="162"/>
      <c r="E27" s="162"/>
      <c r="F27" s="162"/>
      <c r="G27" s="162">
        <v>0.2</v>
      </c>
      <c r="H27" s="162">
        <v>0</v>
      </c>
      <c r="I27" s="162"/>
      <c r="J27" s="162">
        <v>9.8642866584060442</v>
      </c>
      <c r="K27" s="162"/>
      <c r="L27" s="162">
        <v>0</v>
      </c>
      <c r="M27" s="162"/>
      <c r="N27" s="162">
        <v>0</v>
      </c>
      <c r="O27" s="162"/>
      <c r="P27" s="162">
        <v>0</v>
      </c>
      <c r="Q27" s="162"/>
      <c r="R27" s="162">
        <v>0</v>
      </c>
      <c r="S27" s="162"/>
      <c r="T27" s="162">
        <v>0</v>
      </c>
      <c r="U27" s="162"/>
      <c r="V27" s="162">
        <v>0</v>
      </c>
      <c r="W27" s="162"/>
      <c r="X27" s="162">
        <v>0</v>
      </c>
      <c r="Y27" s="162"/>
      <c r="Z27" s="162" t="s">
        <v>543</v>
      </c>
      <c r="AA27" s="162"/>
      <c r="AB27" s="162">
        <v>0</v>
      </c>
      <c r="AC27" s="162">
        <v>9.8642866584060442</v>
      </c>
    </row>
    <row r="28" spans="1:34" s="143"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143" customFormat="1" x14ac:dyDescent="0.25">
      <c r="A29" s="163" t="s">
        <v>180</v>
      </c>
      <c r="B29" s="165" t="s">
        <v>179</v>
      </c>
      <c r="C29" s="162"/>
      <c r="D29" s="162"/>
      <c r="E29" s="162"/>
      <c r="F29" s="162"/>
      <c r="G29" s="162">
        <v>0</v>
      </c>
      <c r="H29" s="162">
        <v>0</v>
      </c>
      <c r="I29" s="162"/>
      <c r="J29" s="162">
        <v>1.9003846835517084</v>
      </c>
      <c r="K29" s="162"/>
      <c r="L29" s="162">
        <v>0</v>
      </c>
      <c r="M29" s="162"/>
      <c r="N29" s="162">
        <v>0</v>
      </c>
      <c r="O29" s="162"/>
      <c r="P29" s="162">
        <v>0</v>
      </c>
      <c r="Q29" s="162"/>
      <c r="R29" s="162">
        <v>0</v>
      </c>
      <c r="S29" s="162"/>
      <c r="T29" s="162">
        <v>0</v>
      </c>
      <c r="U29" s="162"/>
      <c r="V29" s="162">
        <v>0</v>
      </c>
      <c r="W29" s="162"/>
      <c r="X29" s="162">
        <v>0</v>
      </c>
      <c r="Y29" s="162"/>
      <c r="Z29" s="162" t="s">
        <v>543</v>
      </c>
      <c r="AA29" s="162"/>
      <c r="AB29" s="162">
        <v>0</v>
      </c>
      <c r="AC29" s="162">
        <v>1.9003846835517084</v>
      </c>
    </row>
    <row r="30" spans="1:34" s="143" customFormat="1" ht="47.25" x14ac:dyDescent="0.25">
      <c r="A30" s="160" t="s">
        <v>64</v>
      </c>
      <c r="B30" s="161" t="s">
        <v>178</v>
      </c>
      <c r="C30" s="162">
        <v>9.90686</v>
      </c>
      <c r="D30" s="162">
        <v>10.305070038406042</v>
      </c>
      <c r="E30" s="162">
        <v>10.064286658406042</v>
      </c>
      <c r="F30" s="162">
        <v>9.8642866584060425</v>
      </c>
      <c r="G30" s="162">
        <v>0.2</v>
      </c>
      <c r="H30" s="162">
        <v>0</v>
      </c>
      <c r="I30" s="162"/>
      <c r="J30" s="162">
        <v>9.8642866584060407</v>
      </c>
      <c r="K30" s="162"/>
      <c r="L30" s="162">
        <v>0</v>
      </c>
      <c r="M30" s="162"/>
      <c r="N30" s="162">
        <v>0</v>
      </c>
      <c r="O30" s="162"/>
      <c r="P30" s="162">
        <v>0</v>
      </c>
      <c r="Q30" s="162"/>
      <c r="R30" s="162">
        <v>0</v>
      </c>
      <c r="S30" s="162"/>
      <c r="T30" s="162">
        <v>0</v>
      </c>
      <c r="U30" s="162"/>
      <c r="V30" s="162">
        <v>0</v>
      </c>
      <c r="W30" s="162"/>
      <c r="X30" s="162">
        <v>0</v>
      </c>
      <c r="Y30" s="162"/>
      <c r="Z30" s="162" t="s">
        <v>543</v>
      </c>
      <c r="AA30" s="162"/>
      <c r="AB30" s="162">
        <v>0</v>
      </c>
      <c r="AC30" s="162">
        <v>9.8642866584060407</v>
      </c>
    </row>
    <row r="31" spans="1:34" s="143" customFormat="1" x14ac:dyDescent="0.25">
      <c r="A31" s="160" t="s">
        <v>177</v>
      </c>
      <c r="B31" s="164" t="s">
        <v>176</v>
      </c>
      <c r="C31" s="162">
        <v>0.22813999999999998</v>
      </c>
      <c r="D31" s="162">
        <v>0.24708932816429172</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143" customFormat="1" ht="31.5" x14ac:dyDescent="0.25">
      <c r="A32" s="160" t="s">
        <v>175</v>
      </c>
      <c r="B32" s="164" t="s">
        <v>174</v>
      </c>
      <c r="C32" s="162">
        <v>7.7010100000000001</v>
      </c>
      <c r="D32" s="162">
        <v>7.9897334344227504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43" customFormat="1" x14ac:dyDescent="0.25">
      <c r="A33" s="160" t="s">
        <v>173</v>
      </c>
      <c r="B33" s="164" t="s">
        <v>172</v>
      </c>
      <c r="C33" s="162">
        <v>0</v>
      </c>
      <c r="D33" s="162">
        <v>0</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43" customFormat="1" x14ac:dyDescent="0.25">
      <c r="A34" s="160" t="s">
        <v>171</v>
      </c>
      <c r="B34" s="164" t="s">
        <v>170</v>
      </c>
      <c r="C34" s="162">
        <v>1.9777100000000001</v>
      </c>
      <c r="D34" s="162">
        <v>2.0682472758189996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43" customFormat="1" ht="48" customHeight="1"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3" customFormat="1" ht="44.25" customHeight="1" x14ac:dyDescent="0.25">
      <c r="A36" s="163" t="s">
        <v>168</v>
      </c>
      <c r="B36" s="164" t="s">
        <v>553</v>
      </c>
      <c r="C36" s="162"/>
      <c r="D36" s="162"/>
      <c r="E36" s="162"/>
      <c r="F36" s="162"/>
      <c r="G36" s="162">
        <v>0</v>
      </c>
      <c r="H36" s="162">
        <v>0</v>
      </c>
      <c r="I36" s="243" t="s">
        <v>546</v>
      </c>
      <c r="J36" s="162">
        <v>0</v>
      </c>
      <c r="K36" s="162" t="s">
        <v>546</v>
      </c>
      <c r="L36" s="162">
        <v>0</v>
      </c>
      <c r="M36" s="243" t="s">
        <v>546</v>
      </c>
      <c r="N36" s="162">
        <v>0</v>
      </c>
      <c r="O36" s="162" t="s">
        <v>546</v>
      </c>
      <c r="P36" s="162">
        <v>0</v>
      </c>
      <c r="Q36" s="243" t="s">
        <v>546</v>
      </c>
      <c r="R36" s="162">
        <v>0</v>
      </c>
      <c r="S36" s="162" t="s">
        <v>546</v>
      </c>
      <c r="T36" s="162">
        <v>0</v>
      </c>
      <c r="U36" s="243" t="s">
        <v>546</v>
      </c>
      <c r="V36" s="162">
        <v>0</v>
      </c>
      <c r="W36" s="162" t="s">
        <v>546</v>
      </c>
      <c r="X36" s="162">
        <v>0</v>
      </c>
      <c r="Y36" s="243" t="s">
        <v>546</v>
      </c>
      <c r="Z36" s="162" t="s">
        <v>543</v>
      </c>
      <c r="AA36" s="162" t="s">
        <v>543</v>
      </c>
      <c r="AB36" s="162">
        <v>0</v>
      </c>
      <c r="AC36" s="162">
        <v>0</v>
      </c>
    </row>
    <row r="37" spans="1:29" s="143" customFormat="1" ht="31.5" x14ac:dyDescent="0.25">
      <c r="A37" s="163" t="s">
        <v>167</v>
      </c>
      <c r="B37" s="166" t="s">
        <v>551</v>
      </c>
      <c r="C37" s="162"/>
      <c r="D37" s="162"/>
      <c r="E37" s="162"/>
      <c r="F37" s="162"/>
      <c r="G37" s="162">
        <v>0</v>
      </c>
      <c r="H37" s="162">
        <v>0</v>
      </c>
      <c r="I37" s="243" t="s">
        <v>546</v>
      </c>
      <c r="J37" s="162">
        <v>0</v>
      </c>
      <c r="K37" s="162" t="s">
        <v>546</v>
      </c>
      <c r="L37" s="162">
        <v>0</v>
      </c>
      <c r="M37" s="243" t="s">
        <v>546</v>
      </c>
      <c r="N37" s="162">
        <v>0</v>
      </c>
      <c r="O37" s="162" t="s">
        <v>546</v>
      </c>
      <c r="P37" s="162">
        <v>0</v>
      </c>
      <c r="Q37" s="243" t="s">
        <v>546</v>
      </c>
      <c r="R37" s="162">
        <v>0</v>
      </c>
      <c r="S37" s="162" t="s">
        <v>546</v>
      </c>
      <c r="T37" s="162">
        <v>0</v>
      </c>
      <c r="U37" s="243" t="s">
        <v>546</v>
      </c>
      <c r="V37" s="162">
        <v>0</v>
      </c>
      <c r="W37" s="162" t="s">
        <v>546</v>
      </c>
      <c r="X37" s="162">
        <v>0</v>
      </c>
      <c r="Y37" s="243" t="s">
        <v>546</v>
      </c>
      <c r="Z37" s="162" t="s">
        <v>543</v>
      </c>
      <c r="AA37" s="162" t="s">
        <v>543</v>
      </c>
      <c r="AB37" s="162">
        <v>0</v>
      </c>
      <c r="AC37" s="162">
        <v>0</v>
      </c>
    </row>
    <row r="38" spans="1:29" s="143" customFormat="1" x14ac:dyDescent="0.25">
      <c r="A38" s="163" t="s">
        <v>166</v>
      </c>
      <c r="B38" s="166" t="s">
        <v>157</v>
      </c>
      <c r="C38" s="162"/>
      <c r="D38" s="162"/>
      <c r="E38" s="162"/>
      <c r="F38" s="162"/>
      <c r="G38" s="162">
        <v>0</v>
      </c>
      <c r="H38" s="162">
        <v>0</v>
      </c>
      <c r="I38" s="243" t="s">
        <v>546</v>
      </c>
      <c r="J38" s="162">
        <v>0</v>
      </c>
      <c r="K38" s="162" t="s">
        <v>546</v>
      </c>
      <c r="L38" s="162">
        <v>0</v>
      </c>
      <c r="M38" s="243" t="s">
        <v>546</v>
      </c>
      <c r="N38" s="162">
        <v>0</v>
      </c>
      <c r="O38" s="162" t="s">
        <v>546</v>
      </c>
      <c r="P38" s="162">
        <v>0</v>
      </c>
      <c r="Q38" s="243" t="s">
        <v>546</v>
      </c>
      <c r="R38" s="162">
        <v>0</v>
      </c>
      <c r="S38" s="162" t="s">
        <v>546</v>
      </c>
      <c r="T38" s="162">
        <v>0</v>
      </c>
      <c r="U38" s="243" t="s">
        <v>546</v>
      </c>
      <c r="V38" s="162">
        <v>0</v>
      </c>
      <c r="W38" s="162" t="s">
        <v>546</v>
      </c>
      <c r="X38" s="162">
        <v>0</v>
      </c>
      <c r="Y38" s="243" t="s">
        <v>546</v>
      </c>
      <c r="Z38" s="162" t="s">
        <v>543</v>
      </c>
      <c r="AA38" s="162" t="s">
        <v>543</v>
      </c>
      <c r="AB38" s="162">
        <v>0</v>
      </c>
      <c r="AC38" s="162">
        <v>0</v>
      </c>
    </row>
    <row r="39" spans="1:29" s="143" customFormat="1" x14ac:dyDescent="0.25">
      <c r="A39" s="163" t="s">
        <v>165</v>
      </c>
      <c r="B39" s="164" t="s">
        <v>593</v>
      </c>
      <c r="C39" s="162"/>
      <c r="D39" s="162"/>
      <c r="E39" s="162"/>
      <c r="F39" s="162"/>
      <c r="G39" s="162">
        <v>0</v>
      </c>
      <c r="H39" s="162">
        <v>0</v>
      </c>
      <c r="I39" s="243" t="s">
        <v>546</v>
      </c>
      <c r="J39" s="162">
        <v>0</v>
      </c>
      <c r="K39" s="162" t="s">
        <v>546</v>
      </c>
      <c r="L39" s="162">
        <v>0</v>
      </c>
      <c r="M39" s="243" t="s">
        <v>546</v>
      </c>
      <c r="N39" s="162">
        <v>0</v>
      </c>
      <c r="O39" s="162" t="s">
        <v>546</v>
      </c>
      <c r="P39" s="162">
        <v>0</v>
      </c>
      <c r="Q39" s="243" t="s">
        <v>546</v>
      </c>
      <c r="R39" s="162">
        <v>0</v>
      </c>
      <c r="S39" s="162" t="s">
        <v>546</v>
      </c>
      <c r="T39" s="162">
        <v>0</v>
      </c>
      <c r="U39" s="243" t="s">
        <v>546</v>
      </c>
      <c r="V39" s="162">
        <v>0</v>
      </c>
      <c r="W39" s="162" t="s">
        <v>546</v>
      </c>
      <c r="X39" s="162">
        <v>0</v>
      </c>
      <c r="Y39" s="243" t="s">
        <v>546</v>
      </c>
      <c r="Z39" s="162" t="s">
        <v>543</v>
      </c>
      <c r="AA39" s="162" t="s">
        <v>543</v>
      </c>
      <c r="AB39" s="162">
        <v>0</v>
      </c>
      <c r="AC39" s="162">
        <v>0</v>
      </c>
    </row>
    <row r="40" spans="1:29" s="143" customFormat="1" x14ac:dyDescent="0.25">
      <c r="A40" s="163" t="s">
        <v>164</v>
      </c>
      <c r="B40" s="164" t="s">
        <v>554</v>
      </c>
      <c r="C40" s="162"/>
      <c r="D40" s="162"/>
      <c r="E40" s="162"/>
      <c r="F40" s="162"/>
      <c r="G40" s="162">
        <v>0</v>
      </c>
      <c r="H40" s="162">
        <v>0</v>
      </c>
      <c r="I40" s="243" t="s">
        <v>546</v>
      </c>
      <c r="J40" s="162">
        <v>0</v>
      </c>
      <c r="K40" s="162" t="s">
        <v>546</v>
      </c>
      <c r="L40" s="162">
        <v>0</v>
      </c>
      <c r="M40" s="243" t="s">
        <v>546</v>
      </c>
      <c r="N40" s="162">
        <v>0</v>
      </c>
      <c r="O40" s="162" t="s">
        <v>546</v>
      </c>
      <c r="P40" s="162">
        <v>0</v>
      </c>
      <c r="Q40" s="243" t="s">
        <v>546</v>
      </c>
      <c r="R40" s="162">
        <v>0</v>
      </c>
      <c r="S40" s="162" t="s">
        <v>546</v>
      </c>
      <c r="T40" s="162">
        <v>0</v>
      </c>
      <c r="U40" s="243" t="s">
        <v>546</v>
      </c>
      <c r="V40" s="162">
        <v>0</v>
      </c>
      <c r="W40" s="162" t="s">
        <v>546</v>
      </c>
      <c r="X40" s="162">
        <v>0</v>
      </c>
      <c r="Y40" s="243" t="s">
        <v>546</v>
      </c>
      <c r="Z40" s="162" t="s">
        <v>543</v>
      </c>
      <c r="AA40" s="162" t="s">
        <v>543</v>
      </c>
      <c r="AB40" s="162">
        <v>0</v>
      </c>
      <c r="AC40" s="162">
        <v>0</v>
      </c>
    </row>
    <row r="41" spans="1:29" s="143" customFormat="1" x14ac:dyDescent="0.25">
      <c r="A41" s="163" t="s">
        <v>163</v>
      </c>
      <c r="B41" s="164" t="s">
        <v>555</v>
      </c>
      <c r="C41" s="162"/>
      <c r="D41" s="162"/>
      <c r="E41" s="162"/>
      <c r="F41" s="162"/>
      <c r="G41" s="162">
        <v>0</v>
      </c>
      <c r="H41" s="162">
        <v>0</v>
      </c>
      <c r="I41" s="243" t="s">
        <v>546</v>
      </c>
      <c r="J41" s="162">
        <v>0</v>
      </c>
      <c r="K41" s="162" t="s">
        <v>546</v>
      </c>
      <c r="L41" s="162">
        <v>0</v>
      </c>
      <c r="M41" s="243" t="s">
        <v>546</v>
      </c>
      <c r="N41" s="162">
        <v>0</v>
      </c>
      <c r="O41" s="162" t="s">
        <v>546</v>
      </c>
      <c r="P41" s="162">
        <v>0</v>
      </c>
      <c r="Q41" s="243" t="s">
        <v>546</v>
      </c>
      <c r="R41" s="162">
        <v>0</v>
      </c>
      <c r="S41" s="162" t="s">
        <v>546</v>
      </c>
      <c r="T41" s="162">
        <v>0</v>
      </c>
      <c r="U41" s="243" t="s">
        <v>546</v>
      </c>
      <c r="V41" s="162">
        <v>0</v>
      </c>
      <c r="W41" s="162" t="s">
        <v>546</v>
      </c>
      <c r="X41" s="162">
        <v>0</v>
      </c>
      <c r="Y41" s="243" t="s">
        <v>546</v>
      </c>
      <c r="Z41" s="162" t="s">
        <v>543</v>
      </c>
      <c r="AA41" s="162" t="s">
        <v>543</v>
      </c>
      <c r="AB41" s="162">
        <v>0</v>
      </c>
      <c r="AC41" s="162">
        <v>0</v>
      </c>
    </row>
    <row r="42" spans="1:29" s="143" customFormat="1" x14ac:dyDescent="0.25">
      <c r="A42" s="163" t="s">
        <v>162</v>
      </c>
      <c r="B42" s="164" t="s">
        <v>556</v>
      </c>
      <c r="C42" s="162"/>
      <c r="D42" s="162"/>
      <c r="E42" s="162"/>
      <c r="F42" s="162"/>
      <c r="G42" s="162">
        <v>0</v>
      </c>
      <c r="H42" s="162">
        <v>0</v>
      </c>
      <c r="I42" s="243" t="s">
        <v>546</v>
      </c>
      <c r="J42" s="162">
        <v>0</v>
      </c>
      <c r="K42" s="162" t="s">
        <v>546</v>
      </c>
      <c r="L42" s="162">
        <v>0</v>
      </c>
      <c r="M42" s="243" t="s">
        <v>546</v>
      </c>
      <c r="N42" s="162">
        <v>0</v>
      </c>
      <c r="O42" s="162" t="s">
        <v>546</v>
      </c>
      <c r="P42" s="162">
        <v>0</v>
      </c>
      <c r="Q42" s="243" t="s">
        <v>546</v>
      </c>
      <c r="R42" s="162">
        <v>0</v>
      </c>
      <c r="S42" s="162" t="s">
        <v>546</v>
      </c>
      <c r="T42" s="162">
        <v>0</v>
      </c>
      <c r="U42" s="243" t="s">
        <v>546</v>
      </c>
      <c r="V42" s="162">
        <v>0</v>
      </c>
      <c r="W42" s="162" t="s">
        <v>546</v>
      </c>
      <c r="X42" s="162">
        <v>0</v>
      </c>
      <c r="Y42" s="243" t="s">
        <v>546</v>
      </c>
      <c r="Z42" s="162" t="s">
        <v>543</v>
      </c>
      <c r="AA42" s="162" t="s">
        <v>543</v>
      </c>
      <c r="AB42" s="162">
        <v>0</v>
      </c>
      <c r="AC42" s="162">
        <v>0</v>
      </c>
    </row>
    <row r="43" spans="1:29" s="143" customFormat="1" x14ac:dyDescent="0.25">
      <c r="A43" s="163" t="s">
        <v>557</v>
      </c>
      <c r="B43" s="164" t="s">
        <v>558</v>
      </c>
      <c r="C43" s="162"/>
      <c r="D43" s="162"/>
      <c r="E43" s="162"/>
      <c r="F43" s="162"/>
      <c r="G43" s="162">
        <v>0</v>
      </c>
      <c r="H43" s="162">
        <v>0</v>
      </c>
      <c r="I43" s="243" t="s">
        <v>546</v>
      </c>
      <c r="J43" s="162">
        <v>0</v>
      </c>
      <c r="K43" s="162" t="s">
        <v>546</v>
      </c>
      <c r="L43" s="162">
        <v>0</v>
      </c>
      <c r="M43" s="243" t="s">
        <v>546</v>
      </c>
      <c r="N43" s="162">
        <v>0</v>
      </c>
      <c r="O43" s="162" t="s">
        <v>546</v>
      </c>
      <c r="P43" s="162">
        <v>0</v>
      </c>
      <c r="Q43" s="243" t="s">
        <v>546</v>
      </c>
      <c r="R43" s="162">
        <v>0</v>
      </c>
      <c r="S43" s="162" t="s">
        <v>546</v>
      </c>
      <c r="T43" s="162">
        <v>0</v>
      </c>
      <c r="U43" s="243" t="s">
        <v>546</v>
      </c>
      <c r="V43" s="162">
        <v>0</v>
      </c>
      <c r="W43" s="162" t="s">
        <v>546</v>
      </c>
      <c r="X43" s="162">
        <v>0</v>
      </c>
      <c r="Y43" s="243" t="s">
        <v>546</v>
      </c>
      <c r="Z43" s="162" t="s">
        <v>543</v>
      </c>
      <c r="AA43" s="162" t="s">
        <v>543</v>
      </c>
      <c r="AB43" s="162">
        <v>0</v>
      </c>
      <c r="AC43" s="162">
        <v>0</v>
      </c>
    </row>
    <row r="44" spans="1:29" s="143" customFormat="1" x14ac:dyDescent="0.25">
      <c r="A44" s="163" t="s">
        <v>559</v>
      </c>
      <c r="B44" s="164" t="s">
        <v>560</v>
      </c>
      <c r="C44" s="162"/>
      <c r="D44" s="162"/>
      <c r="E44" s="162"/>
      <c r="F44" s="162"/>
      <c r="G44" s="162">
        <v>0</v>
      </c>
      <c r="H44" s="162">
        <v>0</v>
      </c>
      <c r="I44" s="243" t="s">
        <v>546</v>
      </c>
      <c r="J44" s="162">
        <v>0</v>
      </c>
      <c r="K44" s="162" t="s">
        <v>546</v>
      </c>
      <c r="L44" s="162">
        <v>0</v>
      </c>
      <c r="M44" s="243" t="s">
        <v>546</v>
      </c>
      <c r="N44" s="162">
        <v>0</v>
      </c>
      <c r="O44" s="162" t="s">
        <v>546</v>
      </c>
      <c r="P44" s="162">
        <v>0</v>
      </c>
      <c r="Q44" s="243" t="s">
        <v>546</v>
      </c>
      <c r="R44" s="162">
        <v>0</v>
      </c>
      <c r="S44" s="162" t="s">
        <v>546</v>
      </c>
      <c r="T44" s="162">
        <v>0</v>
      </c>
      <c r="U44" s="243" t="s">
        <v>546</v>
      </c>
      <c r="V44" s="162">
        <v>0</v>
      </c>
      <c r="W44" s="162" t="s">
        <v>546</v>
      </c>
      <c r="X44" s="162">
        <v>0</v>
      </c>
      <c r="Y44" s="243" t="s">
        <v>546</v>
      </c>
      <c r="Z44" s="162" t="s">
        <v>543</v>
      </c>
      <c r="AA44" s="162" t="s">
        <v>543</v>
      </c>
      <c r="AB44" s="162">
        <v>0</v>
      </c>
      <c r="AC44" s="162">
        <v>0</v>
      </c>
    </row>
    <row r="45" spans="1:29" s="143" customFormat="1" x14ac:dyDescent="0.25">
      <c r="A45" s="163" t="s">
        <v>561</v>
      </c>
      <c r="B45" s="164" t="s">
        <v>562</v>
      </c>
      <c r="C45" s="162"/>
      <c r="D45" s="162"/>
      <c r="E45" s="162"/>
      <c r="F45" s="162"/>
      <c r="G45" s="162">
        <v>0</v>
      </c>
      <c r="H45" s="162">
        <v>0</v>
      </c>
      <c r="I45" s="243" t="s">
        <v>546</v>
      </c>
      <c r="J45" s="162">
        <v>0</v>
      </c>
      <c r="K45" s="162" t="s">
        <v>546</v>
      </c>
      <c r="L45" s="162">
        <v>0</v>
      </c>
      <c r="M45" s="243" t="s">
        <v>546</v>
      </c>
      <c r="N45" s="162">
        <v>0</v>
      </c>
      <c r="O45" s="162" t="s">
        <v>546</v>
      </c>
      <c r="P45" s="162">
        <v>0</v>
      </c>
      <c r="Q45" s="243" t="s">
        <v>546</v>
      </c>
      <c r="R45" s="162">
        <v>0</v>
      </c>
      <c r="S45" s="162" t="s">
        <v>546</v>
      </c>
      <c r="T45" s="162">
        <v>0</v>
      </c>
      <c r="U45" s="243" t="s">
        <v>546</v>
      </c>
      <c r="V45" s="162">
        <v>0</v>
      </c>
      <c r="W45" s="162" t="s">
        <v>546</v>
      </c>
      <c r="X45" s="162">
        <v>0</v>
      </c>
      <c r="Y45" s="243" t="s">
        <v>546</v>
      </c>
      <c r="Z45" s="162" t="s">
        <v>543</v>
      </c>
      <c r="AA45" s="162" t="s">
        <v>543</v>
      </c>
      <c r="AB45" s="162">
        <v>0</v>
      </c>
      <c r="AC45" s="162">
        <v>0</v>
      </c>
    </row>
    <row r="46" spans="1:29" s="143" customFormat="1" x14ac:dyDescent="0.25">
      <c r="A46" s="163" t="s">
        <v>563</v>
      </c>
      <c r="B46" s="164" t="s">
        <v>564</v>
      </c>
      <c r="C46" s="162"/>
      <c r="D46" s="162"/>
      <c r="E46" s="162"/>
      <c r="F46" s="162"/>
      <c r="G46" s="162">
        <v>0</v>
      </c>
      <c r="H46" s="162">
        <v>0</v>
      </c>
      <c r="I46" s="243" t="s">
        <v>546</v>
      </c>
      <c r="J46" s="162">
        <v>0</v>
      </c>
      <c r="K46" s="162" t="s">
        <v>546</v>
      </c>
      <c r="L46" s="162">
        <v>0</v>
      </c>
      <c r="M46" s="243" t="s">
        <v>546</v>
      </c>
      <c r="N46" s="162">
        <v>0</v>
      </c>
      <c r="O46" s="162" t="s">
        <v>546</v>
      </c>
      <c r="P46" s="162">
        <v>0</v>
      </c>
      <c r="Q46" s="243" t="s">
        <v>546</v>
      </c>
      <c r="R46" s="162">
        <v>0</v>
      </c>
      <c r="S46" s="162" t="s">
        <v>546</v>
      </c>
      <c r="T46" s="162">
        <v>0</v>
      </c>
      <c r="U46" s="243" t="s">
        <v>546</v>
      </c>
      <c r="V46" s="162">
        <v>0</v>
      </c>
      <c r="W46" s="162" t="s">
        <v>546</v>
      </c>
      <c r="X46" s="162">
        <v>0</v>
      </c>
      <c r="Y46" s="243" t="s">
        <v>546</v>
      </c>
      <c r="Z46" s="162" t="s">
        <v>543</v>
      </c>
      <c r="AA46" s="162" t="s">
        <v>543</v>
      </c>
      <c r="AB46" s="162">
        <v>0</v>
      </c>
      <c r="AC46" s="162">
        <v>0</v>
      </c>
    </row>
    <row r="47" spans="1:29" s="143"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243"/>
      <c r="AB47" s="162"/>
      <c r="AC47" s="162"/>
    </row>
    <row r="48" spans="1:29" s="143" customFormat="1" ht="33.75" customHeight="1" x14ac:dyDescent="0.25">
      <c r="A48" s="163" t="s">
        <v>160</v>
      </c>
      <c r="B48" s="164" t="s">
        <v>553</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543</v>
      </c>
      <c r="AA48" s="162"/>
      <c r="AB48" s="162">
        <v>0</v>
      </c>
      <c r="AC48" s="162">
        <v>0</v>
      </c>
    </row>
    <row r="49" spans="1:29" s="143" customFormat="1" ht="31.5" x14ac:dyDescent="0.25">
      <c r="A49" s="163" t="s">
        <v>159</v>
      </c>
      <c r="B49" s="166" t="s">
        <v>551</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543</v>
      </c>
      <c r="AA49" s="162"/>
      <c r="AB49" s="162">
        <v>0</v>
      </c>
      <c r="AC49" s="162">
        <v>0</v>
      </c>
    </row>
    <row r="50" spans="1:29" s="143"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543</v>
      </c>
      <c r="AA50" s="162"/>
      <c r="AB50" s="162">
        <v>0</v>
      </c>
      <c r="AC50" s="162">
        <v>0</v>
      </c>
    </row>
    <row r="51" spans="1:29" s="143"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543</v>
      </c>
      <c r="AA51" s="162"/>
      <c r="AB51" s="162">
        <v>0</v>
      </c>
      <c r="AC51" s="162">
        <v>0</v>
      </c>
    </row>
    <row r="52" spans="1:29" s="143"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543</v>
      </c>
      <c r="AA52" s="162"/>
      <c r="AB52" s="162">
        <v>0</v>
      </c>
      <c r="AC52" s="162">
        <v>0</v>
      </c>
    </row>
    <row r="53" spans="1:29" s="143"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543</v>
      </c>
      <c r="AA53" s="162"/>
      <c r="AB53" s="162">
        <v>0</v>
      </c>
      <c r="AC53" s="162">
        <v>0</v>
      </c>
    </row>
    <row r="54" spans="1:29" s="143" customFormat="1" x14ac:dyDescent="0.25">
      <c r="A54" s="163" t="s">
        <v>150</v>
      </c>
      <c r="B54" s="164" t="s">
        <v>554</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543</v>
      </c>
      <c r="AA54" s="162"/>
      <c r="AB54" s="162">
        <v>0</v>
      </c>
      <c r="AC54" s="162">
        <v>0</v>
      </c>
    </row>
    <row r="55" spans="1:29" s="143" customFormat="1" x14ac:dyDescent="0.25">
      <c r="A55" s="163" t="s">
        <v>565</v>
      </c>
      <c r="B55" s="164" t="s">
        <v>555</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543</v>
      </c>
      <c r="AA55" s="162"/>
      <c r="AB55" s="162">
        <v>0</v>
      </c>
      <c r="AC55" s="162">
        <v>0</v>
      </c>
    </row>
    <row r="56" spans="1:29" s="143" customFormat="1" x14ac:dyDescent="0.25">
      <c r="A56" s="163" t="s">
        <v>566</v>
      </c>
      <c r="B56" s="164" t="s">
        <v>556</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543</v>
      </c>
      <c r="AA56" s="162"/>
      <c r="AB56" s="162">
        <v>0</v>
      </c>
      <c r="AC56" s="162">
        <v>0</v>
      </c>
    </row>
    <row r="57" spans="1:29" s="143" customFormat="1" x14ac:dyDescent="0.25">
      <c r="A57" s="163" t="s">
        <v>567</v>
      </c>
      <c r="B57" s="164" t="s">
        <v>558</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543</v>
      </c>
      <c r="AA57" s="162"/>
      <c r="AB57" s="162">
        <v>0</v>
      </c>
      <c r="AC57" s="162">
        <v>0</v>
      </c>
    </row>
    <row r="58" spans="1:29" s="143" customFormat="1" x14ac:dyDescent="0.25">
      <c r="A58" s="163" t="s">
        <v>568</v>
      </c>
      <c r="B58" s="164" t="s">
        <v>560</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543</v>
      </c>
      <c r="AA58" s="162"/>
      <c r="AB58" s="162">
        <v>0</v>
      </c>
      <c r="AC58" s="162">
        <v>0</v>
      </c>
    </row>
    <row r="59" spans="1:29" s="143" customFormat="1" x14ac:dyDescent="0.25">
      <c r="A59" s="163" t="s">
        <v>569</v>
      </c>
      <c r="B59" s="164" t="s">
        <v>562</v>
      </c>
      <c r="C59" s="162">
        <v>0.58699999999999997</v>
      </c>
      <c r="D59" s="162">
        <v>0.58699999999999997</v>
      </c>
      <c r="E59" s="162"/>
      <c r="F59" s="162"/>
      <c r="G59" s="162">
        <v>0</v>
      </c>
      <c r="H59" s="162">
        <v>0</v>
      </c>
      <c r="I59" s="162"/>
      <c r="J59" s="162">
        <v>0.58699999999999997</v>
      </c>
      <c r="K59" s="162"/>
      <c r="L59" s="162">
        <v>0</v>
      </c>
      <c r="M59" s="162"/>
      <c r="N59" s="162">
        <v>0</v>
      </c>
      <c r="O59" s="162"/>
      <c r="P59" s="162">
        <v>0</v>
      </c>
      <c r="Q59" s="162"/>
      <c r="R59" s="162">
        <v>0</v>
      </c>
      <c r="S59" s="162"/>
      <c r="T59" s="162">
        <v>0</v>
      </c>
      <c r="U59" s="162"/>
      <c r="V59" s="162">
        <v>0</v>
      </c>
      <c r="W59" s="162"/>
      <c r="X59" s="162">
        <v>0</v>
      </c>
      <c r="Y59" s="162"/>
      <c r="Z59" s="162" t="s">
        <v>543</v>
      </c>
      <c r="AA59" s="162"/>
      <c r="AB59" s="162">
        <v>0</v>
      </c>
      <c r="AC59" s="162">
        <v>0.58699999999999997</v>
      </c>
    </row>
    <row r="60" spans="1:29" s="143" customFormat="1" x14ac:dyDescent="0.25">
      <c r="A60" s="163" t="s">
        <v>570</v>
      </c>
      <c r="B60" s="164" t="s">
        <v>564</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543</v>
      </c>
      <c r="AA60" s="162"/>
      <c r="AB60" s="162">
        <v>0</v>
      </c>
      <c r="AC60" s="162">
        <v>0</v>
      </c>
    </row>
    <row r="61" spans="1:29" s="143"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43" customFormat="1" x14ac:dyDescent="0.25">
      <c r="A62" s="163" t="s">
        <v>148</v>
      </c>
      <c r="B62" s="164" t="s">
        <v>147</v>
      </c>
      <c r="C62" s="162">
        <v>9.90686</v>
      </c>
      <c r="D62" s="162">
        <v>10.305070038406042</v>
      </c>
      <c r="E62" s="162"/>
      <c r="F62" s="162"/>
      <c r="G62" s="162">
        <v>0</v>
      </c>
      <c r="H62" s="162">
        <v>0</v>
      </c>
      <c r="I62" s="162"/>
      <c r="J62" s="162">
        <v>10.305070038406042</v>
      </c>
      <c r="K62" s="162"/>
      <c r="L62" s="162">
        <v>0</v>
      </c>
      <c r="M62" s="162"/>
      <c r="N62" s="162">
        <v>0</v>
      </c>
      <c r="O62" s="162"/>
      <c r="P62" s="162">
        <v>0</v>
      </c>
      <c r="Q62" s="162"/>
      <c r="R62" s="162">
        <v>0</v>
      </c>
      <c r="S62" s="162"/>
      <c r="T62" s="162">
        <v>0</v>
      </c>
      <c r="U62" s="162"/>
      <c r="V62" s="162">
        <v>0</v>
      </c>
      <c r="W62" s="162"/>
      <c r="X62" s="162">
        <v>0</v>
      </c>
      <c r="Y62" s="162"/>
      <c r="Z62" s="162" t="s">
        <v>543</v>
      </c>
      <c r="AA62" s="162"/>
      <c r="AB62" s="162">
        <v>0</v>
      </c>
      <c r="AC62" s="162">
        <v>10.305070038406042</v>
      </c>
    </row>
    <row r="63" spans="1:29" s="143"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543</v>
      </c>
      <c r="AA63" s="162"/>
      <c r="AB63" s="162">
        <v>0</v>
      </c>
      <c r="AC63" s="162">
        <v>0</v>
      </c>
    </row>
    <row r="64" spans="1:29" s="143"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543</v>
      </c>
      <c r="AA64" s="162"/>
      <c r="AB64" s="162">
        <v>0</v>
      </c>
      <c r="AC64" s="162">
        <v>0</v>
      </c>
    </row>
    <row r="65" spans="1:29" s="143"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543</v>
      </c>
      <c r="AA65" s="162"/>
      <c r="AB65" s="162">
        <v>0</v>
      </c>
      <c r="AC65" s="162">
        <v>0</v>
      </c>
    </row>
    <row r="66" spans="1:29" s="143"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543</v>
      </c>
      <c r="AA66" s="162"/>
      <c r="AB66" s="162">
        <v>0</v>
      </c>
      <c r="AC66" s="162">
        <v>0</v>
      </c>
    </row>
    <row r="67" spans="1:29" s="143" customFormat="1" x14ac:dyDescent="0.25">
      <c r="A67" s="163" t="s">
        <v>142</v>
      </c>
      <c r="B67" s="166" t="s">
        <v>571</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543</v>
      </c>
      <c r="AA67" s="162"/>
      <c r="AB67" s="162">
        <v>0</v>
      </c>
      <c r="AC67" s="162">
        <v>0</v>
      </c>
    </row>
    <row r="68" spans="1:29" s="143" customFormat="1" x14ac:dyDescent="0.25">
      <c r="A68" s="163" t="s">
        <v>572</v>
      </c>
      <c r="B68" s="166" t="s">
        <v>573</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543</v>
      </c>
      <c r="AA68" s="162"/>
      <c r="AB68" s="162">
        <v>0</v>
      </c>
      <c r="AC68" s="162">
        <v>0</v>
      </c>
    </row>
    <row r="69" spans="1:29" s="143" customFormat="1" x14ac:dyDescent="0.25">
      <c r="A69" s="163" t="s">
        <v>574</v>
      </c>
      <c r="B69" s="166" t="s">
        <v>575</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543</v>
      </c>
      <c r="AA69" s="162"/>
      <c r="AB69" s="162">
        <v>0</v>
      </c>
      <c r="AC69" s="162">
        <v>0</v>
      </c>
    </row>
    <row r="70" spans="1:29" s="143" customFormat="1" x14ac:dyDescent="0.25">
      <c r="A70" s="163" t="s">
        <v>576</v>
      </c>
      <c r="B70" s="166" t="s">
        <v>577</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543</v>
      </c>
      <c r="AA70" s="162"/>
      <c r="AB70" s="162">
        <v>0</v>
      </c>
      <c r="AC70" s="162">
        <v>0</v>
      </c>
    </row>
    <row r="71" spans="1:29" s="143" customFormat="1" x14ac:dyDescent="0.25">
      <c r="A71" s="163" t="s">
        <v>578</v>
      </c>
      <c r="B71" s="166" t="s">
        <v>579</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543</v>
      </c>
      <c r="AA71" s="162"/>
      <c r="AB71" s="162">
        <v>0</v>
      </c>
      <c r="AC71" s="162">
        <v>0</v>
      </c>
    </row>
    <row r="72" spans="1:29" s="143" customFormat="1" x14ac:dyDescent="0.25">
      <c r="A72" s="163" t="s">
        <v>580</v>
      </c>
      <c r="B72" s="166" t="s">
        <v>581</v>
      </c>
      <c r="C72" s="162"/>
      <c r="D72" s="162"/>
      <c r="E72" s="162"/>
      <c r="F72" s="162"/>
      <c r="G72" s="162">
        <v>0</v>
      </c>
      <c r="H72" s="162">
        <v>0</v>
      </c>
      <c r="I72" s="162"/>
      <c r="J72" s="162">
        <v>0.58699999999999997</v>
      </c>
      <c r="K72" s="162"/>
      <c r="L72" s="162">
        <v>0</v>
      </c>
      <c r="M72" s="162"/>
      <c r="N72" s="162">
        <v>0</v>
      </c>
      <c r="O72" s="162"/>
      <c r="P72" s="162">
        <v>0</v>
      </c>
      <c r="Q72" s="162"/>
      <c r="R72" s="162">
        <v>0</v>
      </c>
      <c r="S72" s="162"/>
      <c r="T72" s="162">
        <v>0</v>
      </c>
      <c r="U72" s="162"/>
      <c r="V72" s="162">
        <v>0</v>
      </c>
      <c r="W72" s="162"/>
      <c r="X72" s="162">
        <v>0</v>
      </c>
      <c r="Y72" s="162"/>
      <c r="Z72" s="162" t="s">
        <v>543</v>
      </c>
      <c r="AA72" s="162"/>
      <c r="AB72" s="162">
        <v>0</v>
      </c>
      <c r="AC72" s="162">
        <v>0.58699999999999997</v>
      </c>
    </row>
    <row r="73" spans="1:29" s="143" customFormat="1" x14ac:dyDescent="0.25">
      <c r="A73" s="163" t="s">
        <v>582</v>
      </c>
      <c r="B73" s="166" t="s">
        <v>583</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543</v>
      </c>
      <c r="AA73" s="162"/>
      <c r="AB73" s="162">
        <v>0</v>
      </c>
      <c r="AC73" s="162">
        <v>0</v>
      </c>
    </row>
    <row r="74" spans="1:29" s="143"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543</v>
      </c>
      <c r="AA74" s="162"/>
      <c r="AB74" s="162">
        <v>0</v>
      </c>
      <c r="AC74" s="162">
        <v>0</v>
      </c>
    </row>
    <row r="75" spans="1:29" s="143"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43" customFormat="1" ht="45" customHeight="1" x14ac:dyDescent="0.25">
      <c r="A76" s="163" t="s">
        <v>231</v>
      </c>
      <c r="B76" s="164" t="s">
        <v>553</v>
      </c>
      <c r="C76" s="168"/>
      <c r="D76" s="168"/>
      <c r="E76" s="169"/>
      <c r="F76" s="169"/>
      <c r="G76" s="169">
        <v>0</v>
      </c>
      <c r="H76" s="162">
        <v>0</v>
      </c>
      <c r="I76" s="169"/>
      <c r="J76" s="162">
        <v>0</v>
      </c>
      <c r="K76" s="168"/>
      <c r="L76" s="162">
        <v>0</v>
      </c>
      <c r="M76" s="169"/>
      <c r="N76" s="162">
        <v>0</v>
      </c>
      <c r="O76" s="168"/>
      <c r="P76" s="162">
        <v>0</v>
      </c>
      <c r="Q76" s="168"/>
      <c r="R76" s="162">
        <v>0</v>
      </c>
      <c r="S76" s="168"/>
      <c r="T76" s="162">
        <v>0</v>
      </c>
      <c r="U76" s="168"/>
      <c r="V76" s="162">
        <v>0</v>
      </c>
      <c r="W76" s="168"/>
      <c r="X76" s="162">
        <v>0</v>
      </c>
      <c r="Y76" s="168"/>
      <c r="Z76" s="162" t="s">
        <v>543</v>
      </c>
      <c r="AA76" s="168"/>
      <c r="AB76" s="162">
        <v>0</v>
      </c>
      <c r="AC76" s="162">
        <v>0</v>
      </c>
    </row>
    <row r="77" spans="1:29" s="143" customFormat="1" ht="39.75" customHeight="1" x14ac:dyDescent="0.25">
      <c r="A77" s="163" t="s">
        <v>232</v>
      </c>
      <c r="B77" s="166" t="s">
        <v>551</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543</v>
      </c>
      <c r="AA77" s="162"/>
      <c r="AB77" s="162">
        <v>0</v>
      </c>
      <c r="AC77" s="162">
        <v>0</v>
      </c>
    </row>
    <row r="78" spans="1:29" s="143"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543</v>
      </c>
      <c r="AA78" s="162"/>
      <c r="AB78" s="162">
        <v>0</v>
      </c>
      <c r="AC78" s="162">
        <v>0</v>
      </c>
    </row>
    <row r="79" spans="1:29" s="143" customFormat="1" x14ac:dyDescent="0.25">
      <c r="A79" s="163" t="s">
        <v>234</v>
      </c>
      <c r="B79" s="164" t="s">
        <v>552</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543</v>
      </c>
      <c r="AA79" s="162"/>
      <c r="AB79" s="162">
        <v>0</v>
      </c>
      <c r="AC79" s="162">
        <v>0</v>
      </c>
    </row>
    <row r="80" spans="1:29" s="143" customFormat="1" x14ac:dyDescent="0.25">
      <c r="A80" s="163" t="s">
        <v>235</v>
      </c>
      <c r="B80" s="164" t="s">
        <v>554</v>
      </c>
      <c r="C80" s="168"/>
      <c r="D80" s="168"/>
      <c r="E80" s="169"/>
      <c r="F80" s="169"/>
      <c r="G80" s="169">
        <v>0</v>
      </c>
      <c r="H80" s="162">
        <v>0</v>
      </c>
      <c r="I80" s="169"/>
      <c r="J80" s="162">
        <v>0</v>
      </c>
      <c r="K80" s="168"/>
      <c r="L80" s="162">
        <v>0</v>
      </c>
      <c r="M80" s="169"/>
      <c r="N80" s="162">
        <v>0</v>
      </c>
      <c r="O80" s="168"/>
      <c r="P80" s="162">
        <v>0</v>
      </c>
      <c r="Q80" s="168"/>
      <c r="R80" s="162">
        <v>0</v>
      </c>
      <c r="S80" s="168"/>
      <c r="T80" s="162">
        <v>0</v>
      </c>
      <c r="U80" s="168"/>
      <c r="V80" s="162">
        <v>0</v>
      </c>
      <c r="W80" s="168"/>
      <c r="X80" s="162">
        <v>0</v>
      </c>
      <c r="Y80" s="168"/>
      <c r="Z80" s="162" t="s">
        <v>543</v>
      </c>
      <c r="AA80" s="168"/>
      <c r="AB80" s="162">
        <v>0</v>
      </c>
      <c r="AC80" s="162">
        <v>0</v>
      </c>
    </row>
    <row r="81" spans="1:29" s="143" customFormat="1" x14ac:dyDescent="0.25">
      <c r="A81" s="163" t="s">
        <v>584</v>
      </c>
      <c r="B81" s="164" t="s">
        <v>555</v>
      </c>
      <c r="C81" s="168"/>
      <c r="D81" s="168"/>
      <c r="E81" s="169"/>
      <c r="F81" s="169"/>
      <c r="G81" s="169">
        <v>0</v>
      </c>
      <c r="H81" s="162">
        <v>0</v>
      </c>
      <c r="I81" s="169"/>
      <c r="J81" s="162">
        <v>0</v>
      </c>
      <c r="K81" s="168"/>
      <c r="L81" s="162">
        <v>0</v>
      </c>
      <c r="M81" s="169"/>
      <c r="N81" s="162">
        <v>0</v>
      </c>
      <c r="O81" s="168"/>
      <c r="P81" s="162">
        <v>0</v>
      </c>
      <c r="Q81" s="168"/>
      <c r="R81" s="162">
        <v>0</v>
      </c>
      <c r="S81" s="168"/>
      <c r="T81" s="162">
        <v>0</v>
      </c>
      <c r="U81" s="168"/>
      <c r="V81" s="162">
        <v>0</v>
      </c>
      <c r="W81" s="168"/>
      <c r="X81" s="162">
        <v>0</v>
      </c>
      <c r="Y81" s="168"/>
      <c r="Z81" s="162" t="s">
        <v>543</v>
      </c>
      <c r="AA81" s="168"/>
      <c r="AB81" s="162">
        <v>0</v>
      </c>
      <c r="AC81" s="162">
        <v>0</v>
      </c>
    </row>
    <row r="82" spans="1:29" s="143" customFormat="1" x14ac:dyDescent="0.25">
      <c r="A82" s="163" t="s">
        <v>585</v>
      </c>
      <c r="B82" s="164" t="s">
        <v>556</v>
      </c>
      <c r="C82" s="168"/>
      <c r="D82" s="168"/>
      <c r="E82" s="169"/>
      <c r="F82" s="169"/>
      <c r="G82" s="169">
        <v>0</v>
      </c>
      <c r="H82" s="162">
        <v>0</v>
      </c>
      <c r="I82" s="169"/>
      <c r="J82" s="162">
        <v>0</v>
      </c>
      <c r="K82" s="168"/>
      <c r="L82" s="162">
        <v>0</v>
      </c>
      <c r="M82" s="169"/>
      <c r="N82" s="162">
        <v>0</v>
      </c>
      <c r="O82" s="168"/>
      <c r="P82" s="162">
        <v>0</v>
      </c>
      <c r="Q82" s="168"/>
      <c r="R82" s="162">
        <v>0</v>
      </c>
      <c r="S82" s="168"/>
      <c r="T82" s="162">
        <v>0</v>
      </c>
      <c r="U82" s="168"/>
      <c r="V82" s="162">
        <v>0</v>
      </c>
      <c r="W82" s="168"/>
      <c r="X82" s="162">
        <v>0</v>
      </c>
      <c r="Y82" s="168"/>
      <c r="Z82" s="162" t="s">
        <v>543</v>
      </c>
      <c r="AA82" s="168"/>
      <c r="AB82" s="162">
        <v>0</v>
      </c>
      <c r="AC82" s="162">
        <v>0</v>
      </c>
    </row>
    <row r="83" spans="1:29" s="143" customFormat="1" x14ac:dyDescent="0.25">
      <c r="A83" s="163" t="s">
        <v>586</v>
      </c>
      <c r="B83" s="164" t="s">
        <v>558</v>
      </c>
      <c r="C83" s="168"/>
      <c r="D83" s="168"/>
      <c r="E83" s="169"/>
      <c r="F83" s="169"/>
      <c r="G83" s="169">
        <v>0</v>
      </c>
      <c r="H83" s="162">
        <v>0</v>
      </c>
      <c r="I83" s="169"/>
      <c r="J83" s="162">
        <v>0</v>
      </c>
      <c r="K83" s="168"/>
      <c r="L83" s="162">
        <v>0</v>
      </c>
      <c r="M83" s="169"/>
      <c r="N83" s="162">
        <v>0</v>
      </c>
      <c r="O83" s="168"/>
      <c r="P83" s="162">
        <v>0</v>
      </c>
      <c r="Q83" s="168"/>
      <c r="R83" s="162">
        <v>0</v>
      </c>
      <c r="S83" s="168"/>
      <c r="T83" s="162">
        <v>0</v>
      </c>
      <c r="U83" s="168"/>
      <c r="V83" s="162">
        <v>0</v>
      </c>
      <c r="W83" s="168"/>
      <c r="X83" s="162">
        <v>0</v>
      </c>
      <c r="Y83" s="168"/>
      <c r="Z83" s="162" t="s">
        <v>543</v>
      </c>
      <c r="AA83" s="168"/>
      <c r="AB83" s="162">
        <v>0</v>
      </c>
      <c r="AC83" s="162">
        <v>0</v>
      </c>
    </row>
    <row r="84" spans="1:29" s="143" customFormat="1" x14ac:dyDescent="0.25">
      <c r="A84" s="163" t="s">
        <v>587</v>
      </c>
      <c r="B84" s="164" t="s">
        <v>560</v>
      </c>
      <c r="C84" s="168"/>
      <c r="D84" s="168"/>
      <c r="E84" s="169"/>
      <c r="F84" s="169"/>
      <c r="G84" s="169">
        <v>0</v>
      </c>
      <c r="H84" s="162">
        <v>0</v>
      </c>
      <c r="I84" s="169"/>
      <c r="J84" s="162">
        <v>0</v>
      </c>
      <c r="K84" s="168"/>
      <c r="L84" s="162">
        <v>0</v>
      </c>
      <c r="M84" s="169"/>
      <c r="N84" s="162">
        <v>0</v>
      </c>
      <c r="O84" s="168"/>
      <c r="P84" s="162">
        <v>0</v>
      </c>
      <c r="Q84" s="168"/>
      <c r="R84" s="162">
        <v>0</v>
      </c>
      <c r="S84" s="168"/>
      <c r="T84" s="162">
        <v>0</v>
      </c>
      <c r="U84" s="168"/>
      <c r="V84" s="162">
        <v>0</v>
      </c>
      <c r="W84" s="168"/>
      <c r="X84" s="162">
        <v>0</v>
      </c>
      <c r="Y84" s="168"/>
      <c r="Z84" s="162" t="s">
        <v>543</v>
      </c>
      <c r="AA84" s="168"/>
      <c r="AB84" s="162">
        <v>0</v>
      </c>
      <c r="AC84" s="162">
        <v>0</v>
      </c>
    </row>
    <row r="85" spans="1:29" s="143" customFormat="1" x14ac:dyDescent="0.25">
      <c r="A85" s="163" t="s">
        <v>588</v>
      </c>
      <c r="B85" s="164" t="s">
        <v>562</v>
      </c>
      <c r="C85" s="247"/>
      <c r="D85" s="247"/>
      <c r="E85" s="169"/>
      <c r="F85" s="169"/>
      <c r="G85" s="169">
        <v>0</v>
      </c>
      <c r="H85" s="162">
        <v>0</v>
      </c>
      <c r="I85" s="169"/>
      <c r="J85" s="162">
        <v>0.58699999999999997</v>
      </c>
      <c r="K85" s="168"/>
      <c r="L85" s="162">
        <v>0</v>
      </c>
      <c r="M85" s="169"/>
      <c r="N85" s="162">
        <v>0</v>
      </c>
      <c r="O85" s="168"/>
      <c r="P85" s="162">
        <v>0</v>
      </c>
      <c r="Q85" s="168"/>
      <c r="R85" s="162">
        <v>0</v>
      </c>
      <c r="S85" s="168"/>
      <c r="T85" s="162">
        <v>0</v>
      </c>
      <c r="U85" s="168"/>
      <c r="V85" s="162">
        <v>0</v>
      </c>
      <c r="W85" s="168"/>
      <c r="X85" s="162">
        <v>0</v>
      </c>
      <c r="Y85" s="168"/>
      <c r="Z85" s="162" t="s">
        <v>543</v>
      </c>
      <c r="AA85" s="168"/>
      <c r="AB85" s="162">
        <v>0</v>
      </c>
      <c r="AC85" s="162">
        <v>0.58699999999999997</v>
      </c>
    </row>
    <row r="86" spans="1:29" s="143" customFormat="1" x14ac:dyDescent="0.25">
      <c r="A86" s="163" t="s">
        <v>589</v>
      </c>
      <c r="B86" s="164" t="s">
        <v>564</v>
      </c>
      <c r="C86" s="168"/>
      <c r="D86" s="168"/>
      <c r="E86" s="169"/>
      <c r="F86" s="169"/>
      <c r="G86" s="169">
        <v>0</v>
      </c>
      <c r="H86" s="162">
        <v>0</v>
      </c>
      <c r="I86" s="169"/>
      <c r="J86" s="162">
        <v>0</v>
      </c>
      <c r="K86" s="168"/>
      <c r="L86" s="162">
        <v>0</v>
      </c>
      <c r="M86" s="169"/>
      <c r="N86" s="162">
        <v>0</v>
      </c>
      <c r="O86" s="168"/>
      <c r="P86" s="162">
        <v>0</v>
      </c>
      <c r="Q86" s="168"/>
      <c r="R86" s="162">
        <v>0</v>
      </c>
      <c r="S86" s="168"/>
      <c r="T86" s="162">
        <v>0</v>
      </c>
      <c r="U86" s="168"/>
      <c r="V86" s="162">
        <v>0</v>
      </c>
      <c r="W86" s="168"/>
      <c r="X86" s="162">
        <v>0</v>
      </c>
      <c r="Y86" s="168"/>
      <c r="Z86" s="162" t="s">
        <v>543</v>
      </c>
      <c r="AA86" s="168"/>
      <c r="AB86" s="162">
        <v>0</v>
      </c>
      <c r="AC86" s="162">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E18" zoomScale="70" zoomScaleSheetLayoutView="70" workbookViewId="0">
      <selection activeCell="E31" sqref="E31"/>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14062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H_TP1500.PR.0044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Техническое перевооружение ПС 110/35/6 кВ Сарымская (замена ограждения по программе "Антитеррор"  протяженностью 0,59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41" t="s">
        <v>498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53</v>
      </c>
      <c r="B22" s="443" t="s">
        <v>25</v>
      </c>
      <c r="C22" s="432" t="s">
        <v>52</v>
      </c>
      <c r="D22" s="432" t="s">
        <v>51</v>
      </c>
      <c r="E22" s="446" t="s">
        <v>509</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9" s="22" customFormat="1" ht="64.5" customHeight="1" x14ac:dyDescent="0.25">
      <c r="A23" s="442"/>
      <c r="B23" s="444"/>
      <c r="C23" s="442"/>
      <c r="D23" s="442"/>
      <c r="E23" s="437" t="s">
        <v>24</v>
      </c>
      <c r="F23" s="428" t="s">
        <v>140</v>
      </c>
      <c r="G23" s="428" t="s">
        <v>139</v>
      </c>
      <c r="H23" s="428" t="s">
        <v>138</v>
      </c>
      <c r="I23" s="430" t="s">
        <v>419</v>
      </c>
      <c r="J23" s="430" t="s">
        <v>420</v>
      </c>
      <c r="K23" s="430" t="s">
        <v>421</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0" t="s">
        <v>14</v>
      </c>
      <c r="AG24" s="170" t="s">
        <v>13</v>
      </c>
      <c r="AH24" s="111" t="s">
        <v>3</v>
      </c>
      <c r="AI24" s="111" t="s">
        <v>12</v>
      </c>
      <c r="AJ24" s="433"/>
      <c r="AK24" s="433"/>
      <c r="AL24" s="433"/>
      <c r="AM24" s="433"/>
      <c r="AN24" s="433"/>
      <c r="AO24" s="433"/>
      <c r="AP24" s="433"/>
      <c r="AQ24" s="451"/>
      <c r="AR24" s="427"/>
      <c r="AS24" s="427"/>
      <c r="AT24" s="427"/>
      <c r="AU24" s="427"/>
      <c r="AV24" s="436"/>
      <c r="AW24" s="22">
        <f>SUM(AW26:AW31)</f>
        <v>10.328999999999999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6" customFormat="1" ht="170.25" customHeight="1" x14ac:dyDescent="0.2">
      <c r="A26" s="145" t="s">
        <v>525</v>
      </c>
      <c r="B26" s="151" t="s">
        <v>643</v>
      </c>
      <c r="C26" s="146" t="s">
        <v>526</v>
      </c>
      <c r="D26" s="147" t="s">
        <v>527</v>
      </c>
      <c r="E26" s="148" t="s">
        <v>371</v>
      </c>
      <c r="F26" s="148" t="s">
        <v>371</v>
      </c>
      <c r="G26" s="148" t="s">
        <v>371</v>
      </c>
      <c r="H26" s="148" t="s">
        <v>371</v>
      </c>
      <c r="I26" s="148" t="s">
        <v>371</v>
      </c>
      <c r="J26" s="148" t="s">
        <v>371</v>
      </c>
      <c r="K26" s="148" t="s">
        <v>371</v>
      </c>
      <c r="L26" s="148" t="s">
        <v>371</v>
      </c>
      <c r="M26" s="149" t="s">
        <v>528</v>
      </c>
      <c r="N26" s="150" t="s">
        <v>625</v>
      </c>
      <c r="O26" s="151" t="s">
        <v>643</v>
      </c>
      <c r="P26" s="152">
        <v>1071</v>
      </c>
      <c r="Q26" s="146" t="s">
        <v>529</v>
      </c>
      <c r="R26" s="152">
        <v>750</v>
      </c>
      <c r="S26" s="146" t="s">
        <v>530</v>
      </c>
      <c r="T26" s="146" t="s">
        <v>531</v>
      </c>
      <c r="U26" s="146">
        <v>4</v>
      </c>
      <c r="V26" s="146">
        <v>4</v>
      </c>
      <c r="W26" s="146" t="s">
        <v>532</v>
      </c>
      <c r="X26" s="153">
        <v>692</v>
      </c>
      <c r="Y26" s="149"/>
      <c r="Z26" s="154"/>
      <c r="AA26" s="155"/>
      <c r="AB26" s="153">
        <v>692</v>
      </c>
      <c r="AC26" s="146" t="s">
        <v>532</v>
      </c>
      <c r="AD26" s="152">
        <v>816</v>
      </c>
      <c r="AE26" s="152">
        <v>0</v>
      </c>
      <c r="AF26" s="147" t="s">
        <v>533</v>
      </c>
      <c r="AG26" s="146" t="s">
        <v>534</v>
      </c>
      <c r="AH26" s="146" t="s">
        <v>535</v>
      </c>
      <c r="AI26" s="146" t="s">
        <v>535</v>
      </c>
      <c r="AJ26" s="146" t="s">
        <v>536</v>
      </c>
      <c r="AK26" s="146" t="s">
        <v>537</v>
      </c>
      <c r="AL26" s="146"/>
      <c r="AM26" s="146"/>
      <c r="AN26" s="146"/>
      <c r="AO26" s="147"/>
      <c r="AP26" s="146" t="s">
        <v>538</v>
      </c>
      <c r="AQ26" s="146" t="s">
        <v>538</v>
      </c>
      <c r="AR26" s="146" t="s">
        <v>538</v>
      </c>
      <c r="AS26" s="146" t="s">
        <v>538</v>
      </c>
      <c r="AT26" s="146" t="s">
        <v>539</v>
      </c>
      <c r="AU26" s="149"/>
      <c r="AV26" s="151" t="s">
        <v>594</v>
      </c>
      <c r="AW26" s="156">
        <v>0.217</v>
      </c>
    </row>
    <row r="27" spans="1:49"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46" t="s">
        <v>540</v>
      </c>
      <c r="X27" s="153">
        <v>741</v>
      </c>
      <c r="Y27" s="157"/>
      <c r="Z27" s="157"/>
      <c r="AA27" s="157"/>
      <c r="AB27" s="157"/>
      <c r="AC27" s="157"/>
      <c r="AD27" s="157"/>
      <c r="AE27" s="157"/>
      <c r="AF27" s="157"/>
      <c r="AG27" s="157"/>
      <c r="AH27" s="157"/>
      <c r="AI27" s="157"/>
      <c r="AJ27" s="157"/>
      <c r="AK27" s="157"/>
      <c r="AL27" s="157"/>
      <c r="AM27" s="157"/>
      <c r="AN27" s="157"/>
      <c r="AO27" s="157"/>
      <c r="AP27" s="157"/>
      <c r="AQ27" s="157"/>
      <c r="AR27" s="157"/>
      <c r="AS27" s="157"/>
      <c r="AT27" s="157"/>
      <c r="AU27" s="157"/>
      <c r="AV27" s="157"/>
    </row>
    <row r="28" spans="1:49"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46" t="s">
        <v>541</v>
      </c>
      <c r="X28" s="153">
        <v>710</v>
      </c>
      <c r="Y28" s="157"/>
      <c r="Z28" s="157"/>
      <c r="AA28" s="157"/>
      <c r="AB28" s="157"/>
      <c r="AC28" s="157"/>
      <c r="AD28" s="157"/>
      <c r="AE28" s="157"/>
      <c r="AF28" s="157"/>
      <c r="AG28" s="157"/>
      <c r="AH28" s="157"/>
      <c r="AI28" s="157"/>
      <c r="AJ28" s="157"/>
      <c r="AK28" s="157"/>
      <c r="AL28" s="157"/>
      <c r="AM28" s="157"/>
      <c r="AN28" s="157"/>
      <c r="AO28" s="157"/>
      <c r="AP28" s="157"/>
      <c r="AQ28" s="157"/>
      <c r="AR28" s="157"/>
      <c r="AS28" s="157"/>
      <c r="AT28" s="157"/>
      <c r="AU28" s="157"/>
      <c r="AV28" s="157"/>
    </row>
    <row r="29" spans="1:49"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46" t="s">
        <v>542</v>
      </c>
      <c r="X29" s="153">
        <v>742</v>
      </c>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row>
    <row r="30" spans="1:49" ht="76.5" x14ac:dyDescent="0.25">
      <c r="A30" s="251">
        <v>1</v>
      </c>
      <c r="B30" s="151" t="s">
        <v>644</v>
      </c>
      <c r="C30" s="146" t="s">
        <v>526</v>
      </c>
      <c r="D30" s="147" t="s">
        <v>639</v>
      </c>
      <c r="E30" s="148" t="s">
        <v>371</v>
      </c>
      <c r="F30" s="148" t="s">
        <v>371</v>
      </c>
      <c r="G30" s="148" t="s">
        <v>371</v>
      </c>
      <c r="H30" s="148" t="s">
        <v>371</v>
      </c>
      <c r="I30" s="148" t="s">
        <v>371</v>
      </c>
      <c r="J30" s="148" t="s">
        <v>371</v>
      </c>
      <c r="K30" s="148" t="s">
        <v>371</v>
      </c>
      <c r="L30" s="148" t="s">
        <v>371</v>
      </c>
      <c r="M30" s="149" t="s">
        <v>528</v>
      </c>
      <c r="N30" s="150" t="s">
        <v>672</v>
      </c>
      <c r="O30" s="151" t="s">
        <v>644</v>
      </c>
      <c r="P30" s="251">
        <v>161</v>
      </c>
      <c r="Q30" s="146" t="s">
        <v>529</v>
      </c>
      <c r="R30" s="251">
        <v>161</v>
      </c>
      <c r="S30" s="251" t="s">
        <v>640</v>
      </c>
      <c r="T30" s="251" t="s">
        <v>641</v>
      </c>
      <c r="U30" s="251">
        <v>1</v>
      </c>
      <c r="V30" s="251">
        <v>1</v>
      </c>
      <c r="W30" s="251" t="s">
        <v>542</v>
      </c>
      <c r="X30" s="251">
        <v>161</v>
      </c>
      <c r="Y30" s="251"/>
      <c r="Z30" s="251"/>
      <c r="AA30" s="251"/>
      <c r="AB30" s="251">
        <v>161</v>
      </c>
      <c r="AC30" s="146" t="s">
        <v>542</v>
      </c>
      <c r="AD30" s="251">
        <v>161</v>
      </c>
      <c r="AE30" s="251"/>
      <c r="AF30" s="251"/>
      <c r="AG30" s="251"/>
      <c r="AH30" s="251"/>
      <c r="AI30" s="251"/>
      <c r="AJ30" s="251"/>
      <c r="AK30" s="252">
        <v>44712</v>
      </c>
      <c r="AL30" s="251"/>
      <c r="AM30" s="251"/>
      <c r="AN30" s="251"/>
      <c r="AO30" s="251"/>
      <c r="AP30" s="251"/>
      <c r="AQ30" s="253">
        <v>44729</v>
      </c>
      <c r="AR30" s="251"/>
      <c r="AS30" s="253">
        <v>44729</v>
      </c>
      <c r="AT30" s="253">
        <v>44893</v>
      </c>
      <c r="AU30" s="251"/>
      <c r="AV30" s="151" t="s">
        <v>642</v>
      </c>
      <c r="AW30" s="19">
        <v>4.3999999999999997E-2</v>
      </c>
    </row>
    <row r="31" spans="1:49" ht="76.5" x14ac:dyDescent="0.25">
      <c r="A31" s="272" t="s">
        <v>654</v>
      </c>
      <c r="B31" s="273" t="s">
        <v>655</v>
      </c>
      <c r="C31" s="274" t="s">
        <v>526</v>
      </c>
      <c r="D31" s="275" t="s">
        <v>639</v>
      </c>
      <c r="E31" s="276" t="s">
        <v>371</v>
      </c>
      <c r="F31" s="276" t="s">
        <v>371</v>
      </c>
      <c r="G31" s="276" t="s">
        <v>371</v>
      </c>
      <c r="H31" s="276" t="s">
        <v>371</v>
      </c>
      <c r="I31" s="276" t="s">
        <v>371</v>
      </c>
      <c r="J31" s="276" t="s">
        <v>371</v>
      </c>
      <c r="K31" s="276" t="s">
        <v>371</v>
      </c>
      <c r="L31" s="277">
        <v>0.21</v>
      </c>
      <c r="M31" s="274" t="s">
        <v>656</v>
      </c>
      <c r="N31" s="278" t="s">
        <v>673</v>
      </c>
      <c r="O31" s="273" t="s">
        <v>655</v>
      </c>
      <c r="P31" s="279">
        <v>33021</v>
      </c>
      <c r="Q31" s="274" t="s">
        <v>529</v>
      </c>
      <c r="R31" s="279">
        <v>33021</v>
      </c>
      <c r="S31" s="274" t="s">
        <v>657</v>
      </c>
      <c r="T31" s="274" t="s">
        <v>657</v>
      </c>
      <c r="U31" s="274">
        <v>4</v>
      </c>
      <c r="V31" s="274">
        <v>4</v>
      </c>
      <c r="W31" s="274" t="s">
        <v>646</v>
      </c>
      <c r="X31" s="279">
        <v>33021</v>
      </c>
      <c r="Y31" s="280"/>
      <c r="Z31" s="274">
        <v>1</v>
      </c>
      <c r="AA31" s="279">
        <v>32361</v>
      </c>
      <c r="AB31" s="279">
        <v>32361</v>
      </c>
      <c r="AC31" s="274" t="s">
        <v>646</v>
      </c>
      <c r="AD31" s="279">
        <v>38833</v>
      </c>
      <c r="AE31" s="279">
        <v>38833</v>
      </c>
      <c r="AF31" s="275" t="s">
        <v>658</v>
      </c>
      <c r="AG31" s="274" t="s">
        <v>659</v>
      </c>
      <c r="AH31" s="274" t="s">
        <v>660</v>
      </c>
      <c r="AI31" s="274" t="s">
        <v>661</v>
      </c>
      <c r="AJ31" s="274" t="s">
        <v>662</v>
      </c>
      <c r="AK31" s="274" t="s">
        <v>663</v>
      </c>
      <c r="AL31" s="280"/>
      <c r="AM31" s="280"/>
      <c r="AN31" s="280"/>
      <c r="AO31" s="280"/>
      <c r="AP31" s="274" t="s">
        <v>664</v>
      </c>
      <c r="AQ31" s="274" t="s">
        <v>665</v>
      </c>
      <c r="AR31" s="274" t="s">
        <v>664</v>
      </c>
      <c r="AS31" s="274" t="s">
        <v>665</v>
      </c>
      <c r="AT31" s="274" t="s">
        <v>666</v>
      </c>
      <c r="AU31" s="274" t="s">
        <v>667</v>
      </c>
      <c r="AV31" s="273" t="s">
        <v>668</v>
      </c>
      <c r="AW31" s="19">
        <v>10.068</v>
      </c>
    </row>
    <row r="32" spans="1:49"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74" t="s">
        <v>669</v>
      </c>
      <c r="X32" s="279">
        <v>33020</v>
      </c>
      <c r="Y32" s="280"/>
      <c r="Z32" s="274"/>
      <c r="AA32" s="279">
        <v>33019</v>
      </c>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4" t="s">
        <v>670</v>
      </c>
      <c r="X33" s="279">
        <v>33021</v>
      </c>
      <c r="Y33" s="280"/>
      <c r="Z33" s="274"/>
      <c r="AA33" s="279">
        <v>33000</v>
      </c>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ht="25.5" x14ac:dyDescent="0.25">
      <c r="A34" s="280"/>
      <c r="B34" s="280"/>
      <c r="C34" s="280"/>
      <c r="D34" s="280"/>
      <c r="E34" s="280"/>
      <c r="F34" s="280"/>
      <c r="G34" s="280"/>
      <c r="H34" s="280"/>
      <c r="I34" s="280"/>
      <c r="J34" s="280"/>
      <c r="K34" s="280"/>
      <c r="L34" s="280"/>
      <c r="M34" s="280"/>
      <c r="N34" s="280"/>
      <c r="O34" s="280"/>
      <c r="P34" s="280"/>
      <c r="Q34" s="280"/>
      <c r="R34" s="280"/>
      <c r="S34" s="280"/>
      <c r="T34" s="280"/>
      <c r="U34" s="280"/>
      <c r="V34" s="280"/>
      <c r="W34" s="274" t="s">
        <v>671</v>
      </c>
      <c r="X34" s="279">
        <v>3292</v>
      </c>
      <c r="Y34" s="274" t="s">
        <v>671</v>
      </c>
      <c r="Z34" s="274"/>
      <c r="AA34" s="279"/>
      <c r="AB34" s="280"/>
      <c r="AC34" s="280"/>
      <c r="AD34" s="280"/>
      <c r="AE34" s="280"/>
      <c r="AF34" s="280"/>
      <c r="AG34" s="280"/>
      <c r="AH34" s="280"/>
      <c r="AI34" s="280"/>
      <c r="AJ34" s="280"/>
      <c r="AK34" s="280"/>
      <c r="AL34" s="280"/>
      <c r="AM34" s="280"/>
      <c r="AN34" s="280"/>
      <c r="AO34" s="280"/>
      <c r="AP34" s="280"/>
      <c r="AQ34" s="280"/>
      <c r="AR34" s="280"/>
      <c r="AS34" s="280"/>
      <c r="AT34" s="280"/>
      <c r="AU34" s="280"/>
      <c r="AV34"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view="pageBreakPreview" zoomScale="90" zoomScaleNormal="90" zoomScaleSheetLayoutView="90" workbookViewId="0">
      <selection activeCell="B25" sqref="B25:B27"/>
    </sheetView>
  </sheetViews>
  <sheetFormatPr defaultRowHeight="15.75" x14ac:dyDescent="0.25"/>
  <cols>
    <col min="1" max="2" width="66.140625" style="226" customWidth="1"/>
    <col min="3" max="254" width="9.140625" style="227"/>
    <col min="255" max="256" width="66.140625" style="227" customWidth="1"/>
    <col min="257" max="510" width="9.140625" style="227"/>
    <col min="511" max="512" width="66.140625" style="227" customWidth="1"/>
    <col min="513" max="766" width="9.140625" style="227"/>
    <col min="767" max="768" width="66.140625" style="227" customWidth="1"/>
    <col min="769" max="1022" width="9.140625" style="227"/>
    <col min="1023" max="1024" width="66.140625" style="227" customWidth="1"/>
    <col min="1025" max="1278" width="9.140625" style="227"/>
    <col min="1279" max="1280" width="66.140625" style="227" customWidth="1"/>
    <col min="1281" max="1534" width="9.140625" style="227"/>
    <col min="1535" max="1536" width="66.140625" style="227" customWidth="1"/>
    <col min="1537" max="1790" width="9.140625" style="227"/>
    <col min="1791" max="1792" width="66.140625" style="227" customWidth="1"/>
    <col min="1793" max="2046" width="9.140625" style="227"/>
    <col min="2047" max="2048" width="66.140625" style="227" customWidth="1"/>
    <col min="2049" max="2302" width="9.140625" style="227"/>
    <col min="2303" max="2304" width="66.140625" style="227" customWidth="1"/>
    <col min="2305" max="2558" width="9.140625" style="227"/>
    <col min="2559" max="2560" width="66.140625" style="227" customWidth="1"/>
    <col min="2561" max="2814" width="9.140625" style="227"/>
    <col min="2815" max="2816" width="66.140625" style="227" customWidth="1"/>
    <col min="2817" max="3070" width="9.140625" style="227"/>
    <col min="3071" max="3072" width="66.140625" style="227" customWidth="1"/>
    <col min="3073" max="3326" width="9.140625" style="227"/>
    <col min="3327" max="3328" width="66.140625" style="227" customWidth="1"/>
    <col min="3329" max="3582" width="9.140625" style="227"/>
    <col min="3583" max="3584" width="66.140625" style="227" customWidth="1"/>
    <col min="3585" max="3838" width="9.140625" style="227"/>
    <col min="3839" max="3840" width="66.140625" style="227" customWidth="1"/>
    <col min="3841" max="4094" width="9.140625" style="227"/>
    <col min="4095" max="4096" width="66.140625" style="227" customWidth="1"/>
    <col min="4097" max="4350" width="9.140625" style="227"/>
    <col min="4351" max="4352" width="66.140625" style="227" customWidth="1"/>
    <col min="4353" max="4606" width="9.140625" style="227"/>
    <col min="4607" max="4608" width="66.140625" style="227" customWidth="1"/>
    <col min="4609" max="4862" width="9.140625" style="227"/>
    <col min="4863" max="4864" width="66.140625" style="227" customWidth="1"/>
    <col min="4865" max="5118" width="9.140625" style="227"/>
    <col min="5119" max="5120" width="66.140625" style="227" customWidth="1"/>
    <col min="5121" max="5374" width="9.140625" style="227"/>
    <col min="5375" max="5376" width="66.140625" style="227" customWidth="1"/>
    <col min="5377" max="5630" width="9.140625" style="227"/>
    <col min="5631" max="5632" width="66.140625" style="227" customWidth="1"/>
    <col min="5633" max="5886" width="9.140625" style="227"/>
    <col min="5887" max="5888" width="66.140625" style="227" customWidth="1"/>
    <col min="5889" max="6142" width="9.140625" style="227"/>
    <col min="6143" max="6144" width="66.140625" style="227" customWidth="1"/>
    <col min="6145" max="6398" width="9.140625" style="227"/>
    <col min="6399" max="6400" width="66.140625" style="227" customWidth="1"/>
    <col min="6401" max="6654" width="9.140625" style="227"/>
    <col min="6655" max="6656" width="66.140625" style="227" customWidth="1"/>
    <col min="6657" max="6910" width="9.140625" style="227"/>
    <col min="6911" max="6912" width="66.140625" style="227" customWidth="1"/>
    <col min="6913" max="7166" width="9.140625" style="227"/>
    <col min="7167" max="7168" width="66.140625" style="227" customWidth="1"/>
    <col min="7169" max="7422" width="9.140625" style="227"/>
    <col min="7423" max="7424" width="66.140625" style="227" customWidth="1"/>
    <col min="7425" max="7678" width="9.140625" style="227"/>
    <col min="7679" max="7680" width="66.140625" style="227" customWidth="1"/>
    <col min="7681" max="7934" width="9.140625" style="227"/>
    <col min="7935" max="7936" width="66.140625" style="227" customWidth="1"/>
    <col min="7937" max="8190" width="9.140625" style="227"/>
    <col min="8191" max="8192" width="66.140625" style="227" customWidth="1"/>
    <col min="8193" max="8446" width="9.140625" style="227"/>
    <col min="8447" max="8448" width="66.140625" style="227" customWidth="1"/>
    <col min="8449" max="8702" width="9.140625" style="227"/>
    <col min="8703" max="8704" width="66.140625" style="227" customWidth="1"/>
    <col min="8705" max="8958" width="9.140625" style="227"/>
    <col min="8959" max="8960" width="66.140625" style="227" customWidth="1"/>
    <col min="8961" max="9214" width="9.140625" style="227"/>
    <col min="9215" max="9216" width="66.140625" style="227" customWidth="1"/>
    <col min="9217" max="9470" width="9.140625" style="227"/>
    <col min="9471" max="9472" width="66.140625" style="227" customWidth="1"/>
    <col min="9473" max="9726" width="9.140625" style="227"/>
    <col min="9727" max="9728" width="66.140625" style="227" customWidth="1"/>
    <col min="9729" max="9982" width="9.140625" style="227"/>
    <col min="9983" max="9984" width="66.140625" style="227" customWidth="1"/>
    <col min="9985" max="10238" width="9.140625" style="227"/>
    <col min="10239" max="10240" width="66.140625" style="227" customWidth="1"/>
    <col min="10241" max="10494" width="9.140625" style="227"/>
    <col min="10495" max="10496" width="66.140625" style="227" customWidth="1"/>
    <col min="10497" max="10750" width="9.140625" style="227"/>
    <col min="10751" max="10752" width="66.140625" style="227" customWidth="1"/>
    <col min="10753" max="11006" width="9.140625" style="227"/>
    <col min="11007" max="11008" width="66.140625" style="227" customWidth="1"/>
    <col min="11009" max="11262" width="9.140625" style="227"/>
    <col min="11263" max="11264" width="66.140625" style="227" customWidth="1"/>
    <col min="11265" max="11518" width="9.140625" style="227"/>
    <col min="11519" max="11520" width="66.140625" style="227" customWidth="1"/>
    <col min="11521" max="11774" width="9.140625" style="227"/>
    <col min="11775" max="11776" width="66.140625" style="227" customWidth="1"/>
    <col min="11777" max="12030" width="9.140625" style="227"/>
    <col min="12031" max="12032" width="66.140625" style="227" customWidth="1"/>
    <col min="12033" max="12286" width="9.140625" style="227"/>
    <col min="12287" max="12288" width="66.140625" style="227" customWidth="1"/>
    <col min="12289" max="12542" width="9.140625" style="227"/>
    <col min="12543" max="12544" width="66.140625" style="227" customWidth="1"/>
    <col min="12545" max="12798" width="9.140625" style="227"/>
    <col min="12799" max="12800" width="66.140625" style="227" customWidth="1"/>
    <col min="12801" max="13054" width="9.140625" style="227"/>
    <col min="13055" max="13056" width="66.140625" style="227" customWidth="1"/>
    <col min="13057" max="13310" width="9.140625" style="227"/>
    <col min="13311" max="13312" width="66.140625" style="227" customWidth="1"/>
    <col min="13313" max="13566" width="9.140625" style="227"/>
    <col min="13567" max="13568" width="66.140625" style="227" customWidth="1"/>
    <col min="13569" max="13822" width="9.140625" style="227"/>
    <col min="13823" max="13824" width="66.140625" style="227" customWidth="1"/>
    <col min="13825" max="14078" width="9.140625" style="227"/>
    <col min="14079" max="14080" width="66.140625" style="227" customWidth="1"/>
    <col min="14081" max="14334" width="9.140625" style="227"/>
    <col min="14335" max="14336" width="66.140625" style="227" customWidth="1"/>
    <col min="14337" max="14590" width="9.140625" style="227"/>
    <col min="14591" max="14592" width="66.140625" style="227" customWidth="1"/>
    <col min="14593" max="14846" width="9.140625" style="227"/>
    <col min="14847" max="14848" width="66.140625" style="227" customWidth="1"/>
    <col min="14849" max="15102" width="9.140625" style="227"/>
    <col min="15103" max="15104" width="66.140625" style="227" customWidth="1"/>
    <col min="15105" max="15358" width="9.140625" style="227"/>
    <col min="15359" max="15360" width="66.140625" style="227" customWidth="1"/>
    <col min="15361" max="15614" width="9.140625" style="227"/>
    <col min="15615" max="15616" width="66.140625" style="227" customWidth="1"/>
    <col min="15617" max="15870" width="9.140625" style="227"/>
    <col min="15871" max="15872" width="66.140625" style="227" customWidth="1"/>
    <col min="15873" max="16126" width="9.140625" style="227"/>
    <col min="16127" max="16128" width="66.140625" style="227" customWidth="1"/>
    <col min="16129" max="16384" width="9.140625" style="227"/>
  </cols>
  <sheetData>
    <row r="1" spans="1:6" ht="18.75" x14ac:dyDescent="0.25">
      <c r="B1" s="205" t="s">
        <v>70</v>
      </c>
    </row>
    <row r="2" spans="1:6" ht="18.75" x14ac:dyDescent="0.3">
      <c r="B2" s="206" t="s">
        <v>11</v>
      </c>
    </row>
    <row r="3" spans="1:6" ht="18.75" x14ac:dyDescent="0.3">
      <c r="B3" s="206" t="s">
        <v>517</v>
      </c>
    </row>
    <row r="4" spans="1:6" ht="35.25" customHeight="1" x14ac:dyDescent="0.25">
      <c r="B4" s="207"/>
    </row>
    <row r="5" spans="1:6" ht="16.5" customHeight="1" x14ac:dyDescent="0.3">
      <c r="A5" s="456" t="str">
        <f>'1. паспорт местоположение'!A5:C5</f>
        <v>Год раскрытия информации: 2024 год</v>
      </c>
      <c r="B5" s="456"/>
      <c r="C5" s="228"/>
      <c r="D5" s="228"/>
      <c r="E5" s="228"/>
      <c r="F5" s="228"/>
    </row>
    <row r="6" spans="1:6" ht="15.75" customHeight="1" x14ac:dyDescent="0.3">
      <c r="A6" s="246"/>
      <c r="B6" s="246"/>
      <c r="C6" s="246"/>
      <c r="D6" s="246"/>
      <c r="E6" s="246"/>
      <c r="F6" s="246"/>
    </row>
    <row r="7" spans="1:6" ht="15.75" customHeight="1" x14ac:dyDescent="0.25">
      <c r="A7" s="457" t="s">
        <v>10</v>
      </c>
      <c r="B7" s="457"/>
      <c r="C7" s="208"/>
      <c r="D7" s="208"/>
      <c r="E7" s="208"/>
      <c r="F7" s="208"/>
    </row>
    <row r="8" spans="1:6" ht="14.25" customHeight="1" x14ac:dyDescent="0.25">
      <c r="A8" s="208"/>
      <c r="B8" s="208"/>
      <c r="C8" s="208"/>
      <c r="D8" s="208"/>
      <c r="E8" s="208"/>
      <c r="F8" s="208"/>
    </row>
    <row r="9" spans="1:6" ht="13.5" customHeight="1" x14ac:dyDescent="0.25">
      <c r="A9" s="458" t="str">
        <f>'1. паспорт местоположение'!A9:C9</f>
        <v>АО "Россети Тюмень"</v>
      </c>
      <c r="B9" s="458"/>
      <c r="C9" s="229"/>
      <c r="D9" s="229"/>
      <c r="E9" s="229"/>
      <c r="F9" s="229"/>
    </row>
    <row r="10" spans="1:6" ht="14.25" customHeight="1" x14ac:dyDescent="0.25">
      <c r="A10" s="452" t="s">
        <v>9</v>
      </c>
      <c r="B10" s="452"/>
      <c r="C10" s="230"/>
      <c r="D10" s="230"/>
      <c r="E10" s="230"/>
      <c r="F10" s="230"/>
    </row>
    <row r="11" spans="1:6" ht="18" customHeight="1" x14ac:dyDescent="0.25">
      <c r="A11" s="208"/>
      <c r="B11" s="208"/>
      <c r="C11" s="208"/>
      <c r="D11" s="208"/>
      <c r="E11" s="208"/>
      <c r="F11" s="208"/>
    </row>
    <row r="12" spans="1:6" ht="18.75" customHeight="1" x14ac:dyDescent="0.25">
      <c r="A12" s="458" t="str">
        <f>'1. паспорт местоположение'!A12:C12</f>
        <v>H_TP1500.PR.0044</v>
      </c>
      <c r="B12" s="458"/>
      <c r="C12" s="229"/>
      <c r="D12" s="229"/>
      <c r="E12" s="229"/>
      <c r="F12" s="229"/>
    </row>
    <row r="13" spans="1:6" ht="18" customHeight="1" x14ac:dyDescent="0.25">
      <c r="A13" s="452" t="s">
        <v>8</v>
      </c>
      <c r="B13" s="452"/>
      <c r="C13" s="230"/>
      <c r="D13" s="230"/>
      <c r="E13" s="230"/>
      <c r="F13" s="230"/>
    </row>
    <row r="14" spans="1:6" ht="18.75" customHeight="1" x14ac:dyDescent="0.25">
      <c r="A14" s="209"/>
      <c r="B14" s="209"/>
      <c r="C14" s="209"/>
      <c r="D14" s="209"/>
      <c r="E14" s="209"/>
      <c r="F14" s="209"/>
    </row>
    <row r="15" spans="1:6" ht="28.5" customHeight="1" x14ac:dyDescent="0.25">
      <c r="A15" s="453" t="str">
        <f>'1. паспорт местоположение'!A15:C15</f>
        <v>Техническое перевооружение ПС 110/35/6 кВ Сарымская (замена ограждения по программе "Антитеррор"  протяженностью 0,59 км)</v>
      </c>
      <c r="B15" s="453"/>
      <c r="C15" s="229"/>
      <c r="D15" s="229"/>
      <c r="E15" s="229"/>
      <c r="F15" s="229"/>
    </row>
    <row r="16" spans="1:6" x14ac:dyDescent="0.25">
      <c r="A16" s="452" t="s">
        <v>7</v>
      </c>
      <c r="B16" s="452"/>
      <c r="C16" s="230"/>
      <c r="D16" s="230"/>
      <c r="E16" s="230"/>
      <c r="F16" s="230"/>
    </row>
    <row r="17" spans="1:2" x14ac:dyDescent="0.25">
      <c r="B17" s="210"/>
    </row>
    <row r="18" spans="1:2" ht="33.75" customHeight="1" x14ac:dyDescent="0.25">
      <c r="A18" s="454" t="s">
        <v>499</v>
      </c>
      <c r="B18" s="455"/>
    </row>
    <row r="19" spans="1:2" x14ac:dyDescent="0.25">
      <c r="B19" s="207"/>
    </row>
    <row r="20" spans="1:2" ht="16.5" thickBot="1" x14ac:dyDescent="0.3">
      <c r="B20" s="211"/>
    </row>
    <row r="21" spans="1:2" ht="30.75" customHeight="1" thickBot="1" x14ac:dyDescent="0.3">
      <c r="A21" s="231" t="s">
        <v>378</v>
      </c>
      <c r="B21" s="212" t="str">
        <f>A15</f>
        <v>Техническое перевооружение ПС 110/35/6 кВ Сарымская (замена ограждения по программе "Антитеррор"  протяженностью 0,59 км)</v>
      </c>
    </row>
    <row r="22" spans="1:2" ht="27.75" customHeight="1" thickBot="1" x14ac:dyDescent="0.3">
      <c r="A22" s="231" t="s">
        <v>379</v>
      </c>
      <c r="B22" s="212" t="s">
        <v>523</v>
      </c>
    </row>
    <row r="23" spans="1:2" ht="22.5" customHeight="1" thickBot="1" x14ac:dyDescent="0.3">
      <c r="A23" s="231" t="s">
        <v>344</v>
      </c>
      <c r="B23" s="213" t="s">
        <v>624</v>
      </c>
    </row>
    <row r="24" spans="1:2" ht="24.75" customHeight="1" thickBot="1" x14ac:dyDescent="0.3">
      <c r="A24" s="231" t="s">
        <v>380</v>
      </c>
      <c r="B24" s="213" t="s">
        <v>653</v>
      </c>
    </row>
    <row r="25" spans="1:2" ht="28.5" customHeight="1" thickBot="1" x14ac:dyDescent="0.3">
      <c r="A25" s="232" t="s">
        <v>381</v>
      </c>
      <c r="B25" s="212">
        <f>'3.3 паспорт описание'!C29</f>
        <v>2024</v>
      </c>
    </row>
    <row r="26" spans="1:2" ht="37.5" customHeight="1" thickBot="1" x14ac:dyDescent="0.3">
      <c r="A26" s="233" t="s">
        <v>382</v>
      </c>
      <c r="B26" s="214" t="str">
        <f>'3.3 паспорт описание'!C30</f>
        <v>С</v>
      </c>
    </row>
    <row r="27" spans="1:2" ht="29.25" thickBot="1" x14ac:dyDescent="0.3">
      <c r="A27" s="234" t="s">
        <v>652</v>
      </c>
      <c r="B27" s="215">
        <v>12.238580000000001</v>
      </c>
    </row>
    <row r="28" spans="1:2" ht="30.75" customHeight="1" thickBot="1" x14ac:dyDescent="0.3">
      <c r="A28" s="216" t="s">
        <v>383</v>
      </c>
      <c r="B28" s="216" t="s">
        <v>629</v>
      </c>
    </row>
    <row r="29" spans="1:2" ht="28.5" x14ac:dyDescent="0.25">
      <c r="A29" s="259" t="s">
        <v>384</v>
      </c>
      <c r="B29" s="263">
        <v>11.515000000000001</v>
      </c>
    </row>
    <row r="30" spans="1:2" ht="28.5" x14ac:dyDescent="0.25">
      <c r="A30" s="260" t="s">
        <v>385</v>
      </c>
      <c r="B30" s="262">
        <v>11.515000000000001</v>
      </c>
    </row>
    <row r="31" spans="1:2" x14ac:dyDescent="0.25">
      <c r="A31" s="257" t="s">
        <v>386</v>
      </c>
      <c r="B31" s="258"/>
    </row>
    <row r="32" spans="1:2" ht="29.25" thickBot="1" x14ac:dyDescent="0.3">
      <c r="A32" s="266" t="s">
        <v>595</v>
      </c>
      <c r="B32" s="267">
        <v>11.515000000000001</v>
      </c>
    </row>
    <row r="33" spans="1:2" ht="30" x14ac:dyDescent="0.25">
      <c r="A33" s="269" t="s">
        <v>596</v>
      </c>
      <c r="B33" s="270">
        <v>0.217</v>
      </c>
    </row>
    <row r="34" spans="1:2" x14ac:dyDescent="0.25">
      <c r="A34" s="265" t="s">
        <v>387</v>
      </c>
      <c r="B34" s="264">
        <v>1.77</v>
      </c>
    </row>
    <row r="35" spans="1:2" x14ac:dyDescent="0.25">
      <c r="A35" s="265" t="s">
        <v>388</v>
      </c>
      <c r="B35" s="268">
        <v>0.217</v>
      </c>
    </row>
    <row r="36" spans="1:2" x14ac:dyDescent="0.25">
      <c r="A36" s="265" t="s">
        <v>389</v>
      </c>
      <c r="B36" s="268">
        <v>0.184</v>
      </c>
    </row>
    <row r="37" spans="1:2" ht="30" x14ac:dyDescent="0.25">
      <c r="A37" s="269" t="s">
        <v>630</v>
      </c>
      <c r="B37" s="270">
        <v>4.3999999999999997E-2</v>
      </c>
    </row>
    <row r="38" spans="1:2" x14ac:dyDescent="0.25">
      <c r="A38" s="265" t="s">
        <v>387</v>
      </c>
      <c r="B38" s="264">
        <v>0</v>
      </c>
    </row>
    <row r="39" spans="1:2" x14ac:dyDescent="0.25">
      <c r="A39" s="265" t="s">
        <v>388</v>
      </c>
      <c r="B39" s="268">
        <v>4.3999999999999997E-2</v>
      </c>
    </row>
    <row r="40" spans="1:2" x14ac:dyDescent="0.25">
      <c r="A40" s="265" t="s">
        <v>389</v>
      </c>
      <c r="B40" s="268">
        <v>4.3999999999999997E-2</v>
      </c>
    </row>
    <row r="41" spans="1:2" ht="30" x14ac:dyDescent="0.25">
      <c r="A41" s="269" t="s">
        <v>680</v>
      </c>
      <c r="B41" s="270">
        <v>11.254</v>
      </c>
    </row>
    <row r="42" spans="1:2" x14ac:dyDescent="0.25">
      <c r="A42" s="265" t="s">
        <v>387</v>
      </c>
      <c r="B42" s="264">
        <v>91.95</v>
      </c>
    </row>
    <row r="43" spans="1:2" x14ac:dyDescent="0.25">
      <c r="A43" s="265" t="s">
        <v>388</v>
      </c>
      <c r="B43" s="268">
        <v>0</v>
      </c>
    </row>
    <row r="44" spans="1:2" x14ac:dyDescent="0.25">
      <c r="A44" s="265" t="s">
        <v>389</v>
      </c>
      <c r="B44" s="268">
        <v>0</v>
      </c>
    </row>
    <row r="45" spans="1:2" ht="30" x14ac:dyDescent="0.25">
      <c r="A45" s="269" t="s">
        <v>647</v>
      </c>
      <c r="B45" s="270"/>
    </row>
    <row r="46" spans="1:2" x14ac:dyDescent="0.25">
      <c r="A46" s="265" t="s">
        <v>387</v>
      </c>
      <c r="B46" s="264"/>
    </row>
    <row r="47" spans="1:2" x14ac:dyDescent="0.25">
      <c r="A47" s="265" t="s">
        <v>388</v>
      </c>
      <c r="B47" s="268">
        <v>3.02</v>
      </c>
    </row>
    <row r="48" spans="1:2" x14ac:dyDescent="0.25">
      <c r="A48" s="265" t="s">
        <v>389</v>
      </c>
      <c r="B48" s="268">
        <v>0</v>
      </c>
    </row>
    <row r="49" spans="1:2" ht="29.25" thickBot="1" x14ac:dyDescent="0.3">
      <c r="A49" s="266" t="s">
        <v>631</v>
      </c>
      <c r="B49" s="267">
        <v>0</v>
      </c>
    </row>
    <row r="50" spans="1:2" x14ac:dyDescent="0.25">
      <c r="A50" s="265" t="s">
        <v>632</v>
      </c>
      <c r="B50" s="264" t="s">
        <v>546</v>
      </c>
    </row>
    <row r="51" spans="1:2" x14ac:dyDescent="0.25">
      <c r="A51" s="265" t="s">
        <v>387</v>
      </c>
      <c r="B51" s="264" t="s">
        <v>546</v>
      </c>
    </row>
    <row r="52" spans="1:2" x14ac:dyDescent="0.25">
      <c r="A52" s="265" t="s">
        <v>388</v>
      </c>
      <c r="B52" s="264" t="s">
        <v>546</v>
      </c>
    </row>
    <row r="53" spans="1:2" x14ac:dyDescent="0.25">
      <c r="A53" s="265" t="s">
        <v>389</v>
      </c>
      <c r="B53" s="264" t="s">
        <v>546</v>
      </c>
    </row>
    <row r="54" spans="1:2" ht="29.25" thickBot="1" x14ac:dyDescent="0.3">
      <c r="A54" s="266" t="s">
        <v>633</v>
      </c>
      <c r="B54" s="267">
        <v>0</v>
      </c>
    </row>
    <row r="55" spans="1:2" x14ac:dyDescent="0.25">
      <c r="A55" s="265" t="s">
        <v>632</v>
      </c>
      <c r="B55" s="264" t="s">
        <v>546</v>
      </c>
    </row>
    <row r="56" spans="1:2" ht="15.75" customHeight="1" x14ac:dyDescent="0.25">
      <c r="A56" s="265" t="s">
        <v>387</v>
      </c>
      <c r="B56" s="264" t="s">
        <v>546</v>
      </c>
    </row>
    <row r="57" spans="1:2" x14ac:dyDescent="0.25">
      <c r="A57" s="265" t="s">
        <v>388</v>
      </c>
      <c r="B57" s="264" t="s">
        <v>546</v>
      </c>
    </row>
    <row r="58" spans="1:2" ht="23.25" customHeight="1" x14ac:dyDescent="0.25">
      <c r="A58" s="265" t="s">
        <v>389</v>
      </c>
      <c r="B58" s="264" t="s">
        <v>546</v>
      </c>
    </row>
    <row r="59" spans="1:2" ht="29.25" thickBot="1" x14ac:dyDescent="0.3">
      <c r="A59" s="266" t="s">
        <v>390</v>
      </c>
      <c r="B59" s="261" t="s">
        <v>546</v>
      </c>
    </row>
    <row r="60" spans="1:2" x14ac:dyDescent="0.25">
      <c r="A60" s="265" t="s">
        <v>386</v>
      </c>
      <c r="B60" s="264" t="s">
        <v>546</v>
      </c>
    </row>
    <row r="61" spans="1:2" x14ac:dyDescent="0.25">
      <c r="A61" s="265" t="s">
        <v>634</v>
      </c>
      <c r="B61" s="264" t="s">
        <v>546</v>
      </c>
    </row>
    <row r="62" spans="1:2" x14ac:dyDescent="0.25">
      <c r="A62" s="265" t="s">
        <v>635</v>
      </c>
      <c r="B62" s="264" t="s">
        <v>546</v>
      </c>
    </row>
    <row r="63" spans="1:2" x14ac:dyDescent="0.25">
      <c r="A63" s="265" t="s">
        <v>636</v>
      </c>
      <c r="B63" s="264" t="s">
        <v>546</v>
      </c>
    </row>
    <row r="64" spans="1:2" ht="16.5" thickBot="1" x14ac:dyDescent="0.3">
      <c r="A64" s="266" t="s">
        <v>391</v>
      </c>
      <c r="B64" s="261">
        <v>28.54</v>
      </c>
    </row>
    <row r="65" spans="1:2" ht="16.5" thickBot="1" x14ac:dyDescent="0.3">
      <c r="A65" s="266" t="s">
        <v>392</v>
      </c>
      <c r="B65" s="267">
        <v>3.4940000000000002</v>
      </c>
    </row>
    <row r="66" spans="1:2" ht="16.5" thickBot="1" x14ac:dyDescent="0.3">
      <c r="A66" s="266" t="s">
        <v>393</v>
      </c>
      <c r="B66" s="261">
        <v>3.6</v>
      </c>
    </row>
    <row r="67" spans="1:2" ht="16.5" thickBot="1" x14ac:dyDescent="0.3">
      <c r="A67" s="266" t="s">
        <v>394</v>
      </c>
      <c r="B67" s="267">
        <v>0.441</v>
      </c>
    </row>
    <row r="68" spans="1:2" ht="16.5" thickBot="1" x14ac:dyDescent="0.3">
      <c r="A68" s="248" t="s">
        <v>395</v>
      </c>
      <c r="B68" s="217" t="s">
        <v>546</v>
      </c>
    </row>
    <row r="69" spans="1:2" x14ac:dyDescent="0.25">
      <c r="A69" s="249" t="s">
        <v>396</v>
      </c>
      <c r="B69" s="250" t="s">
        <v>637</v>
      </c>
    </row>
    <row r="70" spans="1:2" x14ac:dyDescent="0.25">
      <c r="A70" s="249" t="s">
        <v>397</v>
      </c>
      <c r="B70" s="250" t="s">
        <v>638</v>
      </c>
    </row>
    <row r="71" spans="1:2" x14ac:dyDescent="0.25">
      <c r="A71" s="249" t="s">
        <v>398</v>
      </c>
      <c r="B71" s="255"/>
    </row>
    <row r="72" spans="1:2" x14ac:dyDescent="0.25">
      <c r="A72" s="249" t="s">
        <v>399</v>
      </c>
      <c r="B72" s="255" t="s">
        <v>681</v>
      </c>
    </row>
    <row r="73" spans="1:2" ht="16.5" thickBot="1" x14ac:dyDescent="0.3">
      <c r="A73" s="249" t="s">
        <v>400</v>
      </c>
      <c r="B73" s="256"/>
    </row>
    <row r="74" spans="1:2" ht="29.25" thickBot="1" x14ac:dyDescent="0.3">
      <c r="A74" s="232" t="s">
        <v>401</v>
      </c>
      <c r="B74" s="254"/>
    </row>
    <row r="75" spans="1:2" ht="16.5" thickBot="1" x14ac:dyDescent="0.3">
      <c r="A75" s="218" t="s">
        <v>386</v>
      </c>
      <c r="B75" s="220"/>
    </row>
    <row r="76" spans="1:2" ht="16.5" thickBot="1" x14ac:dyDescent="0.3">
      <c r="A76" s="218" t="s">
        <v>402</v>
      </c>
      <c r="B76" s="219"/>
    </row>
    <row r="77" spans="1:2" ht="16.5" thickBot="1" x14ac:dyDescent="0.3">
      <c r="A77" s="218" t="s">
        <v>403</v>
      </c>
      <c r="B77" s="220"/>
    </row>
    <row r="78" spans="1:2" ht="16.5" thickBot="1" x14ac:dyDescent="0.3">
      <c r="A78" s="236" t="s">
        <v>404</v>
      </c>
      <c r="B78" s="221" t="s">
        <v>522</v>
      </c>
    </row>
    <row r="79" spans="1:2" ht="16.5" thickBot="1" x14ac:dyDescent="0.3">
      <c r="A79" s="235" t="s">
        <v>405</v>
      </c>
      <c r="B79" s="221" t="s">
        <v>522</v>
      </c>
    </row>
    <row r="80" spans="1:2" ht="36.75" customHeight="1" thickBot="1" x14ac:dyDescent="0.3">
      <c r="A80" s="219" t="s">
        <v>406</v>
      </c>
      <c r="B80" s="222"/>
    </row>
    <row r="81" spans="1:2" ht="16.5" thickBot="1" x14ac:dyDescent="0.3">
      <c r="A81" s="219" t="s">
        <v>407</v>
      </c>
      <c r="B81" s="222"/>
    </row>
    <row r="82" spans="1:2" ht="16.5" thickBot="1" x14ac:dyDescent="0.3">
      <c r="A82" s="219" t="s">
        <v>408</v>
      </c>
      <c r="B82" s="222"/>
    </row>
    <row r="83" spans="1:2" ht="29.25" thickBot="1" x14ac:dyDescent="0.3">
      <c r="A83" s="244" t="s">
        <v>409</v>
      </c>
      <c r="B83" s="218" t="s">
        <v>679</v>
      </c>
    </row>
    <row r="84" spans="1:2" ht="29.25" thickBot="1" x14ac:dyDescent="0.3">
      <c r="A84" s="232" t="s">
        <v>410</v>
      </c>
      <c r="B84" s="219"/>
    </row>
    <row r="85" spans="1:2" ht="16.5" thickBot="1" x14ac:dyDescent="0.3">
      <c r="A85" s="219" t="s">
        <v>411</v>
      </c>
      <c r="B85" s="219" t="s">
        <v>547</v>
      </c>
    </row>
    <row r="86" spans="1:2" ht="16.5" thickBot="1" x14ac:dyDescent="0.3">
      <c r="A86" s="219" t="s">
        <v>412</v>
      </c>
      <c r="B86" s="219" t="s">
        <v>547</v>
      </c>
    </row>
    <row r="87" spans="1:2" ht="16.5" thickBot="1" x14ac:dyDescent="0.3">
      <c r="A87" s="219" t="s">
        <v>413</v>
      </c>
      <c r="B87" s="219" t="s">
        <v>547</v>
      </c>
    </row>
    <row r="88" spans="1:2" ht="16.5" thickBot="1" x14ac:dyDescent="0.3">
      <c r="A88" s="219" t="s">
        <v>414</v>
      </c>
      <c r="B88" s="219" t="s">
        <v>547</v>
      </c>
    </row>
    <row r="89" spans="1:2" ht="16.5" thickBot="1" x14ac:dyDescent="0.3">
      <c r="A89" s="245" t="s">
        <v>415</v>
      </c>
      <c r="B89" s="219" t="s">
        <v>547</v>
      </c>
    </row>
    <row r="92" spans="1:2" x14ac:dyDescent="0.25">
      <c r="A92" s="237"/>
      <c r="B92" s="223"/>
    </row>
    <row r="93" spans="1:2" x14ac:dyDescent="0.25">
      <c r="B93" s="224"/>
    </row>
    <row r="94" spans="1:2" x14ac:dyDescent="0.25">
      <c r="B94" s="2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2020-12-15T04:36:13Z</cp:lastPrinted>
  <dcterms:created xsi:type="dcterms:W3CDTF">2015-08-16T15:31:05Z</dcterms:created>
  <dcterms:modified xsi:type="dcterms:W3CDTF">2024-11-29T05:50:03Z</dcterms:modified>
</cp:coreProperties>
</file>