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29\"/>
    </mc:Choice>
  </mc:AlternateContent>
  <bookViews>
    <workbookView xWindow="0" yWindow="0" windowWidth="28800" windowHeight="11700" tabRatio="864"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B27" i="12" l="1"/>
  <c r="B50" i="12" l="1"/>
  <c r="B32" i="12"/>
  <c r="C49" i="1" l="1"/>
  <c r="C48" i="1"/>
  <c r="B26" i="12" l="1"/>
  <c r="B25" i="12"/>
  <c r="B42" i="12" l="1"/>
  <c r="B60" i="12"/>
  <c r="B30" i="12"/>
  <c r="AW24" i="11" l="1"/>
  <c r="B56" i="12" l="1"/>
  <c r="B38" i="12" l="1"/>
  <c r="B70" i="12" l="1"/>
  <c r="B68" i="12"/>
  <c r="B52" i="12"/>
  <c r="A15" i="9" l="1"/>
  <c r="A12" i="9"/>
  <c r="A9" i="9"/>
  <c r="A5" i="9" l="1"/>
  <c r="B34" i="12" l="1"/>
  <c r="B63" i="12" s="1"/>
  <c r="B29" i="12" l="1"/>
  <c r="A15" i="11"/>
  <c r="A12" i="11"/>
  <c r="A9" i="11"/>
  <c r="A5" i="11"/>
  <c r="E15" i="4"/>
  <c r="E12" i="4"/>
  <c r="E9" i="4"/>
  <c r="A16" i="3"/>
  <c r="A13" i="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s="1"/>
  <c r="O26" i="6"/>
  <c r="S26" i="6" s="1"/>
  <c r="J26" i="6"/>
  <c r="X26" i="6" s="1"/>
  <c r="W26" i="6" l="1"/>
  <c r="A4" i="10" l="1"/>
  <c r="A5" i="7"/>
  <c r="A4" i="6"/>
  <c r="A5" i="5"/>
  <c r="A5" i="4"/>
  <c r="A6" i="3"/>
  <c r="A4" i="2"/>
  <c r="A5" i="12"/>
  <c r="A15" i="5" l="1"/>
  <c r="A14" i="6" s="1"/>
  <c r="A15" i="7" s="1"/>
  <c r="A12" i="5"/>
  <c r="A11" i="6" s="1"/>
  <c r="A12" i="7" s="1"/>
  <c r="A14" i="2"/>
  <c r="A11" i="2"/>
  <c r="A12" i="12" s="1"/>
  <c r="A11" i="10" l="1"/>
  <c r="A12" i="13"/>
  <c r="A14" i="10"/>
  <c r="A15" i="12" s="1"/>
  <c r="A15" i="13"/>
</calcChain>
</file>

<file path=xl/sharedStrings.xml><?xml version="1.0" encoding="utf-8"?>
<sst xmlns="http://schemas.openxmlformats.org/spreadsheetml/2006/main" count="1455" uniqueCount="680">
  <si>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</si>
  <si>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</si>
  <si>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</si>
  <si>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</si>
  <si>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</si>
  <si>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</si>
  <si>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</si>
  <si>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</si>
  <si>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</si>
  <si>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</si>
  <si>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</si>
  <si>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</si>
  <si>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</si>
  <si>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</si>
  <si>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</si>
  <si>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</si>
  <si>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</si>
  <si>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</si>
  <si>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</si>
  <si>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</si>
  <si>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</si>
  <si>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</si>
  <si>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</si>
  <si>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</si>
  <si>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</si>
  <si>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</si>
  <si>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</si>
  <si>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</si>
  <si>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</si>
  <si>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</si>
  <si>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</si>
  <si>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</si>
  <si>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</si>
  <si>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</si>
  <si>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</si>
  <si>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</si>
  <si>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</si>
  <si>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</si>
  <si>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</si>
  <si>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</si>
  <si>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</si>
  <si>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</si>
  <si>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</si>
  <si>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</si>
  <si>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</si>
  <si>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</si>
  <si>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</si>
  <si>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</si>
  <si>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</si>
  <si>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</si>
  <si>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</si>
  <si>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</si>
  <si>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</si>
  <si>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</si>
  <si>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</si>
  <si>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</si>
  <si>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</si>
  <si>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</si>
  <si>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</si>
  <si>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</si>
  <si>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</si>
  <si>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</si>
  <si>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</si>
  <si>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</si>
  <si>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</si>
  <si>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</si>
  <si>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</si>
  <si>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</si>
  <si>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</si>
  <si>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</si>
  <si>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</si>
  <si>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</si>
  <si>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</si>
  <si>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</si>
  <si>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</si>
  <si>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</si>
  <si>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</si>
  <si>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</si>
  <si>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</si>
  <si>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</si>
  <si>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</si>
  <si>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</si>
  <si>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</si>
  <si>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</si>
  <si>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</si>
  <si>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</si>
  <si>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</si>
  <si>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</si>
  <si>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</si>
  <si>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</si>
  <si>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</si>
  <si>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</si>
  <si>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</si>
  <si>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</si>
  <si>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</si>
  <si>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</si>
  <si>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</si>
  <si>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</si>
  <si>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</si>
  <si>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</si>
  <si>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</si>
  <si>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</si>
  <si>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</si>
  <si>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</si>
  <si>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</si>
  <si>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</si>
  <si>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</si>
  <si>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</si>
  <si>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</si>
  <si>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</si>
  <si>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</si>
  <si>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</si>
  <si>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</si>
  <si>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</si>
  <si>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</si>
  <si>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</si>
  <si>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</si>
  <si>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</si>
  <si>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</si>
  <si>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</si>
  <si>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</si>
  <si>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</si>
  <si>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</si>
  <si>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</si>
  <si>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</si>
  <si>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</si>
  <si>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</si>
  <si>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</si>
  <si>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</si>
  <si>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</si>
  <si>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</si>
  <si>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</si>
  <si>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</si>
  <si>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</si>
  <si>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</si>
  <si>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</si>
  <si>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</si>
  <si>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</si>
  <si>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</si>
  <si>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</si>
  <si>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</si>
  <si>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</si>
  <si>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</si>
  <si>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</si>
  <si>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</si>
  <si>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</si>
  <si>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</si>
  <si>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</si>
  <si>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</si>
  <si>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</si>
  <si>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</si>
  <si>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</si>
  <si>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</si>
  <si>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</si>
  <si>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</si>
  <si>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</si>
  <si>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</si>
  <si>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</si>
  <si>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</si>
  <si>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</si>
  <si>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</si>
  <si>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</si>
  <si>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</si>
  <si>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</si>
  <si>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</si>
  <si>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</si>
  <si>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</si>
  <si>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</si>
  <si>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</si>
  <si>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</si>
  <si>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</si>
  <si>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</si>
  <si>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</si>
  <si>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</si>
  <si>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</si>
  <si>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</si>
  <si>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</si>
  <si>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</si>
  <si>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</si>
  <si>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</si>
  <si>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</si>
  <si>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</si>
  <si>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</si>
  <si>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</si>
  <si>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</si>
  <si>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</si>
  <si>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</si>
  <si>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</si>
  <si>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</si>
  <si>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</si>
  <si>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</si>
  <si>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</si>
  <si>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</si>
  <si>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</si>
  <si>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</si>
  <si>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</si>
  <si>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</si>
  <si>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</si>
  <si>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</si>
  <si>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</si>
  <si>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</si>
  <si>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</si>
  <si>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</si>
  <si>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</si>
  <si>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</si>
  <si>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</si>
  <si>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</si>
  <si>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</si>
  <si>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</si>
  <si>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</si>
  <si>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</si>
  <si>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</si>
  <si>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</si>
  <si>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</si>
  <si>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</si>
  <si>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</si>
  <si>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</si>
  <si>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</si>
  <si>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</si>
  <si>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</si>
  <si>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</si>
  <si>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</si>
  <si>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</si>
  <si>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</si>
  <si>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</si>
  <si>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</si>
  <si>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</si>
  <si>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</si>
  <si>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</si>
  <si>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</si>
  <si>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</si>
  <si>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</si>
  <si>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</si>
  <si>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</si>
  <si>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</si>
  <si>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</si>
  <si>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</si>
  <si>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</si>
  <si>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</si>
  <si>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</si>
  <si>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</si>
  <si>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</si>
  <si>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</si>
  <si>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</si>
  <si>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</si>
  <si>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</si>
  <si>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</si>
  <si>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</si>
  <si>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</si>
  <si>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</si>
  <si>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</si>
  <si>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</si>
  <si>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</si>
  <si>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</si>
  <si>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</si>
  <si>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</si>
  <si>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</si>
  <si>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</si>
  <si>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</si>
  <si>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</si>
  <si>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</si>
  <si>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</si>
  <si>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</si>
  <si>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</si>
  <si>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</si>
  <si>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</si>
  <si>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</si>
  <si>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</si>
  <si>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</si>
  <si>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</si>
  <si>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</si>
  <si>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</si>
  <si>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</si>
  <si>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</si>
  <si>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</si>
  <si>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</si>
  <si>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</si>
  <si>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</si>
  <si>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</si>
  <si>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</si>
  <si>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</si>
  <si>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</si>
  <si>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</si>
  <si>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</si>
  <si>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</si>
  <si>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</si>
  <si>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</si>
  <si>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</si>
  <si>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</si>
  <si>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</si>
  <si>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</si>
  <si>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</si>
  <si>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</si>
  <si>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</si>
  <si>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</si>
  <si>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</si>
  <si>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</si>
  <si>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</si>
  <si>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</si>
  <si>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</si>
  <si>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</si>
  <si>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</si>
  <si>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</si>
  <si>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</si>
  <si>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</si>
  <si>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</si>
  <si>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</si>
  <si>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</si>
  <si>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</si>
  <si>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</si>
  <si>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</si>
  <si>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</si>
  <si>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</si>
  <si>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</si>
  <si>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</si>
  <si>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</si>
  <si>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</si>
  <si>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</si>
  <si>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</si>
  <si>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</si>
  <si>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</si>
  <si>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</si>
  <si>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</si>
  <si>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</si>
  <si>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</si>
  <si>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</si>
  <si>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</si>
  <si>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</si>
  <si>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</si>
  <si>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</si>
  <si>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</si>
  <si>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</si>
  <si>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</si>
  <si>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</si>
  <si>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</si>
  <si>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</si>
  <si>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</si>
  <si>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</si>
  <si>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</si>
  <si>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</si>
  <si>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</si>
  <si>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</si>
  <si>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</si>
  <si>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</si>
  <si>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</si>
  <si>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</si>
  <si>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</si>
  <si>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</si>
  <si>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</si>
  <si>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</si>
  <si>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</si>
  <si>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</si>
  <si>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</si>
  <si>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</si>
  <si>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</si>
  <si>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</si>
  <si>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</si>
  <si>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</si>
  <si>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</si>
  <si>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</si>
  <si>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</si>
  <si>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</si>
  <si>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</si>
  <si>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</si>
  <si>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</si>
  <si>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</si>
  <si>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</si>
  <si>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</si>
  <si>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</si>
  <si>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</si>
  <si>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</si>
  <si>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</si>
  <si>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</si>
  <si>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</si>
  <si>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</si>
  <si>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</si>
  <si>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</si>
  <si>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</si>
  <si>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</si>
  <si>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</si>
  <si>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</si>
  <si>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</si>
  <si>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</si>
  <si>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</si>
  <si>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</si>
  <si>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</si>
  <si>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</si>
  <si>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</si>
  <si>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</si>
  <si>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</si>
  <si>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</si>
  <si>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</si>
  <si>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</si>
  <si>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</si>
  <si>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</si>
  <si>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</si>
  <si>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</si>
  <si>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</si>
  <si>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</si>
  <si>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</si>
  <si>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</si>
  <si>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</si>
  <si>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</si>
  <si>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</si>
  <si>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</si>
  <si>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</si>
  <si>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</si>
  <si>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</si>
  <si>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</si>
  <si>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</si>
  <si>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</si>
  <si>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</si>
  <si>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</si>
  <si>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</si>
  <si>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</si>
  <si>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</si>
  <si>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</si>
  <si>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</si>
  <si>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</si>
  <si>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</si>
  <si>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</si>
  <si>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</si>
  <si>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</si>
  <si>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</si>
  <si>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</si>
  <si>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</si>
  <si>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</si>
  <si>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</si>
  <si>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</si>
  <si>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</si>
  <si>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</si>
  <si>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</si>
  <si>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</si>
  <si>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</si>
  <si>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</si>
  <si>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</si>
  <si>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</si>
  <si>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</si>
  <si>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</si>
  <si>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</si>
  <si>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</si>
  <si>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</si>
  <si>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</si>
  <si>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</si>
  <si>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</si>
  <si>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</si>
  <si>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</si>
  <si>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</si>
  <si>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</si>
  <si>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</si>
  <si>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</si>
  <si>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</si>
  <si>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</si>
  <si>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</si>
  <si>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</si>
  <si>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</si>
  <si>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</si>
  <si>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</si>
  <si>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</si>
  <si>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</si>
  <si>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</si>
  <si>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</si>
  <si>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</si>
  <si>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</si>
  <si>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</si>
  <si>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</si>
  <si>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</si>
  <si>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</si>
  <si>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</si>
  <si>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</si>
  <si>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</si>
  <si>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</si>
  <si>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</si>
  <si>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</si>
  <si>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</si>
  <si>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</si>
  <si>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</si>
  <si>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</si>
  <si>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</si>
  <si>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</si>
  <si>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</si>
  <si>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</si>
  <si>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</si>
  <si>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</si>
  <si>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</si>
  <si>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</si>
  <si>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</si>
  <si>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</si>
  <si>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</si>
  <si>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</si>
  <si>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</si>
  <si>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</si>
  <si>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</si>
  <si>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</si>
  <si>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</si>
  <si>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</si>
  <si>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</si>
  <si>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</si>
  <si>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</si>
  <si>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</si>
  <si>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</si>
  <si>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</si>
  <si>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</si>
  <si>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</si>
  <si>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</si>
  <si>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</si>
  <si>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</si>
  <si>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</si>
  <si>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</si>
  <si>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</si>
  <si>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</si>
  <si>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</si>
  <si>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</si>
  <si>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</si>
  <si>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</si>
  <si>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</si>
  <si>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</si>
  <si>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</si>
  <si>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</si>
  <si>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</si>
  <si>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</si>
  <si>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</si>
  <si>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</si>
  <si>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</si>
  <si>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</si>
  <si>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</si>
  <si>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</si>
  <si>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</si>
  <si>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</si>
  <si>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</si>
  <si>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</si>
  <si>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</si>
  <si>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</si>
  <si>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</si>
  <si>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</si>
  <si>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</si>
  <si>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</si>
  <si>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</si>
  <si>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</si>
  <si>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</si>
  <si>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</si>
  <si>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</si>
  <si>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</si>
  <si>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</si>
  <si>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</si>
  <si>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</si>
  <si>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</si>
  <si>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</si>
  <si>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</si>
  <si>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</si>
  <si>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</si>
  <si>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</si>
  <si>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</si>
  <si>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</si>
  <si>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</si>
  <si>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</si>
  <si>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</si>
  <si>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</si>
  <si>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</si>
  <si>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</si>
  <si>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</si>
  <si>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</si>
  <si>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</si>
  <si>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</si>
  <si>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</si>
  <si>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</si>
  <si>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</si>
  <si>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</si>
  <si>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</si>
  <si>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</si>
  <si>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</si>
  <si>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</si>
  <si>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</si>
  <si>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</si>
  <si>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</si>
  <si>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</si>
  <si>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</si>
  <si>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</si>
  <si>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</si>
  <si>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</si>
  <si>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региональный</t>
  </si>
  <si>
    <t>1.12.</t>
  </si>
  <si>
    <t>от «__» _____ 201_  №___</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</si>
  <si>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</si>
  <si>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</si>
  <si>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</si>
  <si>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</si>
  <si>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</si>
  <si>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2024</t>
  </si>
  <si>
    <t>Год 2025</t>
  </si>
  <si>
    <t>Год 2026</t>
  </si>
  <si>
    <t>Год 2027</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</si>
  <si>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</si>
  <si>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63 шт.</t>
  </si>
  <si>
    <t xml:space="preserve"> </t>
  </si>
  <si>
    <t>Отсутствуют</t>
  </si>
  <si>
    <t>объем заключенного договора PD04.1600.2023.27 от 18.04.2023 . ООО ПТК "ЭКРА-Урал"    в ценах 2023 года с НДС, млн. руб</t>
  </si>
  <si>
    <t>Сметная стоимость проекта в ценах 2025 года с НДС, млн. руб.</t>
  </si>
  <si>
    <t>оплачено по договору, тыс. руб.</t>
  </si>
  <si>
    <t>освоено по договору, тыс. руб.</t>
  </si>
  <si>
    <t>0.2 Реконструкция, модернизация, техническое перевооружение</t>
  </si>
  <si>
    <t>п. 5.8.1.11 Единый стандарт (Положение о закупке) от 28.12.2018</t>
  </si>
  <si>
    <t>Филиал АО "Россети Тюмень" Нижневартовские электрические сети</t>
  </si>
  <si>
    <t>12.2024</t>
  </si>
  <si>
    <t>СЦ</t>
  </si>
  <si>
    <t>ООО ПТК "ЭКРА-Урал"</t>
  </si>
  <si>
    <t>Аналитическая записка РТ4/1/1088 от 30.03.2023.</t>
  </si>
  <si>
    <t>ИП Макарова Елена Вячеславовна</t>
  </si>
  <si>
    <t>ООО "Лесинфорг"</t>
  </si>
  <si>
    <t>ООО "Центр Лес Проект"</t>
  </si>
  <si>
    <t>объем заключенного договора PD01.1600.2023.458 от 05.12.2023 . ООО "Лесинфорг"    в ценах 2023 года с НДС, тыс. Руб</t>
  </si>
  <si>
    <t>Год раскрытия информации: 2024 год</t>
  </si>
  <si>
    <t>6,90 млн.руб./шт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</si>
  <si>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</si>
  <si>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</si>
  <si>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</si>
  <si>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</si>
  <si>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</si>
  <si>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</si>
  <si>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</si>
  <si>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</si>
  <si>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</si>
  <si>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</si>
  <si>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</si>
  <si>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</si>
  <si>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</si>
  <si>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</si>
  <si>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</si>
  <si>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</si>
  <si>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</si>
  <si>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</si>
  <si>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АО "Россети Тюмень"</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</si>
  <si>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</si>
  <si>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</si>
  <si>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</si>
  <si>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</si>
  <si>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</si>
  <si>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</si>
  <si>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</si>
  <si>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№7-Э от 12.04.2024</t>
  </si>
  <si>
    <t>объем заключенного договора 66-ЭС/5245/US04.1600.2024.95 от 05.02.2024 . АУ ЯНАО "Управление ГЭПД"    в ценах 2024 года с НДС, тыс. руб</t>
  </si>
  <si>
    <t>объем заключенного договора 0052/24-05-ДА от 22.03.2024 . Депнедра и природных ресурсов Югры   в ценах 2024 года с НДС, тыс. руб</t>
  </si>
  <si>
    <t xml:space="preserve"> ООО "ВЭК"; ООО ПТК "ЭКРА-Урал", АУ ЯНАО "Управление ГЭПД"</t>
  </si>
  <si>
    <t>Депнедра и природных ресурсов Югры, ООО "Лесинфорг"</t>
  </si>
  <si>
    <t>Филиал АО "Тюменьэнерго" НВЭС</t>
  </si>
  <si>
    <r>
      <t xml:space="preserve">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 xml:space="preserve">50.015,29 </t>
    </r>
    <r>
      <rPr>
        <sz val="11"/>
        <rFont val="Times New Roman"/>
        <family val="1"/>
        <charset val="204"/>
      </rPr>
      <t>руб.</t>
    </r>
  </si>
  <si>
    <t>Выполнение корректировки сметной документации по титулу "Реконструкция ПС 110/35/6 кВ Заобье (расширение ОРУ-110 кВ до схемы "110-5Н", замена выключателей 110 кВ; разъединителей 110 кВ; ОПУ)" для нужд филиала АО "Россети Тюмень" Нижневартовские электрические сети</t>
  </si>
  <si>
    <t>н/д</t>
  </si>
  <si>
    <t>0,000</t>
  </si>
  <si>
    <t>Выполнение работ по разработке проекта освоения лесов и получению государственной экспертизы по объекту: "Реконструкция ПС 110/35/6 кВ Заобье (расширение ОРУ-110 кВ до схемы "110-5Н", замена выключателей 110 кВ, разъединителей 110 кВ, ОПУ)"для филиала АО "Россети Тюмень" Нижневартовские электрические сети</t>
  </si>
  <si>
    <t>Филиал АО "Россети Тюмень" Нижневартовские ЭС</t>
  </si>
  <si>
    <t/>
  </si>
  <si>
    <t>05.12.2023</t>
  </si>
  <si>
    <t>31.07.2024</t>
  </si>
  <si>
    <t>Победитель применяет УСН.</t>
  </si>
  <si>
    <t>12.2025</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</si>
  <si>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Заобье (расширение ОРУ-110 кВ до схемы "110-5Н", замена выключателей 110 кВ, разъединителей 110 кВ, ОПУ)"</t>
  </si>
  <si>
    <t>ВЗ</t>
  </si>
  <si>
    <t>ЕП</t>
  </si>
  <si>
    <t>АУ ЯНАО "Управление ГЭПД"</t>
  </si>
  <si>
    <t>29.02.2024</t>
  </si>
  <si>
    <t>05.02.2024</t>
  </si>
  <si>
    <t>п.5.7.3.2</t>
  </si>
  <si>
    <t>ЦЗК АО "Россети Тюмень"</t>
  </si>
  <si>
    <t>19.02.2024</t>
  </si>
  <si>
    <t>11/24</t>
  </si>
  <si>
    <t>15.05.2024</t>
  </si>
  <si>
    <t>Аренда лесного участка под объект: "Реконструкция ПС 110/35/6 кВ Заобье (расширение ОРУ-110 кВ до схемы "110-5Н", заменавыключателей 110 кВ, разъединителей 110 кВ, ОПУ)" для филиала АО "Россети Тюмень" Нижневартовские электрические сети.</t>
  </si>
  <si>
    <t>Депнедра и природных ресурсов Югры</t>
  </si>
  <si>
    <t>п.5.7.3.12</t>
  </si>
  <si>
    <t>17.04.2024</t>
  </si>
  <si>
    <t>27/24</t>
  </si>
  <si>
    <t>13.05.2024</t>
  </si>
  <si>
    <t>22.03.2024</t>
  </si>
  <si>
    <t>25.04.2024</t>
  </si>
  <si>
    <t>24.04.2073</t>
  </si>
  <si>
    <t>Аренда земли НДС не облагается. Сумма договора 561.056,37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2.096,07 руб.</t>
  </si>
  <si>
    <t>Акт от 28.04.2023, ТО проводилось комиссией НВЭС с участием инспектора РТН</t>
  </si>
  <si>
    <t>Акт от 05.09.2024г. ТОБ проводилось комиссией НВЭС</t>
  </si>
  <si>
    <t>01.08.2028-30.09.2028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</si>
</sst>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i/>
      <sz val="11"/>
      <name val="Times New Roman"/>
      <family val="1"/>
      <charset val="204"/>
    </font>
    <font>
      <sz val="10"/>
      <color theme="1"/>
      <name val="Times New Roman"/>
      <family val="1"/>
      <charset val="204"/>
    </font>
    <font>
      <sz val="12"/>
      <color theme="1"/>
      <name val="Times New Roman"/>
      <family val="2"/>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0"/>
      <color theme="1"/>
      <name val="Calibri"/>
      <family val="2"/>
      <charset val="204"/>
    </font>
    <font>
      <sz val="10"/>
      <color theme="1"/>
      <name val="Arial"/>
      <family val="2"/>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11" fillId="0" borderId="0"/>
    <xf numFmtId="0" fontId="30" fillId="0" borderId="0"/>
    <xf numFmtId="0" fontId="62" fillId="0" borderId="0"/>
    <xf numFmtId="9" fontId="63" fillId="0" borderId="0" applyFont="0" applyFill="0" applyBorder="0" applyAlignment="0" applyProtection="0"/>
    <xf numFmtId="38" fontId="64" fillId="0" borderId="0">
      <alignment vertical="top"/>
    </xf>
    <xf numFmtId="43" fontId="62" fillId="0" borderId="0" applyFont="0" applyFill="0" applyBorder="0" applyAlignment="0" applyProtection="0"/>
    <xf numFmtId="0" fontId="1" fillId="0" borderId="0"/>
    <xf numFmtId="0" fontId="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6"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57"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59"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1" fillId="0" borderId="0" xfId="0" applyFont="1" applyFill="1" applyAlignment="1">
      <alignment vertical="center"/>
    </xf>
    <xf numFmtId="0" fontId="61"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0" fontId="11" fillId="0" borderId="0" xfId="2" applyNumberFormat="1" applyFill="1"/>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39" fillId="26" borderId="40" xfId="0" applyNumberFormat="1" applyFont="1" applyFill="1" applyBorder="1" applyAlignment="1">
      <alignment horizontal="left" vertical="center"/>
    </xf>
    <xf numFmtId="171" fontId="39" fillId="26" borderId="4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36" fillId="0" borderId="0" xfId="49" applyNumberFormat="1" applyFont="1" applyFill="1"/>
    <xf numFmtId="171" fontId="36" fillId="27" borderId="35" xfId="0" applyNumberFormat="1" applyFont="1" applyFill="1" applyBorder="1" applyAlignment="1">
      <alignment horizontal="left" vertical="center" wrapText="1"/>
    </xf>
    <xf numFmtId="4" fontId="3" fillId="0" borderId="0" xfId="1" applyNumberFormat="1" applyBorder="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4" fillId="0" borderId="0" xfId="1" applyFont="1" applyFill="1" applyBorder="1" applyAlignment="1">
      <alignment horizontal="center"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6" xfId="50" applyFont="1" applyBorder="1" applyAlignment="1">
      <alignment horizontal="center" vertical="center"/>
    </xf>
    <xf numFmtId="0" fontId="74" fillId="0" borderId="1" xfId="50" applyFont="1" applyFill="1" applyBorder="1" applyAlignment="1">
      <alignment horizontal="center" vertical="center"/>
    </xf>
    <xf numFmtId="0" fontId="74" fillId="0" borderId="22"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22"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41" fillId="28" borderId="29" xfId="2" applyNumberFormat="1" applyFont="1" applyFill="1" applyBorder="1" applyAlignment="1">
      <alignment horizontal="justify" vertical="top" wrapText="1"/>
    </xf>
    <xf numFmtId="0" fontId="41" fillId="27"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9" fontId="77" fillId="0" borderId="1" xfId="76"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77"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horizontal="center" vertical="center"/>
    </xf>
    <xf numFmtId="14" fontId="77" fillId="0" borderId="1" xfId="0" applyNumberFormat="1" applyFont="1" applyFill="1" applyBorder="1" applyAlignment="1">
      <alignment horizontal="center" vertical="center" wrapText="1"/>
    </xf>
    <xf numFmtId="0" fontId="36" fillId="0" borderId="1" xfId="49" applyFont="1" applyBorder="1"/>
    <xf numFmtId="49" fontId="77" fillId="0" borderId="1" xfId="77"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49" fontId="77" fillId="0" borderId="1" xfId="77" applyNumberFormat="1" applyFont="1" applyFill="1" applyBorder="1" applyAlignment="1">
      <alignment horizontal="center" vertical="center" wrapText="1"/>
    </xf>
    <xf numFmtId="3" fontId="77" fillId="0" borderId="1" xfId="77"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6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1" xfId="50" applyFont="1" applyFill="1" applyBorder="1" applyAlignment="1">
      <alignment horizontal="center" vertical="center"/>
    </xf>
    <xf numFmtId="0" fontId="74"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4" fillId="0" borderId="25" xfId="50" applyFont="1" applyBorder="1" applyAlignment="1">
      <alignment vertical="center"/>
    </xf>
    <xf numFmtId="0" fontId="74" fillId="0" borderId="1" xfId="50" applyFont="1" applyBorder="1" applyAlignment="1">
      <alignment vertical="center"/>
    </xf>
    <xf numFmtId="0" fontId="74" fillId="0" borderId="23" xfId="50" applyFont="1" applyBorder="1" applyAlignment="1">
      <alignment vertical="center"/>
    </xf>
    <xf numFmtId="0" fontId="74" fillId="0" borderId="22" xfId="50" applyFont="1" applyBorder="1" applyAlignment="1">
      <alignment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24" xfId="50" applyFont="1" applyBorder="1" applyAlignment="1">
      <alignment vertical="center" wrapText="1"/>
    </xf>
    <xf numFmtId="0" fontId="72" fillId="0" borderId="6" xfId="50" applyFont="1" applyBorder="1" applyAlignment="1">
      <alignment vertical="center" wrapText="1"/>
    </xf>
    <xf numFmtId="0" fontId="72" fillId="0" borderId="3" xfId="50" applyFont="1" applyBorder="1" applyAlignment="1">
      <alignment vertical="center" wrapText="1"/>
    </xf>
    <xf numFmtId="0" fontId="74" fillId="0" borderId="27" xfId="50" applyFont="1" applyBorder="1" applyAlignment="1">
      <alignment vertical="center"/>
    </xf>
    <xf numFmtId="0" fontId="74" fillId="0" borderId="26"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6" xfId="50" applyFont="1" applyFill="1" applyBorder="1" applyAlignment="1">
      <alignment horizontal="center" vertical="center"/>
    </xf>
    <xf numFmtId="0" fontId="74" fillId="0" borderId="22" xfId="50" applyFont="1" applyFill="1" applyBorder="1" applyAlignment="1">
      <alignment horizontal="center" vertical="center"/>
    </xf>
    <xf numFmtId="0" fontId="72" fillId="0" borderId="19" xfId="50" applyFont="1" applyBorder="1" applyAlignment="1">
      <alignment horizontal="center"/>
    </xf>
    <xf numFmtId="0" fontId="74" fillId="0" borderId="0" xfId="50" applyFont="1" applyFill="1" applyAlignment="1"/>
    <xf numFmtId="0" fontId="7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5" xfId="50" applyFont="1" applyFill="1" applyBorder="1" applyAlignment="1">
      <alignment horizontal="center" vertical="center"/>
    </xf>
    <xf numFmtId="0" fontId="72" fillId="0" borderId="27" xfId="50" applyFont="1" applyBorder="1" applyAlignment="1">
      <alignment horizontal="left" vertical="center"/>
    </xf>
    <xf numFmtId="0" fontId="72" fillId="0" borderId="26" xfId="50" applyFont="1" applyBorder="1" applyAlignment="1">
      <alignment horizontal="left" vertical="center"/>
    </xf>
    <xf numFmtId="0" fontId="74" fillId="0" borderId="26" xfId="50" applyFont="1" applyBorder="1" applyAlignment="1">
      <alignment horizontal="center" vertical="center"/>
    </xf>
    <xf numFmtId="0" fontId="74" fillId="0" borderId="47" xfId="50" applyFont="1" applyBorder="1" applyAlignment="1">
      <alignment vertical="center"/>
    </xf>
    <xf numFmtId="0" fontId="74" fillId="0" borderId="5" xfId="50" applyFont="1" applyBorder="1" applyAlignment="1">
      <alignment vertical="center"/>
    </xf>
    <xf numFmtId="0" fontId="74" fillId="0" borderId="28" xfId="50" applyFont="1" applyBorder="1" applyAlignment="1">
      <alignment horizontal="left" vertical="center"/>
    </xf>
    <xf numFmtId="0" fontId="74" fillId="0" borderId="36" xfId="50" applyFont="1" applyBorder="1" applyAlignment="1">
      <alignment horizontal="left" vertical="center"/>
    </xf>
    <xf numFmtId="0" fontId="74" fillId="0" borderId="37" xfId="50" applyFont="1" applyBorder="1" applyAlignment="1">
      <alignment horizontal="left" vertical="center"/>
    </xf>
    <xf numFmtId="0" fontId="74" fillId="0" borderId="48" xfId="50" applyFont="1" applyBorder="1" applyAlignment="1">
      <alignment vertical="center"/>
    </xf>
    <xf numFmtId="0" fontId="74" fillId="0" borderId="2"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38" xfId="50" applyFont="1" applyBorder="1" applyAlignment="1">
      <alignment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41" xfId="50" applyFont="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4" xfId="50" applyFont="1" applyBorder="1" applyAlignment="1">
      <alignment horizontal="left" vertical="top"/>
    </xf>
    <xf numFmtId="0" fontId="72" fillId="0" borderId="6" xfId="50" applyFont="1" applyBorder="1" applyAlignment="1">
      <alignment horizontal="left" vertical="top"/>
    </xf>
    <xf numFmtId="0" fontId="72" fillId="0" borderId="3" xfId="50" applyFont="1" applyBorder="1" applyAlignment="1">
      <alignment horizontal="left" vertical="top"/>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2"/>
    <cellStyle name="Обычный 12 2" xfId="40"/>
    <cellStyle name="Обычный 2" xfId="3"/>
    <cellStyle name="Обычный 2 2" xfId="62"/>
    <cellStyle name="Обычный 20" xfId="76"/>
    <cellStyle name="Обычный 29"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49-4B41-88A1-B10CF0EFD3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49-4B41-88A1-B10CF0EFD3A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9349048B-ED94-464E-B6FB-C96EE83EE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E3A9FF17-9B4C-4DC2-A985-349F529243D6}"/>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29/H_TP1600.PS.0129%20&#1056;&#1069;&#1060;%20&#1047;&#1072;&#1086;&#1073;&#1100;&#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6">
          <cell r="D16">
            <v>1</v>
          </cell>
        </row>
        <row r="27">
          <cell r="D27">
            <v>28</v>
          </cell>
        </row>
        <row r="28">
          <cell r="D28">
            <v>3</v>
          </cell>
        </row>
        <row r="32">
          <cell r="B32">
            <v>2024</v>
          </cell>
        </row>
      </sheetData>
      <sheetData sheetId="3">
        <row r="15">
          <cell r="O15">
            <v>513752.05495545332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zoomScaleSheetLayoutView="71" workbookViewId="0">
      <selection activeCell="C49" sqref="C49"/>
    </sheetView>
  </sheetViews>
  <sheetFormatPr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2" customFormat="1" ht="18.75" customHeight="1" x14ac:dyDescent="0.2">
      <c r="A1" s="141"/>
      <c r="C1" s="143" t="s">
        <v>69</v>
      </c>
    </row>
    <row r="2" spans="1:22" s="142" customFormat="1" ht="18.75" customHeight="1" x14ac:dyDescent="0.3">
      <c r="A2" s="141"/>
      <c r="C2" s="144" t="s">
        <v>10</v>
      </c>
    </row>
    <row r="3" spans="1:22" s="142" customFormat="1" ht="18.75" x14ac:dyDescent="0.3">
      <c r="A3" s="145"/>
      <c r="C3" s="144" t="s">
        <v>68</v>
      </c>
    </row>
    <row r="4" spans="1:22" s="142" customFormat="1" ht="18.75" x14ac:dyDescent="0.3">
      <c r="A4" s="145"/>
      <c r="H4" s="144"/>
    </row>
    <row r="5" spans="1:22" s="142" customFormat="1" ht="15.75" x14ac:dyDescent="0.25">
      <c r="A5" s="359" t="s">
        <v>611</v>
      </c>
      <c r="B5" s="359"/>
      <c r="C5" s="359"/>
      <c r="D5" s="146"/>
      <c r="E5" s="146"/>
      <c r="F5" s="146"/>
      <c r="G5" s="146"/>
      <c r="H5" s="146"/>
      <c r="I5" s="146"/>
      <c r="J5" s="146"/>
    </row>
    <row r="6" spans="1:22" s="142" customFormat="1" ht="18.75" x14ac:dyDescent="0.3">
      <c r="A6" s="145"/>
      <c r="H6" s="144"/>
    </row>
    <row r="7" spans="1:22" s="142" customFormat="1" ht="18.75" x14ac:dyDescent="0.2">
      <c r="A7" s="363" t="s">
        <v>9</v>
      </c>
      <c r="B7" s="363"/>
      <c r="C7" s="363"/>
      <c r="D7" s="147"/>
      <c r="E7" s="147"/>
      <c r="F7" s="147"/>
      <c r="G7" s="147"/>
      <c r="H7" s="147"/>
      <c r="I7" s="147"/>
      <c r="J7" s="147"/>
      <c r="K7" s="147"/>
      <c r="L7" s="147"/>
      <c r="M7" s="147"/>
      <c r="N7" s="147"/>
      <c r="O7" s="147"/>
      <c r="P7" s="147"/>
      <c r="Q7" s="147"/>
      <c r="R7" s="147"/>
      <c r="S7" s="147"/>
      <c r="T7" s="147"/>
      <c r="U7" s="147"/>
      <c r="V7" s="147"/>
    </row>
    <row r="8" spans="1:22" s="142"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42" customFormat="1" ht="18.75" x14ac:dyDescent="0.2">
      <c r="A9" s="364" t="s">
        <v>527</v>
      </c>
      <c r="B9" s="364"/>
      <c r="C9" s="364"/>
      <c r="D9" s="149"/>
      <c r="E9" s="149"/>
      <c r="F9" s="149"/>
      <c r="G9" s="149"/>
      <c r="H9" s="149"/>
      <c r="I9" s="147"/>
      <c r="J9" s="147"/>
      <c r="K9" s="147"/>
      <c r="L9" s="147"/>
      <c r="M9" s="147"/>
      <c r="N9" s="147"/>
      <c r="O9" s="147"/>
      <c r="P9" s="147"/>
      <c r="Q9" s="147"/>
      <c r="R9" s="147"/>
      <c r="S9" s="147"/>
      <c r="T9" s="147"/>
      <c r="U9" s="147"/>
      <c r="V9" s="147"/>
    </row>
    <row r="10" spans="1:22" s="142" customFormat="1" ht="18.75" x14ac:dyDescent="0.2">
      <c r="A10" s="360" t="s">
        <v>8</v>
      </c>
      <c r="B10" s="360"/>
      <c r="C10" s="360"/>
      <c r="D10" s="150"/>
      <c r="E10" s="150"/>
      <c r="F10" s="150"/>
      <c r="G10" s="150"/>
      <c r="H10" s="150"/>
      <c r="I10" s="147"/>
      <c r="J10" s="147"/>
      <c r="K10" s="147"/>
      <c r="L10" s="147"/>
      <c r="M10" s="147"/>
      <c r="N10" s="147"/>
      <c r="O10" s="147"/>
      <c r="P10" s="147"/>
      <c r="Q10" s="147"/>
      <c r="R10" s="147"/>
      <c r="S10" s="147"/>
      <c r="T10" s="147"/>
      <c r="U10" s="147"/>
      <c r="V10" s="147"/>
    </row>
    <row r="11" spans="1:22" s="142"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42" customFormat="1" ht="18.75" x14ac:dyDescent="0.2">
      <c r="A12" s="364" t="s">
        <v>467</v>
      </c>
      <c r="B12" s="364"/>
      <c r="C12" s="364"/>
      <c r="D12" s="149"/>
      <c r="E12" s="149"/>
      <c r="F12" s="149"/>
      <c r="G12" s="149"/>
      <c r="H12" s="149"/>
      <c r="I12" s="147"/>
      <c r="J12" s="147"/>
      <c r="K12" s="147"/>
      <c r="L12" s="147"/>
      <c r="M12" s="147"/>
      <c r="N12" s="147"/>
      <c r="O12" s="147"/>
      <c r="P12" s="147"/>
      <c r="Q12" s="147"/>
      <c r="R12" s="147"/>
      <c r="S12" s="147"/>
      <c r="T12" s="147"/>
      <c r="U12" s="147"/>
      <c r="V12" s="147"/>
    </row>
    <row r="13" spans="1:22" s="142" customFormat="1" ht="18.75" x14ac:dyDescent="0.2">
      <c r="A13" s="360" t="s">
        <v>7</v>
      </c>
      <c r="B13" s="360"/>
      <c r="C13" s="360"/>
      <c r="D13" s="150"/>
      <c r="E13" s="150"/>
      <c r="F13" s="150"/>
      <c r="G13" s="150"/>
      <c r="H13" s="150"/>
      <c r="I13" s="147"/>
      <c r="J13" s="147"/>
      <c r="K13" s="147"/>
      <c r="L13" s="147"/>
      <c r="M13" s="147"/>
      <c r="N13" s="147"/>
      <c r="O13" s="147"/>
      <c r="P13" s="147"/>
      <c r="Q13" s="147"/>
      <c r="R13" s="147"/>
      <c r="S13" s="147"/>
      <c r="T13" s="147"/>
      <c r="U13" s="147"/>
      <c r="V13" s="147"/>
    </row>
    <row r="14" spans="1:22" s="15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53" customFormat="1" ht="12" x14ac:dyDescent="0.2">
      <c r="A15" s="365" t="s">
        <v>463</v>
      </c>
      <c r="B15" s="365"/>
      <c r="C15" s="365"/>
      <c r="D15" s="149"/>
      <c r="E15" s="149"/>
      <c r="F15" s="149"/>
      <c r="G15" s="149"/>
      <c r="H15" s="149"/>
      <c r="I15" s="149"/>
      <c r="J15" s="149"/>
      <c r="K15" s="149"/>
      <c r="L15" s="149"/>
      <c r="M15" s="149"/>
      <c r="N15" s="149"/>
      <c r="O15" s="149"/>
      <c r="P15" s="149"/>
      <c r="Q15" s="149"/>
      <c r="R15" s="149"/>
      <c r="S15" s="149"/>
      <c r="T15" s="149"/>
      <c r="U15" s="149"/>
      <c r="V15" s="149"/>
    </row>
    <row r="16" spans="1:22" s="153" customFormat="1" ht="15" customHeight="1" x14ac:dyDescent="0.2">
      <c r="A16" s="360" t="s">
        <v>6</v>
      </c>
      <c r="B16" s="360"/>
      <c r="C16" s="360"/>
      <c r="D16" s="150"/>
      <c r="E16" s="150"/>
      <c r="F16" s="150"/>
      <c r="G16" s="150"/>
      <c r="H16" s="150"/>
      <c r="I16" s="150"/>
      <c r="J16" s="150"/>
      <c r="K16" s="150"/>
      <c r="L16" s="150"/>
      <c r="M16" s="150"/>
      <c r="N16" s="150"/>
      <c r="O16" s="150"/>
      <c r="P16" s="150"/>
      <c r="Q16" s="150"/>
      <c r="R16" s="150"/>
      <c r="S16" s="150"/>
      <c r="T16" s="150"/>
      <c r="U16" s="150"/>
      <c r="V16" s="150"/>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61" t="s">
        <v>442</v>
      </c>
      <c r="B18" s="362"/>
      <c r="C18" s="362"/>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50"/>
      <c r="B19" s="150"/>
      <c r="C19" s="150"/>
      <c r="D19" s="150"/>
      <c r="E19" s="150"/>
      <c r="F19" s="150"/>
      <c r="G19" s="150"/>
      <c r="H19" s="150"/>
      <c r="I19" s="154"/>
      <c r="J19" s="154"/>
      <c r="K19" s="154"/>
      <c r="L19" s="154"/>
      <c r="M19" s="154"/>
      <c r="N19" s="154"/>
      <c r="O19" s="154"/>
      <c r="P19" s="154"/>
      <c r="Q19" s="154"/>
      <c r="R19" s="154"/>
      <c r="S19" s="154"/>
    </row>
    <row r="20" spans="1:22" s="153" customFormat="1" ht="39.75" customHeight="1" x14ac:dyDescent="0.2">
      <c r="A20" s="156" t="s">
        <v>5</v>
      </c>
      <c r="B20" s="157" t="s">
        <v>67</v>
      </c>
      <c r="C20" s="158" t="s">
        <v>66</v>
      </c>
      <c r="D20" s="159"/>
      <c r="E20" s="159"/>
      <c r="F20" s="159"/>
      <c r="G20" s="159"/>
      <c r="H20" s="159"/>
      <c r="I20" s="151"/>
      <c r="J20" s="151"/>
      <c r="K20" s="151"/>
      <c r="L20" s="151"/>
      <c r="M20" s="151"/>
      <c r="N20" s="151"/>
      <c r="O20" s="151"/>
      <c r="P20" s="151"/>
      <c r="Q20" s="151"/>
      <c r="R20" s="151"/>
      <c r="S20" s="151"/>
      <c r="T20" s="160"/>
      <c r="U20" s="160"/>
      <c r="V20" s="160"/>
    </row>
    <row r="21" spans="1:22" s="153" customFormat="1" ht="16.5" customHeight="1" x14ac:dyDescent="0.2">
      <c r="A21" s="158">
        <v>1</v>
      </c>
      <c r="B21" s="157">
        <v>2</v>
      </c>
      <c r="C21" s="158">
        <v>3</v>
      </c>
      <c r="D21" s="159"/>
      <c r="E21" s="159"/>
      <c r="F21" s="159"/>
      <c r="G21" s="159"/>
      <c r="H21" s="159"/>
      <c r="I21" s="151"/>
      <c r="J21" s="151"/>
      <c r="K21" s="151"/>
      <c r="L21" s="151"/>
      <c r="M21" s="151"/>
      <c r="N21" s="151"/>
      <c r="O21" s="151"/>
      <c r="P21" s="151"/>
      <c r="Q21" s="151"/>
      <c r="R21" s="151"/>
      <c r="S21" s="151"/>
      <c r="T21" s="160"/>
      <c r="U21" s="160"/>
      <c r="V21" s="160"/>
    </row>
    <row r="22" spans="1:22" s="153" customFormat="1" ht="39" customHeight="1" x14ac:dyDescent="0.2">
      <c r="A22" s="161" t="s">
        <v>65</v>
      </c>
      <c r="B22" s="162" t="s">
        <v>296</v>
      </c>
      <c r="C22" s="158" t="s">
        <v>600</v>
      </c>
      <c r="D22" s="159"/>
      <c r="E22" s="159"/>
      <c r="F22" s="159"/>
      <c r="G22" s="159"/>
      <c r="H22" s="159"/>
      <c r="I22" s="151"/>
      <c r="J22" s="151"/>
      <c r="K22" s="151"/>
      <c r="L22" s="151"/>
      <c r="M22" s="151"/>
      <c r="N22" s="151"/>
      <c r="O22" s="151"/>
      <c r="P22" s="151"/>
      <c r="Q22" s="151"/>
      <c r="R22" s="151"/>
      <c r="S22" s="151"/>
      <c r="T22" s="160"/>
      <c r="U22" s="160"/>
      <c r="V22" s="160"/>
    </row>
    <row r="23" spans="1:22" s="153" customFormat="1" ht="52.5" customHeight="1" x14ac:dyDescent="0.2">
      <c r="A23" s="161" t="s">
        <v>63</v>
      </c>
      <c r="B23" s="163" t="s">
        <v>64</v>
      </c>
      <c r="C23" s="158" t="s">
        <v>475</v>
      </c>
      <c r="D23" s="159"/>
      <c r="E23" s="159"/>
      <c r="F23" s="159"/>
      <c r="G23" s="159"/>
      <c r="H23" s="159"/>
      <c r="I23" s="151"/>
      <c r="J23" s="151"/>
      <c r="K23" s="151"/>
      <c r="L23" s="151"/>
      <c r="M23" s="151"/>
      <c r="N23" s="151"/>
      <c r="O23" s="151"/>
      <c r="P23" s="151"/>
      <c r="Q23" s="151"/>
      <c r="R23" s="151"/>
      <c r="S23" s="151"/>
      <c r="T23" s="160"/>
      <c r="U23" s="160"/>
      <c r="V23" s="160"/>
    </row>
    <row r="24" spans="1:22" s="153" customFormat="1" ht="22.5" customHeight="1" x14ac:dyDescent="0.2">
      <c r="A24" s="356"/>
      <c r="B24" s="357"/>
      <c r="C24" s="358"/>
      <c r="D24" s="159"/>
      <c r="E24" s="159"/>
      <c r="F24" s="159"/>
      <c r="G24" s="159"/>
      <c r="H24" s="159"/>
      <c r="I24" s="151"/>
      <c r="J24" s="151"/>
      <c r="K24" s="151"/>
      <c r="L24" s="151"/>
      <c r="M24" s="151"/>
      <c r="N24" s="151"/>
      <c r="O24" s="151"/>
      <c r="P24" s="151"/>
      <c r="Q24" s="151"/>
      <c r="R24" s="151"/>
      <c r="S24" s="151"/>
      <c r="T24" s="160"/>
      <c r="U24" s="160"/>
      <c r="V24" s="160"/>
    </row>
    <row r="25" spans="1:22" s="153" customFormat="1" ht="58.5" customHeight="1" x14ac:dyDescent="0.2">
      <c r="A25" s="161" t="s">
        <v>62</v>
      </c>
      <c r="B25" s="164" t="s">
        <v>390</v>
      </c>
      <c r="C25" s="158" t="s">
        <v>506</v>
      </c>
      <c r="D25" s="159"/>
      <c r="E25" s="159"/>
      <c r="F25" s="159"/>
      <c r="G25" s="159"/>
      <c r="H25" s="151"/>
      <c r="I25" s="151"/>
      <c r="J25" s="151"/>
      <c r="K25" s="151"/>
      <c r="L25" s="151"/>
      <c r="M25" s="151"/>
      <c r="N25" s="151"/>
      <c r="O25" s="151"/>
      <c r="P25" s="151"/>
      <c r="Q25" s="151"/>
      <c r="R25" s="151"/>
      <c r="S25" s="160"/>
      <c r="T25" s="160"/>
      <c r="U25" s="160"/>
      <c r="V25" s="160"/>
    </row>
    <row r="26" spans="1:22" s="153" customFormat="1" ht="42.75" customHeight="1" x14ac:dyDescent="0.2">
      <c r="A26" s="161" t="s">
        <v>61</v>
      </c>
      <c r="B26" s="164" t="s">
        <v>75</v>
      </c>
      <c r="C26" s="158" t="s">
        <v>471</v>
      </c>
      <c r="D26" s="159"/>
      <c r="E26" s="159"/>
      <c r="F26" s="159"/>
      <c r="G26" s="159"/>
      <c r="H26" s="151"/>
      <c r="I26" s="151"/>
      <c r="J26" s="151"/>
      <c r="K26" s="151"/>
      <c r="L26" s="151"/>
      <c r="M26" s="151"/>
      <c r="N26" s="151"/>
      <c r="O26" s="151"/>
      <c r="P26" s="151"/>
      <c r="Q26" s="151"/>
      <c r="R26" s="151"/>
      <c r="S26" s="160"/>
      <c r="T26" s="160"/>
      <c r="U26" s="160"/>
      <c r="V26" s="160"/>
    </row>
    <row r="27" spans="1:22" s="153" customFormat="1" ht="51.75" customHeight="1" x14ac:dyDescent="0.2">
      <c r="A27" s="161" t="s">
        <v>59</v>
      </c>
      <c r="B27" s="164" t="s">
        <v>74</v>
      </c>
      <c r="C27" s="158" t="s">
        <v>472</v>
      </c>
      <c r="D27" s="159"/>
      <c r="E27" s="159"/>
      <c r="F27" s="159"/>
      <c r="G27" s="159"/>
      <c r="H27" s="151"/>
      <c r="I27" s="151"/>
      <c r="J27" s="151"/>
      <c r="K27" s="151"/>
      <c r="L27" s="151"/>
      <c r="M27" s="151"/>
      <c r="N27" s="151"/>
      <c r="O27" s="151"/>
      <c r="P27" s="151"/>
      <c r="Q27" s="151"/>
      <c r="R27" s="151"/>
      <c r="S27" s="160"/>
      <c r="T27" s="160"/>
      <c r="U27" s="160"/>
      <c r="V27" s="160"/>
    </row>
    <row r="28" spans="1:22" s="153" customFormat="1" ht="42.75" customHeight="1" x14ac:dyDescent="0.2">
      <c r="A28" s="161" t="s">
        <v>58</v>
      </c>
      <c r="B28" s="164" t="s">
        <v>391</v>
      </c>
      <c r="C28" s="158" t="s">
        <v>459</v>
      </c>
      <c r="D28" s="159"/>
      <c r="E28" s="159"/>
      <c r="F28" s="159"/>
      <c r="G28" s="159"/>
      <c r="H28" s="151"/>
      <c r="I28" s="151"/>
      <c r="J28" s="151"/>
      <c r="K28" s="151"/>
      <c r="L28" s="151"/>
      <c r="M28" s="151"/>
      <c r="N28" s="151"/>
      <c r="O28" s="151"/>
      <c r="P28" s="151"/>
      <c r="Q28" s="151"/>
      <c r="R28" s="151"/>
      <c r="S28" s="160"/>
      <c r="T28" s="160"/>
      <c r="U28" s="160"/>
      <c r="V28" s="160"/>
    </row>
    <row r="29" spans="1:22" s="153" customFormat="1" ht="51.75" customHeight="1" x14ac:dyDescent="0.2">
      <c r="A29" s="161" t="s">
        <v>56</v>
      </c>
      <c r="B29" s="164" t="s">
        <v>392</v>
      </c>
      <c r="C29" s="158" t="s">
        <v>459</v>
      </c>
      <c r="D29" s="159"/>
      <c r="E29" s="159"/>
      <c r="F29" s="159"/>
      <c r="G29" s="159"/>
      <c r="H29" s="151"/>
      <c r="I29" s="151"/>
      <c r="J29" s="151"/>
      <c r="K29" s="151"/>
      <c r="L29" s="151"/>
      <c r="M29" s="151"/>
      <c r="N29" s="151"/>
      <c r="O29" s="151"/>
      <c r="P29" s="151"/>
      <c r="Q29" s="151"/>
      <c r="R29" s="151"/>
      <c r="S29" s="160"/>
      <c r="T29" s="160"/>
      <c r="U29" s="160"/>
      <c r="V29" s="160"/>
    </row>
    <row r="30" spans="1:22" s="153" customFormat="1" ht="51.75" customHeight="1" x14ac:dyDescent="0.2">
      <c r="A30" s="161" t="s">
        <v>54</v>
      </c>
      <c r="B30" s="164" t="s">
        <v>393</v>
      </c>
      <c r="C30" s="158" t="s">
        <v>459</v>
      </c>
      <c r="D30" s="159"/>
      <c r="E30" s="159"/>
      <c r="F30" s="159"/>
      <c r="G30" s="159"/>
      <c r="H30" s="151"/>
      <c r="I30" s="151"/>
      <c r="J30" s="151"/>
      <c r="K30" s="151"/>
      <c r="L30" s="151"/>
      <c r="M30" s="151"/>
      <c r="N30" s="151"/>
      <c r="O30" s="151"/>
      <c r="P30" s="151"/>
      <c r="Q30" s="151"/>
      <c r="R30" s="151"/>
      <c r="S30" s="160"/>
      <c r="T30" s="160"/>
      <c r="U30" s="160"/>
      <c r="V30" s="160"/>
    </row>
    <row r="31" spans="1:22" s="153" customFormat="1" ht="51.75" customHeight="1" x14ac:dyDescent="0.2">
      <c r="A31" s="161" t="s">
        <v>73</v>
      </c>
      <c r="B31" s="164" t="s">
        <v>394</v>
      </c>
      <c r="C31" s="158" t="s">
        <v>568</v>
      </c>
      <c r="D31" s="159"/>
      <c r="E31" s="159"/>
      <c r="F31" s="159"/>
      <c r="G31" s="159"/>
      <c r="H31" s="151"/>
      <c r="I31" s="151"/>
      <c r="J31" s="151"/>
      <c r="K31" s="151"/>
      <c r="L31" s="151"/>
      <c r="M31" s="151"/>
      <c r="N31" s="151"/>
      <c r="O31" s="151"/>
      <c r="P31" s="151"/>
      <c r="Q31" s="151"/>
      <c r="R31" s="151"/>
      <c r="S31" s="160"/>
      <c r="T31" s="160"/>
      <c r="U31" s="160"/>
      <c r="V31" s="160"/>
    </row>
    <row r="32" spans="1:22" s="153" customFormat="1" ht="51.75" customHeight="1" x14ac:dyDescent="0.2">
      <c r="A32" s="161" t="s">
        <v>71</v>
      </c>
      <c r="B32" s="164" t="s">
        <v>395</v>
      </c>
      <c r="C32" s="158" t="s">
        <v>568</v>
      </c>
      <c r="D32" s="159"/>
      <c r="E32" s="159"/>
      <c r="F32" s="159"/>
      <c r="G32" s="159"/>
      <c r="H32" s="151"/>
      <c r="I32" s="151"/>
      <c r="J32" s="151"/>
      <c r="K32" s="151"/>
      <c r="L32" s="151"/>
      <c r="M32" s="151"/>
      <c r="N32" s="151"/>
      <c r="O32" s="151"/>
      <c r="P32" s="151"/>
      <c r="Q32" s="151"/>
      <c r="R32" s="151"/>
      <c r="S32" s="160"/>
      <c r="T32" s="160"/>
      <c r="U32" s="160"/>
      <c r="V32" s="160"/>
    </row>
    <row r="33" spans="1:22" s="153" customFormat="1" ht="101.25" customHeight="1" x14ac:dyDescent="0.2">
      <c r="A33" s="161" t="s">
        <v>70</v>
      </c>
      <c r="B33" s="164" t="s">
        <v>396</v>
      </c>
      <c r="C33" s="158" t="s">
        <v>580</v>
      </c>
      <c r="D33" s="159"/>
      <c r="E33" s="159"/>
      <c r="F33" s="159"/>
      <c r="G33" s="159"/>
      <c r="H33" s="151"/>
      <c r="I33" s="151"/>
      <c r="J33" s="151"/>
      <c r="K33" s="151"/>
      <c r="L33" s="151"/>
      <c r="M33" s="151"/>
      <c r="N33" s="151"/>
      <c r="O33" s="151"/>
      <c r="P33" s="151"/>
      <c r="Q33" s="151"/>
      <c r="R33" s="151"/>
      <c r="S33" s="160"/>
      <c r="T33" s="160"/>
      <c r="U33" s="160"/>
      <c r="V33" s="160"/>
    </row>
    <row r="34" spans="1:22" ht="111" customHeight="1" x14ac:dyDescent="0.25">
      <c r="A34" s="161" t="s">
        <v>412</v>
      </c>
      <c r="B34" s="164" t="s">
        <v>397</v>
      </c>
      <c r="C34" s="158" t="s">
        <v>568</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61" t="s">
        <v>400</v>
      </c>
      <c r="B35" s="164" t="s">
        <v>72</v>
      </c>
      <c r="C35" s="158" t="s">
        <v>474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61" t="s">
        <v>413</v>
      </c>
      <c r="B36" s="164" t="s">
        <v>398</v>
      </c>
      <c r="C36" s="158" t="s">
        <v>561</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61" t="s">
        <v>401</v>
      </c>
      <c r="B37" s="164" t="s">
        <v>399</v>
      </c>
      <c r="C37" s="158" t="s">
        <v>568</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61" t="s">
        <v>414</v>
      </c>
      <c r="B38" s="164" t="s">
        <v>238</v>
      </c>
      <c r="C38" s="158" t="s">
        <v>307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56"/>
      <c r="B39" s="357"/>
      <c r="C39" s="358"/>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61" t="s">
        <v>402</v>
      </c>
      <c r="B40" s="164" t="s">
        <v>455</v>
      </c>
      <c r="C40" s="171" t="s">
        <v>476</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61" t="s">
        <v>415</v>
      </c>
      <c r="B41" s="164" t="s">
        <v>437</v>
      </c>
      <c r="C41" s="170" t="s">
        <v>470</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61" t="s">
        <v>403</v>
      </c>
      <c r="B42" s="164" t="s">
        <v>452</v>
      </c>
      <c r="C42" s="170" t="s">
        <v>470</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61" t="s">
        <v>418</v>
      </c>
      <c r="B43" s="164" t="s">
        <v>419</v>
      </c>
      <c r="C43" s="170" t="s">
        <v>632</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61" t="s">
        <v>404</v>
      </c>
      <c r="B44" s="164" t="s">
        <v>443</v>
      </c>
      <c r="C44" s="158" t="s">
        <v>632</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61" t="s">
        <v>438</v>
      </c>
      <c r="B45" s="164" t="s">
        <v>444</v>
      </c>
      <c r="C45" s="158" t="s">
        <v>470</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61" t="s">
        <v>405</v>
      </c>
      <c r="B46" s="164" t="s">
        <v>445</v>
      </c>
      <c r="C46" s="158">
        <v>0.57999999999999996</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56"/>
      <c r="B47" s="357"/>
      <c r="C47" s="358"/>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61" t="s">
        <v>439</v>
      </c>
      <c r="B48" s="164" t="s">
        <v>453</v>
      </c>
      <c r="C48" s="227">
        <f>'6.2. Паспорт фин осв ввод'!AC24</f>
        <v>796.00907803375139</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61" t="s">
        <v>406</v>
      </c>
      <c r="B49" s="164" t="s">
        <v>454</v>
      </c>
      <c r="C49" s="227">
        <f>'6.2. Паспорт фин осв ввод'!AC30</f>
        <v>668.09560500119846</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1" zoomScaleSheetLayoutView="71" workbookViewId="0">
      <selection activeCell="I35" sqref="I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7" t="s">
        <v>8</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66" t="str">
        <f>'1. паспорт местоположение'!A12:C12</f>
        <v>H_TP1600.PS.0129</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2" x14ac:dyDescent="0.2">
      <c r="A14" s="36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9" t="s">
        <v>417</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74" t="s">
        <v>5</v>
      </c>
      <c r="B19" s="374" t="s">
        <v>108</v>
      </c>
      <c r="C19" s="375" t="s">
        <v>313</v>
      </c>
      <c r="D19" s="374" t="s">
        <v>312</v>
      </c>
      <c r="E19" s="374" t="s">
        <v>107</v>
      </c>
      <c r="F19" s="374" t="s">
        <v>106</v>
      </c>
      <c r="G19" s="374" t="s">
        <v>308</v>
      </c>
      <c r="H19" s="374" t="s">
        <v>105</v>
      </c>
      <c r="I19" s="374" t="s">
        <v>104</v>
      </c>
      <c r="J19" s="374" t="s">
        <v>103</v>
      </c>
      <c r="K19" s="374" t="s">
        <v>102</v>
      </c>
      <c r="L19" s="374" t="s">
        <v>101</v>
      </c>
      <c r="M19" s="374" t="s">
        <v>100</v>
      </c>
      <c r="N19" s="374" t="s">
        <v>99</v>
      </c>
      <c r="O19" s="374" t="s">
        <v>98</v>
      </c>
      <c r="P19" s="374" t="s">
        <v>97</v>
      </c>
      <c r="Q19" s="374" t="s">
        <v>311</v>
      </c>
      <c r="R19" s="374"/>
      <c r="S19" s="377" t="s">
        <v>409</v>
      </c>
      <c r="T19" s="4"/>
      <c r="U19" s="4"/>
      <c r="V19" s="4"/>
      <c r="W19" s="4"/>
      <c r="X19" s="4"/>
      <c r="Y19" s="4"/>
    </row>
    <row r="20" spans="1:28" s="3" customFormat="1" ht="180.75" customHeight="1" x14ac:dyDescent="0.2">
      <c r="A20" s="374"/>
      <c r="B20" s="374"/>
      <c r="C20" s="376"/>
      <c r="D20" s="374"/>
      <c r="E20" s="374"/>
      <c r="F20" s="374"/>
      <c r="G20" s="374"/>
      <c r="H20" s="374"/>
      <c r="I20" s="374"/>
      <c r="J20" s="374"/>
      <c r="K20" s="374"/>
      <c r="L20" s="374"/>
      <c r="M20" s="374"/>
      <c r="N20" s="374"/>
      <c r="O20" s="374"/>
      <c r="P20" s="374"/>
      <c r="Q20" s="34" t="s">
        <v>309</v>
      </c>
      <c r="R20" s="35" t="s">
        <v>310</v>
      </c>
      <c r="S20" s="377"/>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410</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306</v>
      </c>
      <c r="C29" s="39"/>
      <c r="D29" s="39"/>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 zoomScale="70" zoomScaleNormal="60" zoomScaleSheetLayoutView="70" workbookViewId="0">
      <selection activeCell="R50" sqref="R5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2024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66" t="str">
        <f>'1. паспорт местоположение'!A9:C9</f>
        <v xml:space="preserve"> АО "Россети Тюмень" </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66" t="str">
        <f>'1. паспорт местоположение'!A12:C12</f>
        <v>H_TP1600.PS.0129</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12" x14ac:dyDescent="0.2">
      <c r="A16" s="36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20"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81" t="s">
        <v>422</v>
      </c>
      <c r="B19" s="381"/>
      <c r="C19" s="381"/>
      <c r="D19" s="381"/>
      <c r="E19" s="381"/>
      <c r="F19" s="381"/>
      <c r="G19" s="381"/>
      <c r="H19" s="381"/>
      <c r="I19" s="381"/>
      <c r="J19" s="381"/>
      <c r="K19" s="381"/>
      <c r="L19" s="381"/>
      <c r="M19" s="381"/>
      <c r="N19" s="381"/>
      <c r="O19" s="381"/>
      <c r="P19" s="381"/>
      <c r="Q19" s="381"/>
      <c r="R19" s="381"/>
      <c r="S19" s="381"/>
      <c r="T19" s="381"/>
    </row>
    <row r="20" spans="1:20" s="52"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5</v>
      </c>
      <c r="B21" s="386" t="s">
        <v>229</v>
      </c>
      <c r="C21" s="387"/>
      <c r="D21" s="390" t="s">
        <v>130</v>
      </c>
      <c r="E21" s="386" t="s">
        <v>450</v>
      </c>
      <c r="F21" s="387"/>
      <c r="G21" s="386" t="s">
        <v>248</v>
      </c>
      <c r="H21" s="387"/>
      <c r="I21" s="386" t="s">
        <v>129</v>
      </c>
      <c r="J21" s="387"/>
      <c r="K21" s="390" t="s">
        <v>128</v>
      </c>
      <c r="L21" s="386" t="s">
        <v>127</v>
      </c>
      <c r="M21" s="387"/>
      <c r="N21" s="386" t="s">
        <v>446</v>
      </c>
      <c r="O21" s="387"/>
      <c r="P21" s="390" t="s">
        <v>126</v>
      </c>
      <c r="Q21" s="378" t="s">
        <v>125</v>
      </c>
      <c r="R21" s="379"/>
      <c r="S21" s="378" t="s">
        <v>124</v>
      </c>
      <c r="T21" s="380"/>
    </row>
    <row r="22" spans="1:20" ht="204.75" customHeight="1" x14ac:dyDescent="0.25">
      <c r="A22" s="384"/>
      <c r="B22" s="388"/>
      <c r="C22" s="389"/>
      <c r="D22" s="393"/>
      <c r="E22" s="388"/>
      <c r="F22" s="389"/>
      <c r="G22" s="388"/>
      <c r="H22" s="389"/>
      <c r="I22" s="388"/>
      <c r="J22" s="389"/>
      <c r="K22" s="391"/>
      <c r="L22" s="388"/>
      <c r="M22" s="389"/>
      <c r="N22" s="388"/>
      <c r="O22" s="389"/>
      <c r="P22" s="391"/>
      <c r="Q22" s="78" t="s">
        <v>123</v>
      </c>
      <c r="R22" s="78" t="s">
        <v>421</v>
      </c>
      <c r="S22" s="78" t="s">
        <v>122</v>
      </c>
      <c r="T22" s="78" t="s">
        <v>121</v>
      </c>
    </row>
    <row r="23" spans="1:20" ht="51.75" customHeight="1" x14ac:dyDescent="0.25">
      <c r="A23" s="385"/>
      <c r="B23" s="128" t="s">
        <v>119</v>
      </c>
      <c r="C23" s="128" t="s">
        <v>120</v>
      </c>
      <c r="D23" s="391"/>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462</v>
      </c>
      <c r="C25" s="139" t="s">
        <v>462</v>
      </c>
      <c r="D25" s="140" t="s">
        <v>420</v>
      </c>
      <c r="E25" s="139" t="s">
        <v>479</v>
      </c>
      <c r="F25" s="139" t="s">
        <v>480</v>
      </c>
      <c r="G25" s="139" t="s">
        <v>465</v>
      </c>
      <c r="H25" s="139" t="s">
        <v>465</v>
      </c>
      <c r="I25" s="139">
        <v>1995</v>
      </c>
      <c r="J25" s="139"/>
      <c r="K25" s="139">
        <v>2001</v>
      </c>
      <c r="L25" s="139">
        <v>110</v>
      </c>
      <c r="M25" s="139">
        <v>110</v>
      </c>
      <c r="N25" s="139"/>
      <c r="O25" s="139"/>
      <c r="P25" s="139">
        <v>2011</v>
      </c>
      <c r="Q25" s="185" t="s">
        <v>677</v>
      </c>
      <c r="R25" s="139" t="s">
        <v>583</v>
      </c>
      <c r="S25" s="173" t="s">
        <v>678</v>
      </c>
      <c r="T25" s="173" t="s">
        <v>482</v>
      </c>
    </row>
    <row r="26" spans="1:20" ht="126" x14ac:dyDescent="0.25">
      <c r="A26" s="53">
        <v>2</v>
      </c>
      <c r="B26" s="139" t="s">
        <v>462</v>
      </c>
      <c r="C26" s="139" t="s">
        <v>462</v>
      </c>
      <c r="D26" s="140" t="s">
        <v>420</v>
      </c>
      <c r="E26" s="139" t="s">
        <v>479</v>
      </c>
      <c r="F26" s="139" t="s">
        <v>480</v>
      </c>
      <c r="G26" s="139" t="s">
        <v>465</v>
      </c>
      <c r="H26" s="139" t="s">
        <v>465</v>
      </c>
      <c r="I26" s="139">
        <v>1989</v>
      </c>
      <c r="J26" s="139"/>
      <c r="K26" s="139">
        <v>1996</v>
      </c>
      <c r="L26" s="139">
        <v>110</v>
      </c>
      <c r="M26" s="139">
        <v>110</v>
      </c>
      <c r="N26" s="139"/>
      <c r="O26" s="139"/>
      <c r="P26" s="139">
        <v>2014</v>
      </c>
      <c r="Q26" s="185" t="s">
        <v>677</v>
      </c>
      <c r="R26" s="139" t="s">
        <v>583</v>
      </c>
      <c r="S26" s="173" t="s">
        <v>678</v>
      </c>
      <c r="T26" s="173" t="s">
        <v>482</v>
      </c>
    </row>
    <row r="27" spans="1:20" ht="63" x14ac:dyDescent="0.25">
      <c r="A27" s="53">
        <v>3</v>
      </c>
      <c r="B27" s="139" t="s">
        <v>462</v>
      </c>
      <c r="C27" s="139" t="s">
        <v>462</v>
      </c>
      <c r="D27" s="140" t="s">
        <v>420</v>
      </c>
      <c r="E27" s="53" t="s">
        <v>473</v>
      </c>
      <c r="F27" s="139" t="s">
        <v>480</v>
      </c>
      <c r="G27" s="53" t="s">
        <v>466</v>
      </c>
      <c r="H27" s="53" t="s">
        <v>466</v>
      </c>
      <c r="I27" s="53"/>
      <c r="J27" s="53"/>
      <c r="K27" s="53"/>
      <c r="L27" s="53">
        <v>110</v>
      </c>
      <c r="M27" s="53">
        <v>110</v>
      </c>
      <c r="N27" s="53"/>
      <c r="O27" s="53"/>
      <c r="P27" s="53"/>
      <c r="Q27" s="185"/>
      <c r="R27" s="173"/>
      <c r="S27" s="173"/>
      <c r="T27" s="173"/>
    </row>
    <row r="28" spans="1:20" ht="78.75" x14ac:dyDescent="0.25">
      <c r="A28" s="53">
        <v>4</v>
      </c>
      <c r="B28" s="139" t="s">
        <v>462</v>
      </c>
      <c r="C28" s="139" t="s">
        <v>462</v>
      </c>
      <c r="D28" s="140" t="s">
        <v>420</v>
      </c>
      <c r="E28" s="174" t="s">
        <v>490</v>
      </c>
      <c r="F28" s="174" t="s">
        <v>490</v>
      </c>
      <c r="G28" s="175" t="s">
        <v>483</v>
      </c>
      <c r="H28" s="175" t="s">
        <v>483</v>
      </c>
      <c r="I28" s="53">
        <v>2016</v>
      </c>
      <c r="J28" s="53">
        <v>2016</v>
      </c>
      <c r="K28" s="53">
        <v>2016</v>
      </c>
      <c r="L28" s="53">
        <v>35</v>
      </c>
      <c r="M28" s="53">
        <v>35</v>
      </c>
      <c r="N28" s="53"/>
      <c r="O28" s="53"/>
      <c r="P28" s="176" t="s">
        <v>307</v>
      </c>
      <c r="Q28" s="185" t="s">
        <v>677</v>
      </c>
      <c r="R28" s="139" t="s">
        <v>481</v>
      </c>
      <c r="S28" s="173" t="s">
        <v>678</v>
      </c>
      <c r="T28" s="173" t="s">
        <v>503</v>
      </c>
    </row>
    <row r="29" spans="1:20" ht="78.75" x14ac:dyDescent="0.25">
      <c r="A29" s="53">
        <v>5</v>
      </c>
      <c r="B29" s="139" t="s">
        <v>462</v>
      </c>
      <c r="C29" s="139" t="s">
        <v>462</v>
      </c>
      <c r="D29" s="140" t="s">
        <v>420</v>
      </c>
      <c r="E29" s="174" t="s">
        <v>490</v>
      </c>
      <c r="F29" s="174" t="s">
        <v>490</v>
      </c>
      <c r="G29" s="175" t="s">
        <v>484</v>
      </c>
      <c r="H29" s="175" t="s">
        <v>484</v>
      </c>
      <c r="I29" s="53">
        <v>2016</v>
      </c>
      <c r="J29" s="53">
        <v>2016</v>
      </c>
      <c r="K29" s="53">
        <v>2016</v>
      </c>
      <c r="L29" s="53">
        <v>35</v>
      </c>
      <c r="M29" s="53">
        <v>35</v>
      </c>
      <c r="N29" s="53"/>
      <c r="O29" s="53"/>
      <c r="P29" s="176" t="s">
        <v>307</v>
      </c>
      <c r="Q29" s="185" t="s">
        <v>677</v>
      </c>
      <c r="R29" s="139" t="s">
        <v>481</v>
      </c>
      <c r="S29" s="173" t="s">
        <v>678</v>
      </c>
      <c r="T29" s="173" t="s">
        <v>503</v>
      </c>
    </row>
    <row r="30" spans="1:20" ht="78.75" x14ac:dyDescent="0.25">
      <c r="A30" s="53">
        <v>6</v>
      </c>
      <c r="B30" s="139" t="s">
        <v>462</v>
      </c>
      <c r="C30" s="139" t="s">
        <v>462</v>
      </c>
      <c r="D30" s="140" t="s">
        <v>420</v>
      </c>
      <c r="E30" s="174" t="s">
        <v>490</v>
      </c>
      <c r="F30" s="174" t="s">
        <v>490</v>
      </c>
      <c r="G30" s="175" t="s">
        <v>485</v>
      </c>
      <c r="H30" s="175" t="s">
        <v>485</v>
      </c>
      <c r="I30" s="53">
        <v>2016</v>
      </c>
      <c r="J30" s="53">
        <v>2016</v>
      </c>
      <c r="K30" s="53">
        <v>2016</v>
      </c>
      <c r="L30" s="53">
        <v>35</v>
      </c>
      <c r="M30" s="53">
        <v>35</v>
      </c>
      <c r="N30" s="53"/>
      <c r="O30" s="53"/>
      <c r="P30" s="176" t="s">
        <v>307</v>
      </c>
      <c r="Q30" s="185" t="s">
        <v>677</v>
      </c>
      <c r="R30" s="139" t="s">
        <v>481</v>
      </c>
      <c r="S30" s="173" t="s">
        <v>678</v>
      </c>
      <c r="T30" s="173" t="s">
        <v>503</v>
      </c>
    </row>
    <row r="31" spans="1:20" ht="78.75" x14ac:dyDescent="0.25">
      <c r="A31" s="53">
        <v>7</v>
      </c>
      <c r="B31" s="139" t="s">
        <v>462</v>
      </c>
      <c r="C31" s="139" t="s">
        <v>462</v>
      </c>
      <c r="D31" s="140" t="s">
        <v>420</v>
      </c>
      <c r="E31" s="174" t="s">
        <v>490</v>
      </c>
      <c r="F31" s="174" t="s">
        <v>490</v>
      </c>
      <c r="G31" s="175" t="s">
        <v>486</v>
      </c>
      <c r="H31" s="175" t="s">
        <v>486</v>
      </c>
      <c r="I31" s="53">
        <v>2016</v>
      </c>
      <c r="J31" s="53">
        <v>2016</v>
      </c>
      <c r="K31" s="53">
        <v>2016</v>
      </c>
      <c r="L31" s="53">
        <v>35</v>
      </c>
      <c r="M31" s="53">
        <v>35</v>
      </c>
      <c r="N31" s="53"/>
      <c r="O31" s="53"/>
      <c r="P31" s="176" t="s">
        <v>307</v>
      </c>
      <c r="Q31" s="185" t="s">
        <v>677</v>
      </c>
      <c r="R31" s="139" t="s">
        <v>481</v>
      </c>
      <c r="S31" s="173" t="s">
        <v>678</v>
      </c>
      <c r="T31" s="173" t="s">
        <v>503</v>
      </c>
    </row>
    <row r="32" spans="1:20" ht="78.75" x14ac:dyDescent="0.25">
      <c r="A32" s="53">
        <v>8</v>
      </c>
      <c r="B32" s="139" t="s">
        <v>462</v>
      </c>
      <c r="C32" s="139" t="s">
        <v>462</v>
      </c>
      <c r="D32" s="140" t="s">
        <v>420</v>
      </c>
      <c r="E32" s="174" t="s">
        <v>490</v>
      </c>
      <c r="F32" s="174" t="s">
        <v>490</v>
      </c>
      <c r="G32" s="175" t="s">
        <v>487</v>
      </c>
      <c r="H32" s="175" t="s">
        <v>487</v>
      </c>
      <c r="I32" s="53">
        <v>2016</v>
      </c>
      <c r="J32" s="53">
        <v>2016</v>
      </c>
      <c r="K32" s="53">
        <v>2016</v>
      </c>
      <c r="L32" s="53">
        <v>35</v>
      </c>
      <c r="M32" s="53">
        <v>35</v>
      </c>
      <c r="N32" s="53"/>
      <c r="O32" s="53"/>
      <c r="P32" s="176" t="s">
        <v>307</v>
      </c>
      <c r="Q32" s="185" t="s">
        <v>677</v>
      </c>
      <c r="R32" s="139" t="s">
        <v>481</v>
      </c>
      <c r="S32" s="173" t="s">
        <v>678</v>
      </c>
      <c r="T32" s="173" t="s">
        <v>503</v>
      </c>
    </row>
    <row r="33" spans="1:20" ht="78.75" x14ac:dyDescent="0.25">
      <c r="A33" s="53">
        <v>9</v>
      </c>
      <c r="B33" s="139" t="s">
        <v>462</v>
      </c>
      <c r="C33" s="139" t="s">
        <v>462</v>
      </c>
      <c r="D33" s="140" t="s">
        <v>420</v>
      </c>
      <c r="E33" s="174" t="s">
        <v>490</v>
      </c>
      <c r="F33" s="174" t="s">
        <v>490</v>
      </c>
      <c r="G33" s="175" t="s">
        <v>488</v>
      </c>
      <c r="H33" s="175" t="s">
        <v>488</v>
      </c>
      <c r="I33" s="53">
        <v>2016</v>
      </c>
      <c r="J33" s="53">
        <v>2016</v>
      </c>
      <c r="K33" s="53">
        <v>2016</v>
      </c>
      <c r="L33" s="53">
        <v>35</v>
      </c>
      <c r="M33" s="53">
        <v>35</v>
      </c>
      <c r="N33" s="53"/>
      <c r="O33" s="53"/>
      <c r="P33" s="176" t="s">
        <v>307</v>
      </c>
      <c r="Q33" s="185" t="s">
        <v>677</v>
      </c>
      <c r="R33" s="139" t="s">
        <v>481</v>
      </c>
      <c r="S33" s="173" t="s">
        <v>678</v>
      </c>
      <c r="T33" s="173" t="s">
        <v>503</v>
      </c>
    </row>
    <row r="34" spans="1:20" ht="78.75" x14ac:dyDescent="0.25">
      <c r="A34" s="53">
        <v>10</v>
      </c>
      <c r="B34" s="139" t="s">
        <v>462</v>
      </c>
      <c r="C34" s="139" t="s">
        <v>462</v>
      </c>
      <c r="D34" s="140" t="s">
        <v>420</v>
      </c>
      <c r="E34" s="174" t="s">
        <v>490</v>
      </c>
      <c r="F34" s="174" t="s">
        <v>490</v>
      </c>
      <c r="G34" s="175" t="s">
        <v>489</v>
      </c>
      <c r="H34" s="175" t="s">
        <v>489</v>
      </c>
      <c r="I34" s="53">
        <v>2016</v>
      </c>
      <c r="J34" s="53">
        <v>2016</v>
      </c>
      <c r="K34" s="53">
        <v>2016</v>
      </c>
      <c r="L34" s="53">
        <v>35</v>
      </c>
      <c r="M34" s="53">
        <v>35</v>
      </c>
      <c r="N34" s="53"/>
      <c r="O34" s="53"/>
      <c r="P34" s="176" t="s">
        <v>307</v>
      </c>
      <c r="Q34" s="185" t="s">
        <v>677</v>
      </c>
      <c r="R34" s="139" t="s">
        <v>481</v>
      </c>
      <c r="S34" s="173" t="s">
        <v>678</v>
      </c>
      <c r="T34" s="173" t="s">
        <v>503</v>
      </c>
    </row>
    <row r="35" spans="1:20" ht="126" x14ac:dyDescent="0.25">
      <c r="A35" s="53">
        <v>11</v>
      </c>
      <c r="B35" s="139" t="s">
        <v>462</v>
      </c>
      <c r="C35" s="139" t="s">
        <v>462</v>
      </c>
      <c r="D35" s="179" t="s">
        <v>420</v>
      </c>
      <c r="E35" s="177" t="s">
        <v>491</v>
      </c>
      <c r="F35" s="181" t="s">
        <v>502</v>
      </c>
      <c r="G35" s="180" t="s">
        <v>493</v>
      </c>
      <c r="H35" s="180" t="s">
        <v>493</v>
      </c>
      <c r="I35" s="178">
        <v>2017</v>
      </c>
      <c r="J35" s="177"/>
      <c r="K35" s="178">
        <v>2017</v>
      </c>
      <c r="L35" s="177">
        <v>6</v>
      </c>
      <c r="M35" s="177">
        <v>6</v>
      </c>
      <c r="N35" s="177"/>
      <c r="O35" s="177"/>
      <c r="P35" s="176" t="s">
        <v>307</v>
      </c>
      <c r="Q35" s="185" t="s">
        <v>677</v>
      </c>
      <c r="R35" s="139" t="s">
        <v>481</v>
      </c>
      <c r="S35" s="173" t="s">
        <v>678</v>
      </c>
      <c r="T35" s="173" t="s">
        <v>482</v>
      </c>
    </row>
    <row r="36" spans="1:20" ht="126" x14ac:dyDescent="0.25">
      <c r="A36" s="53">
        <v>12</v>
      </c>
      <c r="B36" s="139" t="s">
        <v>462</v>
      </c>
      <c r="C36" s="139" t="s">
        <v>462</v>
      </c>
      <c r="D36" s="179" t="s">
        <v>420</v>
      </c>
      <c r="E36" s="177" t="s">
        <v>491</v>
      </c>
      <c r="F36" s="181" t="s">
        <v>502</v>
      </c>
      <c r="G36" s="180" t="s">
        <v>494</v>
      </c>
      <c r="H36" s="180" t="s">
        <v>494</v>
      </c>
      <c r="I36" s="178">
        <v>2017</v>
      </c>
      <c r="J36" s="177"/>
      <c r="K36" s="178">
        <v>2017</v>
      </c>
      <c r="L36" s="177">
        <v>6</v>
      </c>
      <c r="M36" s="177">
        <v>6</v>
      </c>
      <c r="N36" s="177"/>
      <c r="O36" s="177"/>
      <c r="P36" s="176" t="s">
        <v>307</v>
      </c>
      <c r="Q36" s="185" t="s">
        <v>677</v>
      </c>
      <c r="R36" s="139" t="s">
        <v>481</v>
      </c>
      <c r="S36" s="173" t="s">
        <v>678</v>
      </c>
      <c r="T36" s="173" t="s">
        <v>482</v>
      </c>
    </row>
    <row r="37" spans="1:20" ht="126" x14ac:dyDescent="0.25">
      <c r="A37" s="53">
        <v>13</v>
      </c>
      <c r="B37" s="139" t="s">
        <v>462</v>
      </c>
      <c r="C37" s="139" t="s">
        <v>462</v>
      </c>
      <c r="D37" s="179" t="s">
        <v>420</v>
      </c>
      <c r="E37" s="177" t="s">
        <v>492</v>
      </c>
      <c r="F37" s="181" t="s">
        <v>502</v>
      </c>
      <c r="G37" s="180" t="s">
        <v>495</v>
      </c>
      <c r="H37" s="180" t="s">
        <v>495</v>
      </c>
      <c r="I37" s="178">
        <v>1997</v>
      </c>
      <c r="J37" s="177"/>
      <c r="K37" s="178">
        <v>1997</v>
      </c>
      <c r="L37" s="177">
        <v>6</v>
      </c>
      <c r="M37" s="177">
        <v>6</v>
      </c>
      <c r="N37" s="177"/>
      <c r="O37" s="177"/>
      <c r="P37" s="176" t="s">
        <v>307</v>
      </c>
      <c r="Q37" s="185" t="s">
        <v>677</v>
      </c>
      <c r="R37" s="139" t="s">
        <v>481</v>
      </c>
      <c r="S37" s="173" t="s">
        <v>678</v>
      </c>
      <c r="T37" s="173" t="s">
        <v>482</v>
      </c>
    </row>
    <row r="38" spans="1:20" ht="126" x14ac:dyDescent="0.25">
      <c r="A38" s="53">
        <v>14</v>
      </c>
      <c r="B38" s="139" t="s">
        <v>462</v>
      </c>
      <c r="C38" s="139" t="s">
        <v>462</v>
      </c>
      <c r="D38" s="179" t="s">
        <v>420</v>
      </c>
      <c r="E38" s="177" t="s">
        <v>491</v>
      </c>
      <c r="F38" s="181" t="s">
        <v>502</v>
      </c>
      <c r="G38" s="180" t="s">
        <v>496</v>
      </c>
      <c r="H38" s="180" t="s">
        <v>496</v>
      </c>
      <c r="I38" s="178">
        <v>2017</v>
      </c>
      <c r="J38" s="177"/>
      <c r="K38" s="178">
        <v>2017</v>
      </c>
      <c r="L38" s="177">
        <v>6</v>
      </c>
      <c r="M38" s="177">
        <v>6</v>
      </c>
      <c r="N38" s="177"/>
      <c r="O38" s="177"/>
      <c r="P38" s="176" t="s">
        <v>307</v>
      </c>
      <c r="Q38" s="185" t="s">
        <v>677</v>
      </c>
      <c r="R38" s="139" t="s">
        <v>481</v>
      </c>
      <c r="S38" s="173" t="s">
        <v>678</v>
      </c>
      <c r="T38" s="173" t="s">
        <v>482</v>
      </c>
    </row>
    <row r="39" spans="1:20" ht="126" x14ac:dyDescent="0.25">
      <c r="A39" s="53">
        <v>15</v>
      </c>
      <c r="B39" s="139" t="s">
        <v>462</v>
      </c>
      <c r="C39" s="139" t="s">
        <v>462</v>
      </c>
      <c r="D39" s="179" t="s">
        <v>420</v>
      </c>
      <c r="E39" s="177" t="s">
        <v>491</v>
      </c>
      <c r="F39" s="181" t="s">
        <v>502</v>
      </c>
      <c r="G39" s="180" t="s">
        <v>497</v>
      </c>
      <c r="H39" s="180" t="s">
        <v>497</v>
      </c>
      <c r="I39" s="178">
        <v>2017</v>
      </c>
      <c r="J39" s="177"/>
      <c r="K39" s="178">
        <v>2017</v>
      </c>
      <c r="L39" s="177">
        <v>6</v>
      </c>
      <c r="M39" s="177">
        <v>6</v>
      </c>
      <c r="N39" s="177"/>
      <c r="O39" s="177"/>
      <c r="P39" s="176" t="s">
        <v>307</v>
      </c>
      <c r="Q39" s="185" t="s">
        <v>677</v>
      </c>
      <c r="R39" s="139" t="s">
        <v>481</v>
      </c>
      <c r="S39" s="173" t="s">
        <v>678</v>
      </c>
      <c r="T39" s="173" t="s">
        <v>482</v>
      </c>
    </row>
    <row r="40" spans="1:20" ht="126" x14ac:dyDescent="0.25">
      <c r="A40" s="53">
        <v>16</v>
      </c>
      <c r="B40" s="139" t="s">
        <v>462</v>
      </c>
      <c r="C40" s="139" t="s">
        <v>462</v>
      </c>
      <c r="D40" s="179" t="s">
        <v>420</v>
      </c>
      <c r="E40" s="177" t="s">
        <v>491</v>
      </c>
      <c r="F40" s="181" t="s">
        <v>502</v>
      </c>
      <c r="G40" s="180" t="s">
        <v>498</v>
      </c>
      <c r="H40" s="180" t="s">
        <v>498</v>
      </c>
      <c r="I40" s="178">
        <v>2017</v>
      </c>
      <c r="J40" s="177"/>
      <c r="K40" s="178">
        <v>2017</v>
      </c>
      <c r="L40" s="177">
        <v>6</v>
      </c>
      <c r="M40" s="177">
        <v>6</v>
      </c>
      <c r="N40" s="177"/>
      <c r="O40" s="177"/>
      <c r="P40" s="176" t="s">
        <v>307</v>
      </c>
      <c r="Q40" s="185" t="s">
        <v>677</v>
      </c>
      <c r="R40" s="139" t="s">
        <v>481</v>
      </c>
      <c r="S40" s="173" t="s">
        <v>678</v>
      </c>
      <c r="T40" s="173" t="s">
        <v>482</v>
      </c>
    </row>
    <row r="41" spans="1:20" ht="126" x14ac:dyDescent="0.25">
      <c r="A41" s="53">
        <v>17</v>
      </c>
      <c r="B41" s="139" t="s">
        <v>462</v>
      </c>
      <c r="C41" s="139" t="s">
        <v>462</v>
      </c>
      <c r="D41" s="179" t="s">
        <v>420</v>
      </c>
      <c r="E41" s="177" t="s">
        <v>492</v>
      </c>
      <c r="F41" s="181" t="s">
        <v>502</v>
      </c>
      <c r="G41" s="180" t="s">
        <v>499</v>
      </c>
      <c r="H41" s="180" t="s">
        <v>499</v>
      </c>
      <c r="I41" s="178">
        <v>1997</v>
      </c>
      <c r="J41" s="177"/>
      <c r="K41" s="178">
        <v>1997</v>
      </c>
      <c r="L41" s="177">
        <v>6</v>
      </c>
      <c r="M41" s="177">
        <v>6</v>
      </c>
      <c r="N41" s="177"/>
      <c r="O41" s="177"/>
      <c r="P41" s="176" t="s">
        <v>307</v>
      </c>
      <c r="Q41" s="185" t="s">
        <v>677</v>
      </c>
      <c r="R41" s="139" t="s">
        <v>481</v>
      </c>
      <c r="S41" s="173" t="s">
        <v>678</v>
      </c>
      <c r="T41" s="173" t="s">
        <v>482</v>
      </c>
    </row>
    <row r="42" spans="1:20" ht="126" x14ac:dyDescent="0.25">
      <c r="A42" s="53">
        <v>18</v>
      </c>
      <c r="B42" s="139" t="s">
        <v>462</v>
      </c>
      <c r="C42" s="139" t="s">
        <v>462</v>
      </c>
      <c r="D42" s="179" t="s">
        <v>420</v>
      </c>
      <c r="E42" s="177" t="s">
        <v>491</v>
      </c>
      <c r="F42" s="181" t="s">
        <v>502</v>
      </c>
      <c r="G42" s="180" t="s">
        <v>500</v>
      </c>
      <c r="H42" s="180" t="s">
        <v>500</v>
      </c>
      <c r="I42" s="178">
        <v>2017</v>
      </c>
      <c r="J42" s="177"/>
      <c r="K42" s="178">
        <v>2017</v>
      </c>
      <c r="L42" s="177">
        <v>6</v>
      </c>
      <c r="M42" s="177">
        <v>6</v>
      </c>
      <c r="N42" s="177"/>
      <c r="O42" s="177"/>
      <c r="P42" s="176" t="s">
        <v>307</v>
      </c>
      <c r="Q42" s="185" t="s">
        <v>677</v>
      </c>
      <c r="R42" s="139" t="s">
        <v>481</v>
      </c>
      <c r="S42" s="173" t="s">
        <v>678</v>
      </c>
      <c r="T42" s="173" t="s">
        <v>482</v>
      </c>
    </row>
    <row r="43" spans="1:20" ht="126" x14ac:dyDescent="0.25">
      <c r="A43" s="53">
        <v>19</v>
      </c>
      <c r="B43" s="139" t="s">
        <v>462</v>
      </c>
      <c r="C43" s="139" t="s">
        <v>462</v>
      </c>
      <c r="D43" s="179" t="s">
        <v>420</v>
      </c>
      <c r="E43" s="177" t="s">
        <v>491</v>
      </c>
      <c r="F43" s="181" t="s">
        <v>502</v>
      </c>
      <c r="G43" s="180" t="s">
        <v>501</v>
      </c>
      <c r="H43" s="180" t="s">
        <v>501</v>
      </c>
      <c r="I43" s="178">
        <v>2017</v>
      </c>
      <c r="J43" s="177"/>
      <c r="K43" s="178">
        <v>2017</v>
      </c>
      <c r="L43" s="177">
        <v>6</v>
      </c>
      <c r="M43" s="177">
        <v>6</v>
      </c>
      <c r="N43" s="177"/>
      <c r="O43" s="177"/>
      <c r="P43" s="176" t="s">
        <v>307</v>
      </c>
      <c r="Q43" s="185" t="s">
        <v>677</v>
      </c>
      <c r="R43" s="139" t="s">
        <v>481</v>
      </c>
      <c r="S43" s="173" t="s">
        <v>678</v>
      </c>
      <c r="T43" s="173" t="s">
        <v>482</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92" t="s">
        <v>456</v>
      </c>
      <c r="C48" s="392"/>
      <c r="D48" s="392"/>
      <c r="E48" s="392"/>
      <c r="F48" s="392"/>
      <c r="G48" s="392"/>
      <c r="H48" s="392"/>
      <c r="I48" s="392"/>
      <c r="J48" s="392"/>
      <c r="K48" s="392"/>
      <c r="L48" s="392"/>
      <c r="M48" s="392"/>
      <c r="N48" s="392"/>
      <c r="O48" s="392"/>
      <c r="P48" s="392"/>
      <c r="Q48" s="392"/>
      <c r="R48" s="392"/>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420</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80" zoomScaleNormal="8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tr">
        <f>'1. паспорт местоположение'!A9</f>
        <v xml:space="preserve"> АО "Россети Тюмень" </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6" t="str">
        <f>'1. паспорт местоположение'!A12</f>
        <v>H_TP1600.PS.0129</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66"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424</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2" customFormat="1" ht="21" customHeight="1" x14ac:dyDescent="0.25"/>
    <row r="21" spans="1:27" ht="15.75" customHeight="1" x14ac:dyDescent="0.25">
      <c r="A21" s="394" t="s">
        <v>5</v>
      </c>
      <c r="B21" s="396" t="s">
        <v>430</v>
      </c>
      <c r="C21" s="397"/>
      <c r="D21" s="396" t="s">
        <v>432</v>
      </c>
      <c r="E21" s="397"/>
      <c r="F21" s="378" t="s">
        <v>102</v>
      </c>
      <c r="G21" s="380"/>
      <c r="H21" s="380"/>
      <c r="I21" s="379"/>
      <c r="J21" s="394" t="s">
        <v>433</v>
      </c>
      <c r="K21" s="396" t="s">
        <v>434</v>
      </c>
      <c r="L21" s="397"/>
      <c r="M21" s="396" t="s">
        <v>435</v>
      </c>
      <c r="N21" s="397"/>
      <c r="O21" s="396" t="s">
        <v>423</v>
      </c>
      <c r="P21" s="397"/>
      <c r="Q21" s="396" t="s">
        <v>135</v>
      </c>
      <c r="R21" s="397"/>
      <c r="S21" s="394" t="s">
        <v>134</v>
      </c>
      <c r="T21" s="394" t="s">
        <v>436</v>
      </c>
      <c r="U21" s="394" t="s">
        <v>431</v>
      </c>
      <c r="V21" s="396" t="s">
        <v>133</v>
      </c>
      <c r="W21" s="397"/>
      <c r="X21" s="378" t="s">
        <v>125</v>
      </c>
      <c r="Y21" s="380"/>
      <c r="Z21" s="378" t="s">
        <v>124</v>
      </c>
      <c r="AA21" s="380"/>
    </row>
    <row r="22" spans="1:27" ht="216" customHeight="1" x14ac:dyDescent="0.25">
      <c r="A22" s="400"/>
      <c r="B22" s="398"/>
      <c r="C22" s="399"/>
      <c r="D22" s="398"/>
      <c r="E22" s="399"/>
      <c r="F22" s="378" t="s">
        <v>132</v>
      </c>
      <c r="G22" s="379"/>
      <c r="H22" s="378" t="s">
        <v>131</v>
      </c>
      <c r="I22" s="379"/>
      <c r="J22" s="395"/>
      <c r="K22" s="398"/>
      <c r="L22" s="399"/>
      <c r="M22" s="398"/>
      <c r="N22" s="399"/>
      <c r="O22" s="398"/>
      <c r="P22" s="399"/>
      <c r="Q22" s="398"/>
      <c r="R22" s="399"/>
      <c r="S22" s="395"/>
      <c r="T22" s="395"/>
      <c r="U22" s="395"/>
      <c r="V22" s="398"/>
      <c r="W22" s="399"/>
      <c r="X22" s="78" t="s">
        <v>123</v>
      </c>
      <c r="Y22" s="78" t="s">
        <v>421</v>
      </c>
      <c r="Z22" s="78" t="s">
        <v>122</v>
      </c>
      <c r="AA22" s="78" t="s">
        <v>121</v>
      </c>
    </row>
    <row r="23" spans="1:27" ht="60" customHeight="1" x14ac:dyDescent="0.25">
      <c r="A23" s="395"/>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3" t="str">
        <f>'1. паспорт местоположение'!A5:C5</f>
        <v>Год раскрытия информации: 2024 год</v>
      </c>
      <c r="B5" s="373"/>
      <c r="C5" s="37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 xml:space="preserve"> АО "Россети Тюмень" </v>
      </c>
      <c r="B9" s="366"/>
      <c r="C9" s="366"/>
      <c r="D9" s="8"/>
      <c r="E9" s="8"/>
      <c r="F9" s="8"/>
      <c r="G9" s="8"/>
      <c r="H9" s="13"/>
      <c r="I9" s="13"/>
      <c r="J9" s="13"/>
      <c r="K9" s="13"/>
      <c r="L9" s="13"/>
      <c r="M9" s="13"/>
      <c r="N9" s="13"/>
      <c r="O9" s="13"/>
      <c r="P9" s="13"/>
      <c r="Q9" s="13"/>
      <c r="R9" s="13"/>
      <c r="S9" s="13"/>
      <c r="T9" s="13"/>
      <c r="U9" s="13"/>
    </row>
    <row r="10" spans="1:29" s="12" customFormat="1" ht="18.75" x14ac:dyDescent="0.2">
      <c r="A10" s="367" t="s">
        <v>8</v>
      </c>
      <c r="B10" s="367"/>
      <c r="C10" s="367"/>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H_TP1600.PS.0129</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67" t="s">
        <v>7</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12" x14ac:dyDescent="0.2">
      <c r="A15" s="36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67" t="s">
        <v>6</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69" t="s">
        <v>416</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428</v>
      </c>
      <c r="C22" s="199" t="s">
        <v>637</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528</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448</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612</v>
      </c>
      <c r="D25" s="27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470</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429</v>
      </c>
      <c r="C27" s="200"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24"/>
      <c r="AB6" s="124"/>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24"/>
      <c r="AB7" s="124"/>
    </row>
    <row r="8" spans="1:28"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25"/>
      <c r="AB8" s="125"/>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26"/>
      <c r="AB9" s="126"/>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24"/>
      <c r="AB10" s="124"/>
    </row>
    <row r="11" spans="1:28" x14ac:dyDescent="0.25">
      <c r="A11" s="366" t="str">
        <f>'3.3 паспорт описание'!A12:C12</f>
        <v>H_TP1600.PS.0129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25"/>
      <c r="AB11" s="125"/>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26"/>
      <c r="AB12" s="126"/>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366"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25"/>
      <c r="AB14" s="125"/>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26"/>
      <c r="AB15" s="126"/>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32"/>
      <c r="AB16" s="132"/>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32"/>
      <c r="AB17" s="132"/>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32"/>
      <c r="AB18" s="132"/>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32"/>
      <c r="AB19" s="132"/>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33"/>
      <c r="AB20" s="133"/>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33"/>
      <c r="AB21" s="133"/>
    </row>
    <row r="22" spans="1:28" x14ac:dyDescent="0.25">
      <c r="A22" s="405" t="s">
        <v>447</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34"/>
      <c r="AB22" s="134"/>
    </row>
    <row r="23" spans="1:28" ht="32.25" customHeight="1" x14ac:dyDescent="0.25">
      <c r="A23" s="407" t="s">
        <v>304</v>
      </c>
      <c r="B23" s="408"/>
      <c r="C23" s="408"/>
      <c r="D23" s="408"/>
      <c r="E23" s="408"/>
      <c r="F23" s="408"/>
      <c r="G23" s="408"/>
      <c r="H23" s="408"/>
      <c r="I23" s="408"/>
      <c r="J23" s="408"/>
      <c r="K23" s="408"/>
      <c r="L23" s="409"/>
      <c r="M23" s="406" t="s">
        <v>305</v>
      </c>
      <c r="N23" s="406"/>
      <c r="O23" s="406"/>
      <c r="P23" s="406"/>
      <c r="Q23" s="406"/>
      <c r="R23" s="406"/>
      <c r="S23" s="406"/>
      <c r="T23" s="406"/>
      <c r="U23" s="406"/>
      <c r="V23" s="406"/>
      <c r="W23" s="406"/>
      <c r="X23" s="406"/>
      <c r="Y23" s="406"/>
      <c r="Z23" s="406"/>
    </row>
    <row r="24" spans="1:28" ht="151.5" customHeight="1" x14ac:dyDescent="0.25">
      <c r="A24" s="75" t="s">
        <v>239</v>
      </c>
      <c r="B24" s="76" t="s">
        <v>246</v>
      </c>
      <c r="C24" s="75" t="s">
        <v>298</v>
      </c>
      <c r="D24" s="75" t="s">
        <v>240</v>
      </c>
      <c r="E24" s="75" t="s">
        <v>299</v>
      </c>
      <c r="F24" s="75" t="s">
        <v>301</v>
      </c>
      <c r="G24" s="75" t="s">
        <v>300</v>
      </c>
      <c r="H24" s="75" t="s">
        <v>241</v>
      </c>
      <c r="I24" s="75" t="s">
        <v>302</v>
      </c>
      <c r="J24" s="75" t="s">
        <v>247</v>
      </c>
      <c r="K24" s="76" t="s">
        <v>245</v>
      </c>
      <c r="L24" s="76" t="s">
        <v>242</v>
      </c>
      <c r="M24" s="77" t="s">
        <v>254</v>
      </c>
      <c r="N24" s="76" t="s">
        <v>458</v>
      </c>
      <c r="O24" s="75" t="s">
        <v>252</v>
      </c>
      <c r="P24" s="75" t="s">
        <v>253</v>
      </c>
      <c r="Q24" s="75" t="s">
        <v>251</v>
      </c>
      <c r="R24" s="75" t="s">
        <v>241</v>
      </c>
      <c r="S24" s="75" t="s">
        <v>250</v>
      </c>
      <c r="T24" s="75" t="s">
        <v>249</v>
      </c>
      <c r="U24" s="75" t="s">
        <v>297</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563</v>
      </c>
      <c r="B26" s="73"/>
      <c r="C26" s="187">
        <f>(C28+C29)/2</f>
        <v>2.97</v>
      </c>
      <c r="D26" s="187">
        <f>D28+D29</f>
        <v>22</v>
      </c>
      <c r="E26" s="188"/>
      <c r="F26" s="72">
        <f>C26*D26</f>
        <v>65.34</v>
      </c>
      <c r="G26" s="72"/>
      <c r="H26" s="72">
        <v>226773</v>
      </c>
      <c r="I26" s="189">
        <f>F26/H26</f>
        <v>2.8812953923086084E-4</v>
      </c>
      <c r="J26" s="189">
        <f>D26/H26</f>
        <v>9.7013312872343716E-5</v>
      </c>
      <c r="K26" s="190"/>
      <c r="L26" s="72"/>
      <c r="M26" s="401">
        <v>2021</v>
      </c>
      <c r="N26" s="72"/>
      <c r="O26" s="72">
        <f>P26*D26</f>
        <v>22</v>
      </c>
      <c r="P26" s="72">
        <v>1</v>
      </c>
      <c r="Q26" s="72">
        <f>P26/R26</f>
        <v>4.3569187870338096E-6</v>
      </c>
      <c r="R26" s="72">
        <v>229520</v>
      </c>
      <c r="S26" s="191">
        <f>O26/R26</f>
        <v>9.5852213314743815E-5</v>
      </c>
      <c r="T26" s="192">
        <f>D26/R26</f>
        <v>9.5852213314743815E-5</v>
      </c>
      <c r="U26" s="190"/>
      <c r="V26" s="190"/>
      <c r="W26" s="193">
        <f>S26-I26</f>
        <v>-1.9227732591611704E-4</v>
      </c>
      <c r="X26" s="193">
        <f>T26-J26</f>
        <v>-1.1610995575999007E-6</v>
      </c>
      <c r="Y26" s="190"/>
      <c r="Z26" s="70"/>
    </row>
    <row r="27" spans="1:28" hidden="1" x14ac:dyDescent="0.25">
      <c r="A27" s="72">
        <v>2017</v>
      </c>
      <c r="B27" s="73"/>
      <c r="C27" s="72"/>
      <c r="D27" s="72"/>
      <c r="E27" s="72"/>
      <c r="F27" s="72"/>
      <c r="G27" s="72"/>
      <c r="H27" s="72"/>
      <c r="I27" s="72"/>
      <c r="J27" s="72"/>
      <c r="K27" s="190"/>
      <c r="L27" s="72"/>
      <c r="M27" s="402"/>
      <c r="N27" s="190"/>
      <c r="O27" s="190"/>
      <c r="P27" s="190"/>
      <c r="Q27" s="190"/>
      <c r="R27" s="190"/>
      <c r="S27" s="190"/>
      <c r="T27" s="190"/>
      <c r="U27" s="72"/>
      <c r="V27" s="72"/>
      <c r="W27" s="72"/>
      <c r="X27" s="72"/>
      <c r="Y27" s="190"/>
      <c r="Z27" s="72"/>
    </row>
    <row r="28" spans="1:28" hidden="1" x14ac:dyDescent="0.25">
      <c r="A28" s="194">
        <v>2016</v>
      </c>
      <c r="B28" s="73" t="s">
        <v>522</v>
      </c>
      <c r="C28" s="72">
        <v>4.07</v>
      </c>
      <c r="D28" s="72">
        <v>1</v>
      </c>
      <c r="E28" s="72"/>
      <c r="F28" s="72"/>
      <c r="G28" s="72"/>
      <c r="H28" s="72"/>
      <c r="I28" s="72"/>
      <c r="J28" s="72"/>
      <c r="K28" s="195"/>
      <c r="L28" s="72"/>
      <c r="M28" s="402"/>
      <c r="N28" s="72"/>
      <c r="O28" s="72"/>
      <c r="P28" s="72"/>
      <c r="Q28" s="72"/>
      <c r="R28" s="72"/>
      <c r="S28" s="72"/>
      <c r="T28" s="72"/>
      <c r="U28" s="72"/>
      <c r="V28" s="72"/>
      <c r="W28" s="72"/>
      <c r="X28" s="72"/>
      <c r="Y28" s="72"/>
      <c r="Z28" s="70"/>
    </row>
    <row r="29" spans="1:28" ht="60" hidden="1" x14ac:dyDescent="0.25">
      <c r="A29" s="71">
        <v>2015</v>
      </c>
      <c r="B29" s="196" t="s">
        <v>523</v>
      </c>
      <c r="C29" s="197">
        <v>1.87</v>
      </c>
      <c r="D29" s="197">
        <v>21</v>
      </c>
      <c r="E29" s="197" t="s">
        <v>0</v>
      </c>
      <c r="F29" s="197" t="s">
        <v>0</v>
      </c>
      <c r="G29" s="197" t="s">
        <v>0</v>
      </c>
      <c r="H29" s="197" t="s">
        <v>0</v>
      </c>
      <c r="I29" s="197" t="s">
        <v>0</v>
      </c>
      <c r="J29" s="197"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67" t="s">
        <v>8</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66" t="str">
        <f>'3.4. Паспорт надежность'!A11:Z11</f>
        <v>H_TP1600.PS.0129</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67" t="s">
        <v>7</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12" x14ac:dyDescent="0.2">
      <c r="A15" s="366"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67" t="s">
        <v>6</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13" t="s">
        <v>425</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4" t="s">
        <v>5</v>
      </c>
      <c r="B19" s="374" t="s">
        <v>88</v>
      </c>
      <c r="C19" s="374" t="s">
        <v>87</v>
      </c>
      <c r="D19" s="374" t="s">
        <v>76</v>
      </c>
      <c r="E19" s="410" t="s">
        <v>86</v>
      </c>
      <c r="F19" s="411"/>
      <c r="G19" s="411"/>
      <c r="H19" s="411"/>
      <c r="I19" s="412"/>
      <c r="J19" s="374" t="s">
        <v>85</v>
      </c>
      <c r="K19" s="374"/>
      <c r="L19" s="374"/>
      <c r="M19" s="374"/>
      <c r="N19" s="374"/>
      <c r="O19" s="374"/>
      <c r="P19" s="4"/>
      <c r="Q19" s="4"/>
      <c r="R19" s="4"/>
      <c r="S19" s="4"/>
      <c r="T19" s="4"/>
      <c r="U19" s="4"/>
      <c r="V19" s="4"/>
      <c r="W19" s="4"/>
    </row>
    <row r="20" spans="1:26" s="3" customFormat="1" ht="51" customHeight="1" x14ac:dyDescent="0.2">
      <c r="A20" s="374"/>
      <c r="B20" s="374"/>
      <c r="C20" s="374"/>
      <c r="D20" s="374"/>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5" sqref="BD25"/>
    </sheetView>
  </sheetViews>
  <sheetFormatPr defaultColWidth="9.140625" defaultRowHeight="15" x14ac:dyDescent="0.25"/>
  <cols>
    <col min="1" max="3" width="9.140625" style="297"/>
    <col min="4" max="4" width="18.5703125" style="297" customWidth="1"/>
    <col min="5" max="12" width="9.140625" style="297" hidden="1" customWidth="1"/>
    <col min="13" max="13" width="4.7109375" style="297" hidden="1" customWidth="1"/>
    <col min="14" max="17" width="9.140625" style="297" hidden="1" customWidth="1"/>
    <col min="18" max="18" width="4.7109375" style="297" hidden="1" customWidth="1"/>
    <col min="19" max="36" width="9.140625" style="297" hidden="1" customWidth="1"/>
    <col min="37" max="37" width="9.140625" style="297"/>
    <col min="38" max="38" width="7.7109375" style="297" customWidth="1"/>
    <col min="39" max="39" width="3.140625" style="297" customWidth="1"/>
    <col min="40" max="40" width="13.5703125" style="297" customWidth="1"/>
    <col min="41" max="41" width="16.5703125" style="297" customWidth="1"/>
    <col min="42" max="42" width="15.7109375" style="297" customWidth="1"/>
    <col min="43" max="43" width="9.5703125" style="297" customWidth="1"/>
    <col min="44" max="44" width="8.5703125" style="297" customWidth="1"/>
    <col min="45" max="16384" width="9.140625" style="297"/>
  </cols>
  <sheetData>
    <row r="1" spans="1:44" s="278" customFormat="1" ht="18.75" customHeight="1" x14ac:dyDescent="0.2">
      <c r="A1" s="277"/>
      <c r="I1" s="279"/>
      <c r="J1" s="279"/>
      <c r="K1" s="280" t="s">
        <v>69</v>
      </c>
      <c r="AR1" s="280" t="s">
        <v>69</v>
      </c>
    </row>
    <row r="2" spans="1:44" s="278" customFormat="1" ht="18.75" customHeight="1" x14ac:dyDescent="0.3">
      <c r="A2" s="277"/>
      <c r="I2" s="279"/>
      <c r="J2" s="279"/>
      <c r="K2" s="281" t="s">
        <v>10</v>
      </c>
      <c r="AR2" s="281" t="s">
        <v>10</v>
      </c>
    </row>
    <row r="3" spans="1:44" s="278" customFormat="1" ht="18.75" x14ac:dyDescent="0.3">
      <c r="A3" s="282"/>
      <c r="I3" s="279"/>
      <c r="J3" s="279"/>
      <c r="K3" s="281" t="s">
        <v>68</v>
      </c>
      <c r="AR3" s="281" t="s">
        <v>468</v>
      </c>
    </row>
    <row r="4" spans="1:44" s="278" customFormat="1" ht="18.75" x14ac:dyDescent="0.3">
      <c r="A4" s="282"/>
      <c r="I4" s="279"/>
      <c r="J4" s="279"/>
      <c r="K4" s="281"/>
    </row>
    <row r="5" spans="1:44" s="278" customFormat="1" ht="18.75" customHeight="1" x14ac:dyDescent="0.2">
      <c r="A5" s="466" t="s">
        <v>611</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row>
    <row r="6" spans="1:44" s="278" customFormat="1" ht="23.25" x14ac:dyDescent="0.35">
      <c r="A6" s="291"/>
      <c r="B6" s="292"/>
      <c r="C6" s="292"/>
      <c r="D6" s="292"/>
      <c r="E6" s="292"/>
      <c r="F6" s="292"/>
      <c r="G6" s="292"/>
      <c r="H6" s="292"/>
      <c r="I6" s="293"/>
      <c r="J6" s="293"/>
      <c r="K6" s="294"/>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row>
    <row r="7" spans="1:44" s="278" customFormat="1" ht="22.5" x14ac:dyDescent="0.2">
      <c r="A7" s="467" t="s">
        <v>9</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row>
    <row r="8" spans="1:44" s="278" customFormat="1" ht="23.25" x14ac:dyDescent="0.35">
      <c r="A8" s="295"/>
      <c r="B8" s="295"/>
      <c r="C8" s="295"/>
      <c r="D8" s="295"/>
      <c r="E8" s="295"/>
      <c r="F8" s="295"/>
      <c r="G8" s="295"/>
      <c r="H8" s="295"/>
      <c r="I8" s="295"/>
      <c r="J8" s="295"/>
      <c r="K8" s="295"/>
      <c r="L8" s="296"/>
      <c r="M8" s="296"/>
      <c r="N8" s="296"/>
      <c r="O8" s="296"/>
      <c r="P8" s="296"/>
      <c r="Q8" s="296"/>
      <c r="R8" s="296"/>
      <c r="S8" s="296"/>
      <c r="T8" s="296"/>
      <c r="U8" s="296"/>
      <c r="V8" s="296"/>
      <c r="W8" s="296"/>
      <c r="X8" s="296"/>
      <c r="Y8" s="296"/>
      <c r="Z8" s="292"/>
      <c r="AA8" s="292"/>
      <c r="AB8" s="292"/>
      <c r="AC8" s="292"/>
      <c r="AD8" s="292"/>
      <c r="AE8" s="292"/>
      <c r="AF8" s="292"/>
      <c r="AG8" s="292"/>
      <c r="AH8" s="292"/>
      <c r="AI8" s="292"/>
      <c r="AJ8" s="292"/>
      <c r="AK8" s="292"/>
      <c r="AL8" s="292"/>
      <c r="AM8" s="292"/>
      <c r="AN8" s="292"/>
      <c r="AO8" s="292"/>
      <c r="AP8" s="292"/>
      <c r="AQ8" s="292"/>
      <c r="AR8" s="292"/>
    </row>
    <row r="9" spans="1:44" s="278" customFormat="1" ht="18.75" customHeight="1" x14ac:dyDescent="0.2">
      <c r="A9" s="434" t="s">
        <v>631</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278" customFormat="1" ht="18.75" customHeight="1" x14ac:dyDescent="0.2">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278"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row>
    <row r="12" spans="1:44" s="278" customFormat="1" ht="18.75" customHeight="1" x14ac:dyDescent="0.2">
      <c r="A12" s="434" t="str">
        <f>'4. паспортбюджет'!A12:O12</f>
        <v>H_TP1600.PS.0129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278"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28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287" customFormat="1" ht="75.75" customHeight="1" x14ac:dyDescent="0.2">
      <c r="A15" s="435" t="str">
        <f>'4. паспортбюджет'!A15:O15</f>
        <v>Реконструкция ПС 110/35/6 кВ Заобье (расширение ОРУ-110 кВ до схемы «110-5Н», замена выключателей 110 кВ 3 шт; разъединителей 110 кВ 8 шт; ОПУ)</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87"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5" s="287" customFormat="1" ht="15" customHeight="1" x14ac:dyDescent="0.2">
      <c r="A18" s="434" t="s">
        <v>469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5" ht="18.75" x14ac:dyDescent="0.25">
      <c r="AO19" s="298"/>
      <c r="AP19" s="298"/>
      <c r="AQ19" s="298"/>
      <c r="AR19" s="280"/>
    </row>
    <row r="20" spans="1:45" ht="18.75" x14ac:dyDescent="0.3">
      <c r="AO20" s="298"/>
      <c r="AP20" s="298"/>
      <c r="AQ20" s="298"/>
      <c r="AR20" s="281"/>
    </row>
    <row r="21" spans="1:45" ht="20.25" customHeight="1" x14ac:dyDescent="0.3">
      <c r="AO21" s="298"/>
      <c r="AP21" s="298"/>
      <c r="AQ21" s="298"/>
      <c r="AR21" s="281"/>
    </row>
    <row r="22" spans="1:45" s="287"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468" t="s">
        <v>464</v>
      </c>
      <c r="B24" s="468"/>
      <c r="C24" s="468"/>
      <c r="D24" s="468"/>
      <c r="E24" s="468"/>
      <c r="F24" s="468"/>
      <c r="G24" s="468"/>
      <c r="H24" s="468"/>
      <c r="I24" s="468"/>
      <c r="J24" s="468"/>
      <c r="K24" s="468"/>
      <c r="L24" s="468"/>
      <c r="M24" s="468"/>
      <c r="N24" s="468"/>
      <c r="O24" s="468"/>
      <c r="P24" s="468"/>
      <c r="Q24" s="468"/>
      <c r="R24" s="468"/>
      <c r="S24" s="468"/>
      <c r="T24" s="468"/>
      <c r="U24" s="468"/>
      <c r="V24" s="468"/>
      <c r="W24" s="468"/>
      <c r="X24" s="468"/>
      <c r="Y24" s="468"/>
      <c r="Z24" s="468"/>
      <c r="AA24" s="468"/>
      <c r="AB24" s="468"/>
      <c r="AC24" s="468"/>
      <c r="AD24" s="468"/>
      <c r="AE24" s="468"/>
      <c r="AF24" s="468"/>
      <c r="AG24" s="468"/>
      <c r="AH24" s="468"/>
      <c r="AI24" s="468"/>
      <c r="AJ24" s="468"/>
      <c r="AK24" s="468" t="s">
        <v>613</v>
      </c>
      <c r="AL24" s="468"/>
      <c r="AM24" s="300"/>
      <c r="AN24" s="300"/>
      <c r="AO24" s="301"/>
      <c r="AP24" s="301"/>
      <c r="AQ24" s="301"/>
      <c r="AR24" s="301"/>
      <c r="AS24" s="302"/>
    </row>
    <row r="25" spans="1:45" ht="12.75" customHeight="1" x14ac:dyDescent="0.25">
      <c r="A25" s="426" t="s">
        <v>614</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36"/>
      <c r="AL25" s="436"/>
      <c r="AM25" s="303"/>
      <c r="AN25" s="438" t="s">
        <v>294</v>
      </c>
      <c r="AO25" s="438"/>
      <c r="AP25" s="438"/>
      <c r="AQ25" s="439"/>
      <c r="AR25" s="439"/>
      <c r="AS25" s="302"/>
    </row>
    <row r="26" spans="1:45" ht="17.25" customHeight="1" x14ac:dyDescent="0.25">
      <c r="A26" s="417" t="s">
        <v>293</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5"/>
      <c r="AL26" s="415"/>
      <c r="AM26" s="303"/>
      <c r="AN26" s="440" t="s">
        <v>292</v>
      </c>
      <c r="AO26" s="441"/>
      <c r="AP26" s="442"/>
      <c r="AQ26" s="443"/>
      <c r="AR26" s="444"/>
      <c r="AS26" s="302"/>
    </row>
    <row r="27" spans="1:45" ht="17.25" customHeight="1" x14ac:dyDescent="0.25">
      <c r="A27" s="417" t="s">
        <v>291</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5"/>
      <c r="AL27" s="415"/>
      <c r="AM27" s="303"/>
      <c r="AN27" s="440" t="s">
        <v>290</v>
      </c>
      <c r="AO27" s="441"/>
      <c r="AP27" s="442"/>
      <c r="AQ27" s="443"/>
      <c r="AR27" s="444"/>
      <c r="AS27" s="302"/>
    </row>
    <row r="28" spans="1:45" ht="27.75" customHeight="1" thickBot="1" x14ac:dyDescent="0.3">
      <c r="A28" s="428" t="s">
        <v>289</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37"/>
      <c r="AL28" s="437"/>
      <c r="AM28" s="303"/>
      <c r="AN28" s="445" t="s">
        <v>615</v>
      </c>
      <c r="AO28" s="446"/>
      <c r="AP28" s="447"/>
      <c r="AQ28" s="443"/>
      <c r="AR28" s="444"/>
      <c r="AS28" s="302"/>
    </row>
    <row r="29" spans="1:45" ht="17.25" customHeight="1" x14ac:dyDescent="0.25">
      <c r="A29" s="431" t="s">
        <v>288</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36"/>
      <c r="AL29" s="436"/>
      <c r="AM29" s="303"/>
      <c r="AN29" s="448"/>
      <c r="AO29" s="449"/>
      <c r="AP29" s="449"/>
      <c r="AQ29" s="443"/>
      <c r="AR29" s="450"/>
      <c r="AS29" s="302"/>
    </row>
    <row r="30" spans="1:45" ht="17.25" customHeight="1" x14ac:dyDescent="0.25">
      <c r="A30" s="417" t="s">
        <v>616</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415"/>
      <c r="AL30" s="415"/>
      <c r="AM30" s="303"/>
      <c r="AS30" s="302"/>
    </row>
    <row r="31" spans="1:45" ht="17.25" customHeight="1" x14ac:dyDescent="0.25">
      <c r="A31" s="417" t="s">
        <v>287</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5"/>
      <c r="AL31" s="415"/>
      <c r="AM31" s="303"/>
      <c r="AN31" s="303"/>
      <c r="AO31" s="304"/>
      <c r="AP31" s="304"/>
      <c r="AQ31" s="304"/>
      <c r="AR31" s="304"/>
      <c r="AS31" s="302"/>
    </row>
    <row r="32" spans="1:45" ht="17.25" customHeight="1" x14ac:dyDescent="0.25">
      <c r="A32" s="417" t="s">
        <v>271</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5"/>
      <c r="AL32" s="415"/>
      <c r="AM32" s="303"/>
      <c r="AN32" s="303"/>
      <c r="AO32" s="303"/>
      <c r="AP32" s="303"/>
      <c r="AQ32" s="303"/>
      <c r="AR32" s="303"/>
      <c r="AS32" s="302"/>
    </row>
    <row r="33" spans="1:45" ht="17.25" customHeight="1" x14ac:dyDescent="0.25">
      <c r="A33" s="417" t="s">
        <v>286</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8"/>
      <c r="AK33" s="451"/>
      <c r="AL33" s="451"/>
      <c r="AM33" s="303"/>
      <c r="AN33" s="303"/>
      <c r="AO33" s="303"/>
      <c r="AP33" s="303"/>
      <c r="AQ33" s="303"/>
      <c r="AR33" s="303"/>
      <c r="AS33" s="302"/>
    </row>
    <row r="34" spans="1:45" ht="17.25" customHeight="1" x14ac:dyDescent="0.25">
      <c r="A34" s="417" t="s">
        <v>285</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5"/>
      <c r="AL34" s="415"/>
      <c r="AM34" s="303"/>
      <c r="AN34" s="303"/>
      <c r="AO34" s="303"/>
      <c r="AP34" s="303"/>
      <c r="AQ34" s="303"/>
      <c r="AR34" s="303"/>
      <c r="AS34" s="302"/>
    </row>
    <row r="35" spans="1:45" ht="17.25" customHeight="1"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5"/>
      <c r="AL35" s="415"/>
      <c r="AM35" s="303"/>
      <c r="AN35" s="303"/>
      <c r="AO35" s="303"/>
      <c r="AP35" s="303"/>
      <c r="AQ35" s="303"/>
      <c r="AR35" s="303"/>
      <c r="AS35" s="302"/>
    </row>
    <row r="36" spans="1:45" ht="17.25" customHeight="1" thickBot="1" x14ac:dyDescent="0.3">
      <c r="A36" s="419" t="s">
        <v>264</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37"/>
      <c r="AL36" s="437"/>
      <c r="AM36" s="303"/>
      <c r="AN36" s="303"/>
      <c r="AO36" s="303"/>
      <c r="AP36" s="303"/>
      <c r="AQ36" s="303"/>
      <c r="AR36" s="303"/>
      <c r="AS36" s="302"/>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36"/>
      <c r="AL37" s="436"/>
      <c r="AM37" s="303"/>
      <c r="AN37" s="303"/>
      <c r="AO37" s="303"/>
      <c r="AP37" s="303"/>
      <c r="AQ37" s="303"/>
      <c r="AR37" s="303"/>
      <c r="AS37" s="302"/>
    </row>
    <row r="38" spans="1:45" ht="17.25" customHeight="1" x14ac:dyDescent="0.25">
      <c r="A38" s="417" t="s">
        <v>284</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5"/>
      <c r="AL38" s="415"/>
      <c r="AM38" s="303"/>
      <c r="AN38" s="303"/>
      <c r="AO38" s="303"/>
      <c r="AP38" s="303"/>
      <c r="AQ38" s="303"/>
      <c r="AR38" s="303"/>
      <c r="AS38" s="302"/>
    </row>
    <row r="39" spans="1:45" ht="17.25" customHeight="1" thickBot="1" x14ac:dyDescent="0.3">
      <c r="A39" s="419" t="s">
        <v>283</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37"/>
      <c r="AL39" s="437"/>
      <c r="AM39" s="303"/>
      <c r="AN39" s="303"/>
      <c r="AO39" s="303"/>
      <c r="AP39" s="303"/>
      <c r="AQ39" s="303"/>
      <c r="AR39" s="303"/>
      <c r="AS39" s="302"/>
    </row>
    <row r="40" spans="1:45" ht="17.25" customHeight="1" x14ac:dyDescent="0.25">
      <c r="A40" s="426" t="s">
        <v>569</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36"/>
      <c r="AL40" s="436"/>
      <c r="AM40" s="303"/>
      <c r="AN40" s="303"/>
      <c r="AO40" s="303"/>
      <c r="AP40" s="303"/>
      <c r="AQ40" s="303"/>
      <c r="AR40" s="303"/>
      <c r="AS40" s="302"/>
    </row>
    <row r="41" spans="1:45" ht="17.25" customHeight="1" x14ac:dyDescent="0.25">
      <c r="A41" s="417" t="s">
        <v>282</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5"/>
      <c r="AL41" s="415"/>
      <c r="AM41" s="303"/>
      <c r="AN41" s="303"/>
      <c r="AO41" s="303"/>
      <c r="AP41" s="303"/>
      <c r="AQ41" s="303"/>
      <c r="AR41" s="303"/>
      <c r="AS41" s="302"/>
    </row>
    <row r="42" spans="1:45" ht="17.25" customHeight="1" x14ac:dyDescent="0.25">
      <c r="A42" s="417" t="s">
        <v>281</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5"/>
      <c r="AL42" s="415"/>
      <c r="AM42" s="303"/>
      <c r="AN42" s="303"/>
      <c r="AO42" s="303"/>
      <c r="AP42" s="303"/>
      <c r="AQ42" s="303"/>
      <c r="AR42" s="303"/>
      <c r="AS42" s="302"/>
    </row>
    <row r="43" spans="1:45" ht="17.25" customHeight="1" x14ac:dyDescent="0.25">
      <c r="A43" s="417" t="s">
        <v>280</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8"/>
      <c r="AK43" s="415"/>
      <c r="AL43" s="415"/>
      <c r="AM43" s="303"/>
      <c r="AN43" s="303"/>
      <c r="AO43" s="303"/>
      <c r="AP43" s="303"/>
      <c r="AQ43" s="303"/>
      <c r="AR43" s="303"/>
      <c r="AS43" s="302"/>
    </row>
    <row r="44" spans="1:45" ht="17.25" customHeight="1" x14ac:dyDescent="0.25">
      <c r="A44" s="417" t="s">
        <v>279</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8"/>
      <c r="AK44" s="415"/>
      <c r="AL44" s="415"/>
      <c r="AM44" s="303"/>
      <c r="AN44" s="303"/>
      <c r="AO44" s="303"/>
      <c r="AP44" s="303"/>
      <c r="AQ44" s="303"/>
      <c r="AR44" s="303"/>
      <c r="AS44" s="302"/>
    </row>
    <row r="45" spans="1:45" ht="17.25" customHeight="1" x14ac:dyDescent="0.25">
      <c r="A45" s="417" t="s">
        <v>278</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5"/>
      <c r="AL45" s="415"/>
      <c r="AM45" s="303"/>
      <c r="AN45" s="303"/>
      <c r="AO45" s="303"/>
      <c r="AP45" s="303"/>
      <c r="AQ45" s="303"/>
      <c r="AR45" s="303"/>
      <c r="AS45" s="302"/>
    </row>
    <row r="46" spans="1:45" ht="17.25" customHeight="1" thickBot="1" x14ac:dyDescent="0.3">
      <c r="A46" s="456" t="s">
        <v>570</v>
      </c>
      <c r="B46" s="457"/>
      <c r="C46" s="457"/>
      <c r="D46" s="457"/>
      <c r="E46" s="457"/>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2"/>
      <c r="AL46" s="452"/>
      <c r="AM46" s="303"/>
      <c r="AN46" s="303"/>
      <c r="AO46" s="303"/>
      <c r="AP46" s="303"/>
      <c r="AQ46" s="303"/>
      <c r="AR46" s="303"/>
      <c r="AS46" s="302"/>
    </row>
    <row r="47" spans="1:45" ht="24" customHeight="1" x14ac:dyDescent="0.25">
      <c r="A47" s="458" t="s">
        <v>277</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36" t="s">
        <v>4</v>
      </c>
      <c r="AL47" s="436"/>
      <c r="AM47" s="455" t="s">
        <v>617</v>
      </c>
      <c r="AN47" s="455"/>
      <c r="AO47" s="305" t="s">
        <v>618</v>
      </c>
      <c r="AP47" s="305" t="s">
        <v>619</v>
      </c>
      <c r="AQ47" s="302"/>
    </row>
    <row r="48" spans="1:45" ht="12" customHeight="1" x14ac:dyDescent="0.25">
      <c r="A48" s="417" t="s">
        <v>276</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5"/>
      <c r="AL48" s="415"/>
      <c r="AM48" s="415"/>
      <c r="AN48" s="415"/>
      <c r="AO48" s="306"/>
      <c r="AP48" s="306"/>
      <c r="AQ48" s="302"/>
    </row>
    <row r="49" spans="1:43" ht="12" customHeight="1" x14ac:dyDescent="0.25">
      <c r="A49" s="417" t="s">
        <v>275</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5"/>
      <c r="AL49" s="415"/>
      <c r="AM49" s="415"/>
      <c r="AN49" s="415"/>
      <c r="AO49" s="306"/>
      <c r="AP49" s="306"/>
      <c r="AQ49" s="302"/>
    </row>
    <row r="50" spans="1:43" ht="12" customHeight="1" thickBot="1" x14ac:dyDescent="0.3">
      <c r="A50" s="419" t="s">
        <v>620</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37"/>
      <c r="AL50" s="437"/>
      <c r="AM50" s="437"/>
      <c r="AN50" s="437"/>
      <c r="AO50" s="307"/>
      <c r="AP50" s="307"/>
      <c r="AQ50" s="302"/>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453" t="s">
        <v>621</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c r="AA52" s="454"/>
      <c r="AB52" s="454"/>
      <c r="AC52" s="454"/>
      <c r="AD52" s="454"/>
      <c r="AE52" s="454"/>
      <c r="AF52" s="454"/>
      <c r="AG52" s="454"/>
      <c r="AH52" s="454"/>
      <c r="AI52" s="454"/>
      <c r="AJ52" s="454"/>
      <c r="AK52" s="455" t="s">
        <v>4</v>
      </c>
      <c r="AL52" s="455"/>
      <c r="AM52" s="455" t="s">
        <v>617</v>
      </c>
      <c r="AN52" s="455"/>
      <c r="AO52" s="305" t="s">
        <v>618</v>
      </c>
      <c r="AP52" s="305" t="s">
        <v>619</v>
      </c>
      <c r="AQ52" s="302"/>
    </row>
    <row r="53" spans="1:43" ht="11.25" customHeight="1" x14ac:dyDescent="0.25">
      <c r="A53" s="461" t="s">
        <v>622</v>
      </c>
      <c r="B53" s="462"/>
      <c r="C53" s="462"/>
      <c r="D53" s="462"/>
      <c r="E53" s="462"/>
      <c r="F53" s="462"/>
      <c r="G53" s="462"/>
      <c r="H53" s="462"/>
      <c r="I53" s="462"/>
      <c r="J53" s="462"/>
      <c r="K53" s="462"/>
      <c r="L53" s="462"/>
      <c r="M53" s="462"/>
      <c r="N53" s="462"/>
      <c r="O53" s="462"/>
      <c r="P53" s="462"/>
      <c r="Q53" s="462"/>
      <c r="R53" s="462"/>
      <c r="S53" s="462"/>
      <c r="T53" s="462"/>
      <c r="U53" s="462"/>
      <c r="V53" s="462"/>
      <c r="W53" s="462"/>
      <c r="X53" s="462"/>
      <c r="Y53" s="462"/>
      <c r="Z53" s="462"/>
      <c r="AA53" s="462"/>
      <c r="AB53" s="462"/>
      <c r="AC53" s="462"/>
      <c r="AD53" s="462"/>
      <c r="AE53" s="462"/>
      <c r="AF53" s="462"/>
      <c r="AG53" s="462"/>
      <c r="AH53" s="462"/>
      <c r="AI53" s="462"/>
      <c r="AJ53" s="462"/>
      <c r="AK53" s="451"/>
      <c r="AL53" s="451"/>
      <c r="AM53" s="451"/>
      <c r="AN53" s="451"/>
      <c r="AO53" s="312"/>
      <c r="AP53" s="312"/>
      <c r="AQ53" s="302"/>
    </row>
    <row r="54" spans="1:43" ht="12" customHeight="1" x14ac:dyDescent="0.25">
      <c r="A54" s="417" t="s">
        <v>623</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5"/>
      <c r="AL54" s="415"/>
      <c r="AM54" s="415"/>
      <c r="AN54" s="415"/>
      <c r="AO54" s="306"/>
      <c r="AP54" s="306"/>
      <c r="AQ54" s="302"/>
    </row>
    <row r="55" spans="1:43" ht="12" customHeight="1" x14ac:dyDescent="0.25">
      <c r="A55" s="417" t="s">
        <v>624</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5"/>
      <c r="AL55" s="415"/>
      <c r="AM55" s="415"/>
      <c r="AN55" s="415"/>
      <c r="AO55" s="306"/>
      <c r="AP55" s="306"/>
      <c r="AQ55" s="302"/>
    </row>
    <row r="56" spans="1:43" ht="12" customHeight="1" thickBot="1" x14ac:dyDescent="0.3">
      <c r="A56" s="419" t="s">
        <v>625</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37"/>
      <c r="AL56" s="437"/>
      <c r="AM56" s="437"/>
      <c r="AN56" s="437"/>
      <c r="AO56" s="307"/>
      <c r="AP56" s="307"/>
      <c r="AQ56" s="302"/>
    </row>
    <row r="57" spans="1:43" ht="6" customHeight="1" thickBot="1" x14ac:dyDescent="0.3">
      <c r="A57" s="313"/>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03"/>
      <c r="AN57" s="303"/>
      <c r="AO57" s="314"/>
      <c r="AP57" s="314"/>
      <c r="AQ57" s="300"/>
    </row>
    <row r="58" spans="1:43" ht="24" customHeight="1" x14ac:dyDescent="0.25">
      <c r="A58" s="453" t="s">
        <v>571</v>
      </c>
      <c r="B58" s="454"/>
      <c r="C58" s="454"/>
      <c r="D58" s="454"/>
      <c r="E58" s="454"/>
      <c r="F58" s="454"/>
      <c r="G58" s="454"/>
      <c r="H58" s="454"/>
      <c r="I58" s="454"/>
      <c r="J58" s="454"/>
      <c r="K58" s="454"/>
      <c r="L58" s="454"/>
      <c r="M58" s="454"/>
      <c r="N58" s="454"/>
      <c r="O58" s="454"/>
      <c r="P58" s="454"/>
      <c r="Q58" s="454"/>
      <c r="R58" s="454"/>
      <c r="S58" s="454"/>
      <c r="T58" s="454"/>
      <c r="U58" s="454"/>
      <c r="V58" s="454"/>
      <c r="W58" s="454"/>
      <c r="X58" s="454"/>
      <c r="Y58" s="454"/>
      <c r="Z58" s="454"/>
      <c r="AA58" s="454"/>
      <c r="AB58" s="454"/>
      <c r="AC58" s="454"/>
      <c r="AD58" s="454"/>
      <c r="AE58" s="454"/>
      <c r="AF58" s="454"/>
      <c r="AG58" s="454"/>
      <c r="AH58" s="454"/>
      <c r="AI58" s="454"/>
      <c r="AJ58" s="454"/>
      <c r="AK58" s="455" t="s">
        <v>4</v>
      </c>
      <c r="AL58" s="455"/>
      <c r="AM58" s="455" t="s">
        <v>617</v>
      </c>
      <c r="AN58" s="455"/>
      <c r="AO58" s="305" t="s">
        <v>618</v>
      </c>
      <c r="AP58" s="305" t="s">
        <v>619</v>
      </c>
      <c r="AQ58" s="302"/>
    </row>
    <row r="59" spans="1:43" ht="12.75" customHeight="1" x14ac:dyDescent="0.25">
      <c r="A59" s="469" t="s">
        <v>274</v>
      </c>
      <c r="B59" s="470"/>
      <c r="C59" s="470"/>
      <c r="D59" s="470"/>
      <c r="E59" s="470"/>
      <c r="F59" s="470"/>
      <c r="G59" s="470"/>
      <c r="H59" s="470"/>
      <c r="I59" s="470"/>
      <c r="J59" s="470"/>
      <c r="K59" s="470"/>
      <c r="L59" s="470"/>
      <c r="M59" s="470"/>
      <c r="N59" s="470"/>
      <c r="O59" s="470"/>
      <c r="P59" s="470"/>
      <c r="Q59" s="470"/>
      <c r="R59" s="470"/>
      <c r="S59" s="470"/>
      <c r="T59" s="470"/>
      <c r="U59" s="470"/>
      <c r="V59" s="470"/>
      <c r="W59" s="470"/>
      <c r="X59" s="470"/>
      <c r="Y59" s="470"/>
      <c r="Z59" s="470"/>
      <c r="AA59" s="470"/>
      <c r="AB59" s="470"/>
      <c r="AC59" s="470"/>
      <c r="AD59" s="470"/>
      <c r="AE59" s="470"/>
      <c r="AF59" s="470"/>
      <c r="AG59" s="470"/>
      <c r="AH59" s="470"/>
      <c r="AI59" s="470"/>
      <c r="AJ59" s="470"/>
      <c r="AK59" s="471"/>
      <c r="AL59" s="471"/>
      <c r="AM59" s="471"/>
      <c r="AN59" s="471"/>
      <c r="AO59" s="315"/>
      <c r="AP59" s="315"/>
      <c r="AQ59" s="316"/>
    </row>
    <row r="60" spans="1:43" ht="12" customHeight="1" x14ac:dyDescent="0.25">
      <c r="A60" s="417" t="s">
        <v>273</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5"/>
      <c r="AL60" s="415"/>
      <c r="AM60" s="415"/>
      <c r="AN60" s="415"/>
      <c r="AO60" s="306"/>
      <c r="AP60" s="306"/>
      <c r="AQ60" s="302"/>
    </row>
    <row r="61" spans="1:43" ht="12" customHeight="1" x14ac:dyDescent="0.25">
      <c r="A61" s="417" t="s">
        <v>272</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5"/>
      <c r="AL61" s="415"/>
      <c r="AM61" s="415"/>
      <c r="AN61" s="415"/>
      <c r="AO61" s="306"/>
      <c r="AP61" s="306"/>
      <c r="AQ61" s="302"/>
    </row>
    <row r="62" spans="1:43" ht="12" customHeight="1" x14ac:dyDescent="0.25">
      <c r="A62" s="417" t="s">
        <v>271</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5"/>
      <c r="AL62" s="415"/>
      <c r="AM62" s="415"/>
      <c r="AN62" s="415"/>
      <c r="AO62" s="306"/>
      <c r="AP62" s="306"/>
      <c r="AQ62" s="302"/>
    </row>
    <row r="63" spans="1:43" ht="9.75" customHeight="1" x14ac:dyDescent="0.25">
      <c r="A63" s="417"/>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5"/>
      <c r="AL63" s="415"/>
      <c r="AM63" s="415"/>
      <c r="AN63" s="415"/>
      <c r="AO63" s="306"/>
      <c r="AP63" s="306"/>
      <c r="AQ63" s="302"/>
    </row>
    <row r="64" spans="1:43" ht="9.75" customHeight="1" x14ac:dyDescent="0.25">
      <c r="A64" s="417"/>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5"/>
      <c r="AL64" s="415"/>
      <c r="AM64" s="415"/>
      <c r="AN64" s="415"/>
      <c r="AO64" s="306"/>
      <c r="AP64" s="306"/>
      <c r="AQ64" s="302"/>
    </row>
    <row r="65" spans="1:43" ht="12" customHeight="1" x14ac:dyDescent="0.25">
      <c r="A65" s="417" t="s">
        <v>270</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5"/>
      <c r="AL65" s="415"/>
      <c r="AM65" s="415"/>
      <c r="AN65" s="415"/>
      <c r="AO65" s="306"/>
      <c r="AP65" s="306"/>
      <c r="AQ65" s="302"/>
    </row>
    <row r="66" spans="1:43" ht="27.75" customHeight="1" x14ac:dyDescent="0.25">
      <c r="A66" s="423" t="s">
        <v>572</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14"/>
      <c r="AL66" s="414"/>
      <c r="AM66" s="414"/>
      <c r="AN66" s="414"/>
      <c r="AO66" s="317"/>
      <c r="AP66" s="317"/>
      <c r="AQ66" s="316"/>
    </row>
    <row r="67" spans="1:43" ht="11.25" customHeight="1" x14ac:dyDescent="0.25">
      <c r="A67" s="417" t="s">
        <v>266</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5"/>
      <c r="AL67" s="415"/>
      <c r="AM67" s="415"/>
      <c r="AN67" s="415"/>
      <c r="AO67" s="306"/>
      <c r="AP67" s="306"/>
      <c r="AQ67" s="302"/>
    </row>
    <row r="68" spans="1:43" ht="25.5" customHeight="1" x14ac:dyDescent="0.25">
      <c r="A68" s="423" t="s">
        <v>573</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14"/>
      <c r="AL68" s="414"/>
      <c r="AM68" s="414"/>
      <c r="AN68" s="414"/>
      <c r="AO68" s="317"/>
      <c r="AP68" s="317"/>
      <c r="AQ68" s="316"/>
    </row>
    <row r="69" spans="1:43" ht="12" customHeight="1" x14ac:dyDescent="0.25">
      <c r="A69" s="417" t="s">
        <v>265</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5"/>
      <c r="AL69" s="415"/>
      <c r="AM69" s="415"/>
      <c r="AN69" s="415"/>
      <c r="AO69" s="306"/>
      <c r="AP69" s="306"/>
      <c r="AQ69" s="302"/>
    </row>
    <row r="70" spans="1:43" ht="12.75" customHeight="1" x14ac:dyDescent="0.25">
      <c r="A70" s="421" t="s">
        <v>269</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4"/>
      <c r="AL70" s="414"/>
      <c r="AM70" s="414"/>
      <c r="AN70" s="414"/>
      <c r="AO70" s="317"/>
      <c r="AP70" s="317"/>
      <c r="AQ70" s="316"/>
    </row>
    <row r="71" spans="1:43" ht="12" customHeight="1" x14ac:dyDescent="0.25">
      <c r="A71" s="417" t="s">
        <v>264</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5"/>
      <c r="AL71" s="415"/>
      <c r="AM71" s="415"/>
      <c r="AN71" s="415"/>
      <c r="AO71" s="306"/>
      <c r="AP71" s="306"/>
      <c r="AQ71" s="302"/>
    </row>
    <row r="72" spans="1:43" ht="12.75" customHeight="1" thickBot="1" x14ac:dyDescent="0.3">
      <c r="A72" s="463" t="s">
        <v>268</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5"/>
      <c r="AK72" s="416"/>
      <c r="AL72" s="416"/>
      <c r="AM72" s="416"/>
      <c r="AN72" s="416"/>
      <c r="AO72" s="318"/>
      <c r="AP72" s="318"/>
      <c r="AQ72" s="316"/>
    </row>
    <row r="73" spans="1:43" ht="7.5" customHeight="1" thickBot="1" x14ac:dyDescent="0.3">
      <c r="A73" s="313"/>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03"/>
      <c r="AN73" s="303"/>
      <c r="AO73" s="314"/>
      <c r="AP73" s="314"/>
      <c r="AQ73" s="300"/>
    </row>
    <row r="74" spans="1:43" ht="25.5" customHeight="1" x14ac:dyDescent="0.25">
      <c r="A74" s="453" t="s">
        <v>267</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5" t="s">
        <v>4</v>
      </c>
      <c r="AL74" s="455"/>
      <c r="AM74" s="455" t="s">
        <v>617</v>
      </c>
      <c r="AN74" s="455"/>
      <c r="AO74" s="305" t="s">
        <v>618</v>
      </c>
      <c r="AP74" s="305" t="s">
        <v>619</v>
      </c>
      <c r="AQ74" s="302"/>
    </row>
    <row r="75" spans="1:43" ht="25.5" customHeight="1" x14ac:dyDescent="0.25">
      <c r="A75" s="423" t="s">
        <v>573</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14"/>
      <c r="AL75" s="414"/>
      <c r="AM75" s="472"/>
      <c r="AN75" s="472"/>
      <c r="AO75" s="319"/>
      <c r="AP75" s="319"/>
      <c r="AQ75" s="316"/>
    </row>
    <row r="76" spans="1:43" ht="12" customHeight="1" x14ac:dyDescent="0.25">
      <c r="A76" s="417" t="s">
        <v>266</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5"/>
      <c r="AL76" s="415"/>
      <c r="AM76" s="473"/>
      <c r="AN76" s="473"/>
      <c r="AO76" s="320"/>
      <c r="AP76" s="320"/>
      <c r="AQ76" s="302"/>
    </row>
    <row r="77" spans="1:43" ht="12" customHeight="1" x14ac:dyDescent="0.25">
      <c r="A77" s="417" t="s">
        <v>265</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5"/>
      <c r="AL77" s="415"/>
      <c r="AM77" s="473"/>
      <c r="AN77" s="473"/>
      <c r="AO77" s="320"/>
      <c r="AP77" s="320"/>
      <c r="AQ77" s="302"/>
    </row>
    <row r="78" spans="1:43" ht="12" customHeight="1" x14ac:dyDescent="0.25">
      <c r="A78" s="417" t="s">
        <v>264</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5"/>
      <c r="AL78" s="415"/>
      <c r="AM78" s="473"/>
      <c r="AN78" s="473"/>
      <c r="AO78" s="320"/>
      <c r="AP78" s="320"/>
      <c r="AQ78" s="302"/>
    </row>
    <row r="79" spans="1:43" ht="12" customHeight="1" x14ac:dyDescent="0.25">
      <c r="A79" s="417" t="s">
        <v>263</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5"/>
      <c r="AL79" s="415"/>
      <c r="AM79" s="473"/>
      <c r="AN79" s="473"/>
      <c r="AO79" s="320"/>
      <c r="AP79" s="320"/>
      <c r="AQ79" s="302"/>
    </row>
    <row r="80" spans="1:43" ht="12" customHeight="1" x14ac:dyDescent="0.25">
      <c r="A80" s="417" t="s">
        <v>262</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5"/>
      <c r="AL80" s="415"/>
      <c r="AM80" s="473"/>
      <c r="AN80" s="473"/>
      <c r="AO80" s="320"/>
      <c r="AP80" s="320"/>
      <c r="AQ80" s="302"/>
    </row>
    <row r="81" spans="1:45" ht="12.75" customHeight="1" x14ac:dyDescent="0.25">
      <c r="A81" s="417" t="s">
        <v>261</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5"/>
      <c r="AL81" s="415"/>
      <c r="AM81" s="473"/>
      <c r="AN81" s="473"/>
      <c r="AO81" s="320"/>
      <c r="AP81" s="320"/>
      <c r="AQ81" s="302"/>
    </row>
    <row r="82" spans="1:45" ht="12.75" customHeight="1" x14ac:dyDescent="0.25">
      <c r="A82" s="417" t="s">
        <v>260</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5"/>
      <c r="AL82" s="415"/>
      <c r="AM82" s="473"/>
      <c r="AN82" s="473"/>
      <c r="AO82" s="320"/>
      <c r="AP82" s="320"/>
      <c r="AQ82" s="302"/>
    </row>
    <row r="83" spans="1:45" ht="12" customHeight="1" x14ac:dyDescent="0.25">
      <c r="A83" s="421" t="s">
        <v>259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4"/>
      <c r="AL83" s="414"/>
      <c r="AM83" s="472"/>
      <c r="AN83" s="472"/>
      <c r="AO83" s="319"/>
      <c r="AP83" s="319"/>
      <c r="AQ83" s="316"/>
    </row>
    <row r="84" spans="1:45" ht="12" customHeight="1" x14ac:dyDescent="0.25">
      <c r="A84" s="421" t="s">
        <v>574</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4"/>
      <c r="AL84" s="414"/>
      <c r="AM84" s="472"/>
      <c r="AN84" s="472"/>
      <c r="AO84" s="319"/>
      <c r="AP84" s="319"/>
      <c r="AQ84" s="316"/>
    </row>
    <row r="85" spans="1:45" ht="12" customHeight="1" x14ac:dyDescent="0.25">
      <c r="A85" s="417" t="s">
        <v>258</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15"/>
      <c r="AL85" s="415"/>
      <c r="AM85" s="473"/>
      <c r="AN85" s="473"/>
      <c r="AO85" s="320"/>
      <c r="AP85" s="320"/>
      <c r="AQ85" s="300"/>
    </row>
    <row r="86" spans="1:45" ht="27.75" customHeight="1" x14ac:dyDescent="0.25">
      <c r="A86" s="423" t="s">
        <v>575</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14"/>
      <c r="AL86" s="414"/>
      <c r="AM86" s="472"/>
      <c r="AN86" s="472"/>
      <c r="AO86" s="319"/>
      <c r="AP86" s="319"/>
      <c r="AQ86" s="316"/>
    </row>
    <row r="87" spans="1:45" x14ac:dyDescent="0.25">
      <c r="A87" s="423" t="s">
        <v>576</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14"/>
      <c r="AL87" s="414"/>
      <c r="AM87" s="472"/>
      <c r="AN87" s="472"/>
      <c r="AO87" s="319"/>
      <c r="AP87" s="319"/>
      <c r="AQ87" s="316"/>
    </row>
    <row r="88" spans="1:45" ht="14.25" customHeight="1" x14ac:dyDescent="0.25">
      <c r="A88" s="476" t="s">
        <v>577</v>
      </c>
      <c r="B88" s="477"/>
      <c r="C88" s="477"/>
      <c r="D88" s="478"/>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483"/>
      <c r="AL88" s="484"/>
      <c r="AM88" s="474"/>
      <c r="AN88" s="475"/>
      <c r="AO88" s="319"/>
      <c r="AP88" s="319"/>
      <c r="AQ88" s="316"/>
    </row>
    <row r="89" spans="1:45" x14ac:dyDescent="0.25">
      <c r="A89" s="476" t="s">
        <v>578</v>
      </c>
      <c r="B89" s="477"/>
      <c r="C89" s="477"/>
      <c r="D89" s="478"/>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483"/>
      <c r="AL89" s="484"/>
      <c r="AM89" s="474"/>
      <c r="AN89" s="475"/>
      <c r="AO89" s="319"/>
      <c r="AP89" s="319"/>
      <c r="AQ89" s="300"/>
    </row>
    <row r="90" spans="1:45" ht="12" customHeight="1" thickBot="1" x14ac:dyDescent="0.3">
      <c r="A90" s="322" t="s">
        <v>579</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481"/>
      <c r="AL90" s="482"/>
      <c r="AM90" s="479"/>
      <c r="AN90" s="480"/>
      <c r="AO90" s="324"/>
      <c r="AP90" s="324"/>
      <c r="AQ90" s="302"/>
    </row>
    <row r="91" spans="1:45" ht="3" customHeight="1" x14ac:dyDescent="0.25">
      <c r="A91" s="300"/>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c r="AO91" s="300"/>
      <c r="AP91" s="300"/>
      <c r="AQ91" s="300"/>
      <c r="AR91" s="300"/>
      <c r="AS91" s="325"/>
    </row>
    <row r="92" spans="1:45" ht="13.5" customHeight="1" x14ac:dyDescent="0.25">
      <c r="A92" s="303" t="s">
        <v>626</v>
      </c>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302"/>
      <c r="AR92" s="302"/>
      <c r="AS92" s="325"/>
    </row>
    <row r="93" spans="1:45" ht="13.5" customHeight="1" x14ac:dyDescent="0.25">
      <c r="A93" s="326" t="s">
        <v>627</v>
      </c>
      <c r="B93" s="327"/>
      <c r="C93" s="328"/>
      <c r="D93" s="327"/>
      <c r="E93" s="327"/>
      <c r="F93" s="327"/>
      <c r="G93" s="327"/>
      <c r="H93" s="327"/>
      <c r="I93" s="327"/>
      <c r="J93" s="327"/>
      <c r="K93" s="327"/>
      <c r="L93" s="327"/>
      <c r="M93" s="327"/>
      <c r="N93" s="327"/>
      <c r="O93" s="327"/>
      <c r="P93" s="327"/>
      <c r="Q93" s="327"/>
      <c r="R93" s="327"/>
      <c r="S93" s="327"/>
      <c r="T93" s="327"/>
      <c r="U93" s="327"/>
      <c r="V93" s="327"/>
      <c r="W93" s="327"/>
      <c r="X93" s="327"/>
      <c r="Y93" s="327"/>
      <c r="Z93" s="327"/>
      <c r="AA93" s="327"/>
      <c r="AB93" s="327"/>
      <c r="AC93" s="327"/>
      <c r="AD93" s="327"/>
      <c r="AE93" s="327"/>
      <c r="AF93" s="327"/>
      <c r="AG93" s="327"/>
      <c r="AH93" s="327"/>
      <c r="AI93" s="327"/>
      <c r="AJ93" s="327"/>
      <c r="AK93" s="327"/>
      <c r="AL93" s="327"/>
      <c r="AM93" s="327"/>
      <c r="AN93" s="327"/>
      <c r="AO93" s="327"/>
      <c r="AP93" s="325"/>
      <c r="AQ93" s="325"/>
      <c r="AR93" s="325"/>
      <c r="AS93" s="325"/>
    </row>
    <row r="94" spans="1:45" ht="11.25" customHeight="1" x14ac:dyDescent="0.25">
      <c r="A94" s="326" t="s">
        <v>628</v>
      </c>
      <c r="B94" s="327"/>
      <c r="C94" s="328"/>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5"/>
      <c r="AQ94" s="325"/>
      <c r="AR94" s="325"/>
      <c r="AS94" s="300"/>
    </row>
    <row r="95" spans="1:45" x14ac:dyDescent="0.25">
      <c r="A95" s="326" t="s">
        <v>629</v>
      </c>
      <c r="B95" s="327"/>
      <c r="C95" s="328"/>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5"/>
      <c r="AQ95" s="325"/>
      <c r="AR95" s="325"/>
      <c r="AS95" s="300"/>
    </row>
    <row r="96" spans="1:45" x14ac:dyDescent="0.25">
      <c r="A96" s="303" t="s">
        <v>630</v>
      </c>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c r="AA96" s="300"/>
      <c r="AB96" s="300"/>
      <c r="AC96" s="300"/>
      <c r="AD96" s="300"/>
      <c r="AE96" s="300"/>
      <c r="AF96" s="300"/>
      <c r="AG96" s="300"/>
      <c r="AH96" s="300"/>
      <c r="AI96" s="300"/>
      <c r="AJ96" s="300"/>
      <c r="AK96" s="300"/>
      <c r="AL96" s="300"/>
      <c r="AM96" s="300"/>
      <c r="AN96" s="300"/>
      <c r="AO96" s="300"/>
      <c r="AP96" s="300"/>
      <c r="AQ96" s="300"/>
      <c r="AR96" s="300"/>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4:AL84"/>
    <mergeCell ref="AK83:AL83"/>
    <mergeCell ref="A87:AJ87"/>
    <mergeCell ref="A88:D88"/>
    <mergeCell ref="AK90:AL90"/>
    <mergeCell ref="AK87:AL87"/>
    <mergeCell ref="AK88:AL88"/>
    <mergeCell ref="AK89:AL89"/>
    <mergeCell ref="A82:AJ82"/>
    <mergeCell ref="AK82:AL82"/>
    <mergeCell ref="A79:AJ79"/>
    <mergeCell ref="AM71:AN71"/>
    <mergeCell ref="AM72:AN72"/>
    <mergeCell ref="AM74:AN74"/>
    <mergeCell ref="AM75:AN75"/>
    <mergeCell ref="AM76:AN76"/>
    <mergeCell ref="AM77:AN77"/>
    <mergeCell ref="A78:AJ78"/>
    <mergeCell ref="AK78:AL78"/>
    <mergeCell ref="AM78:AN78"/>
    <mergeCell ref="AM62:AN62"/>
    <mergeCell ref="AM63:AN63"/>
    <mergeCell ref="AM64:AN64"/>
    <mergeCell ref="AM65:AN65"/>
    <mergeCell ref="AM66:AN66"/>
    <mergeCell ref="AM67:AN67"/>
    <mergeCell ref="AM68:AN68"/>
    <mergeCell ref="AM69:AN69"/>
    <mergeCell ref="AM70:AN70"/>
    <mergeCell ref="AM58:AN58"/>
    <mergeCell ref="A59:AJ59"/>
    <mergeCell ref="AK59:AL59"/>
    <mergeCell ref="AM59:AN59"/>
    <mergeCell ref="A60:AJ60"/>
    <mergeCell ref="AK60:AL60"/>
    <mergeCell ref="AM60:AN60"/>
    <mergeCell ref="A61:AJ61"/>
    <mergeCell ref="AK61:AL61"/>
    <mergeCell ref="AM61:AN61"/>
    <mergeCell ref="A58:AJ58"/>
    <mergeCell ref="AK58:AL58"/>
    <mergeCell ref="A5:AR5"/>
    <mergeCell ref="A7:AR7"/>
    <mergeCell ref="A10:AR10"/>
    <mergeCell ref="A13:AR13"/>
    <mergeCell ref="A16:AR16"/>
    <mergeCell ref="A18:AR18"/>
    <mergeCell ref="A22:AR22"/>
    <mergeCell ref="A24:AJ24"/>
    <mergeCell ref="AK24:AL24"/>
    <mergeCell ref="AK79:AL79"/>
    <mergeCell ref="A80:AJ80"/>
    <mergeCell ref="AK80:AL80"/>
    <mergeCell ref="A72:AJ72"/>
    <mergeCell ref="A74:AJ74"/>
    <mergeCell ref="AK74:AL74"/>
    <mergeCell ref="A77:AJ77"/>
    <mergeCell ref="AK77:AL77"/>
    <mergeCell ref="A75:AJ75"/>
    <mergeCell ref="AK75:AL75"/>
    <mergeCell ref="A76:AJ76"/>
    <mergeCell ref="AK76:AL76"/>
    <mergeCell ref="A64:AJ64"/>
    <mergeCell ref="A65:AJ65"/>
    <mergeCell ref="A66:AJ66"/>
    <mergeCell ref="AK69:AL69"/>
    <mergeCell ref="AM47:AN47"/>
    <mergeCell ref="AM48:AN48"/>
    <mergeCell ref="AM49:AN49"/>
    <mergeCell ref="AM50:AN50"/>
    <mergeCell ref="A81:AJ81"/>
    <mergeCell ref="AK81:AL81"/>
    <mergeCell ref="A70:AJ70"/>
    <mergeCell ref="A71:AJ71"/>
    <mergeCell ref="A53:AJ53"/>
    <mergeCell ref="AM52:AN52"/>
    <mergeCell ref="AM53:AN53"/>
    <mergeCell ref="AM54:AN54"/>
    <mergeCell ref="A55:AJ55"/>
    <mergeCell ref="AK55:AL55"/>
    <mergeCell ref="AM55:AN55"/>
    <mergeCell ref="A56:AJ56"/>
    <mergeCell ref="AK56:AL56"/>
    <mergeCell ref="AM56:AN56"/>
    <mergeCell ref="AK53:AL53"/>
    <mergeCell ref="AK54:AL54"/>
    <mergeCell ref="AK45:AL45"/>
    <mergeCell ref="AK46:AL46"/>
    <mergeCell ref="AK47:AL47"/>
    <mergeCell ref="AK42:AL42"/>
    <mergeCell ref="AK43:AL43"/>
    <mergeCell ref="AK44:AL44"/>
    <mergeCell ref="AK50:AL50"/>
    <mergeCell ref="A52:AJ52"/>
    <mergeCell ref="AK52:AL52"/>
    <mergeCell ref="AK48:AL48"/>
    <mergeCell ref="AK49:AL49"/>
    <mergeCell ref="A44:AJ44"/>
    <mergeCell ref="A45:AJ45"/>
    <mergeCell ref="A46:AJ46"/>
    <mergeCell ref="A47:AJ47"/>
    <mergeCell ref="A48:AJ48"/>
    <mergeCell ref="A42:AJ42"/>
    <mergeCell ref="A43:AJ43"/>
    <mergeCell ref="AK39:AL39"/>
    <mergeCell ref="AK40:AL40"/>
    <mergeCell ref="AK41:AL41"/>
    <mergeCell ref="A36:AJ36"/>
    <mergeCell ref="AK36:AL36"/>
    <mergeCell ref="A37:AJ37"/>
    <mergeCell ref="AK37:AL37"/>
    <mergeCell ref="A38:AJ38"/>
    <mergeCell ref="AK38:AL38"/>
    <mergeCell ref="A39:AJ39"/>
    <mergeCell ref="A40:AJ40"/>
    <mergeCell ref="A41:AJ41"/>
    <mergeCell ref="A33:AJ33"/>
    <mergeCell ref="AK33:AL33"/>
    <mergeCell ref="A34:AJ34"/>
    <mergeCell ref="AK34:AL34"/>
    <mergeCell ref="A35:AJ35"/>
    <mergeCell ref="AK35:AL35"/>
    <mergeCell ref="AK30:AL30"/>
    <mergeCell ref="A31:AJ31"/>
    <mergeCell ref="AK31:AL31"/>
    <mergeCell ref="A32:AJ32"/>
    <mergeCell ref="AK32:AL32"/>
    <mergeCell ref="A25:AJ25"/>
    <mergeCell ref="A26:AJ26"/>
    <mergeCell ref="A27:AJ27"/>
    <mergeCell ref="A28:AJ28"/>
    <mergeCell ref="A29:AJ29"/>
    <mergeCell ref="A30:AJ30"/>
    <mergeCell ref="A9:AR9"/>
    <mergeCell ref="A12:AR12"/>
    <mergeCell ref="A15:AR15"/>
    <mergeCell ref="AK25:AL25"/>
    <mergeCell ref="AK26:AL26"/>
    <mergeCell ref="AK27:AL27"/>
    <mergeCell ref="AK28:AL28"/>
    <mergeCell ref="AK29:AL29"/>
    <mergeCell ref="AN25:AP25"/>
    <mergeCell ref="AQ25:AR25"/>
    <mergeCell ref="AN26:AP26"/>
    <mergeCell ref="AQ26:AR26"/>
    <mergeCell ref="AN27:AP27"/>
    <mergeCell ref="AQ27:AR27"/>
    <mergeCell ref="AN28:AP28"/>
    <mergeCell ref="AQ28:AR28"/>
    <mergeCell ref="AN29:AP29"/>
    <mergeCell ref="AQ29:AR29"/>
    <mergeCell ref="AK70:AL70"/>
    <mergeCell ref="AK71:AL71"/>
    <mergeCell ref="AK72:AL72"/>
    <mergeCell ref="A49:AJ49"/>
    <mergeCell ref="A50:AJ50"/>
    <mergeCell ref="A83:AJ83"/>
    <mergeCell ref="A84:AJ84"/>
    <mergeCell ref="A85:AJ85"/>
    <mergeCell ref="A86:AJ86"/>
    <mergeCell ref="AK85:AL85"/>
    <mergeCell ref="AK86:AL86"/>
    <mergeCell ref="A62:AJ62"/>
    <mergeCell ref="AK62:AL62"/>
    <mergeCell ref="A54:AJ54"/>
    <mergeCell ref="AK64:AL64"/>
    <mergeCell ref="AK65:AL65"/>
    <mergeCell ref="AK63:AL63"/>
    <mergeCell ref="A68:AJ68"/>
    <mergeCell ref="AK68:AL68"/>
    <mergeCell ref="A69:AJ69"/>
    <mergeCell ref="AK66:AL66"/>
    <mergeCell ref="A67:AJ67"/>
    <mergeCell ref="AK67:AL67"/>
    <mergeCell ref="A63:AJ63"/>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9"/>
  <sheetViews>
    <sheetView tabSelected="1" topLeftCell="A7" zoomScale="70" zoomScaleNormal="70" zoomScaleSheetLayoutView="70" workbookViewId="0">
      <selection activeCell="A20" sqref="A20"/>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582</v>
      </c>
    </row>
    <row r="4" spans="1:44" ht="18.75" x14ac:dyDescent="0.3">
      <c r="K4" s="15"/>
    </row>
    <row r="5" spans="1:44" x14ac:dyDescent="0.25">
      <c r="A5" s="373" t="str">
        <f>'1. паспорт местоположение'!A5:C5</f>
        <v>Год раскрытия информации: 2024 год</v>
      </c>
      <c r="B5" s="373"/>
      <c r="C5" s="373"/>
      <c r="D5" s="373"/>
      <c r="E5" s="373"/>
      <c r="F5" s="373"/>
      <c r="G5" s="373"/>
      <c r="H5" s="373"/>
      <c r="I5" s="373"/>
      <c r="J5" s="373"/>
      <c r="K5" s="373"/>
      <c r="L5" s="37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66" t="str">
        <f>'1. паспорт местоположение'!A9:C9</f>
        <v xml:space="preserve"> АО "Россети Тюмень" </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71"/>
      <c r="B11" s="371"/>
      <c r="C11" s="371"/>
      <c r="D11" s="371"/>
      <c r="E11" s="371"/>
      <c r="F11" s="371"/>
      <c r="G11" s="371"/>
      <c r="H11" s="371"/>
      <c r="I11" s="371"/>
      <c r="J11" s="371"/>
      <c r="K11" s="371"/>
      <c r="L11" s="371"/>
    </row>
    <row r="12" spans="1:44" x14ac:dyDescent="0.25">
      <c r="A12" s="366" t="str">
        <f>'1. паспорт местоположение'!A12:C12</f>
        <v>H_TP1600.PS.0129</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2"/>
      <c r="B14" s="372"/>
      <c r="C14" s="372"/>
      <c r="D14" s="372"/>
      <c r="E14" s="372"/>
      <c r="F14" s="372"/>
      <c r="G14" s="372"/>
      <c r="H14" s="372"/>
      <c r="I14" s="372"/>
      <c r="J14" s="372"/>
      <c r="K14" s="372"/>
      <c r="L14" s="372"/>
    </row>
    <row r="15" spans="1:44" x14ac:dyDescent="0.25">
      <c r="A15" s="36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66"/>
      <c r="C15" s="366"/>
      <c r="D15" s="366"/>
      <c r="E15" s="366"/>
      <c r="F15" s="366"/>
      <c r="G15" s="366"/>
      <c r="H15" s="366"/>
      <c r="I15" s="366"/>
      <c r="J15" s="366"/>
      <c r="K15" s="366"/>
      <c r="L15" s="366"/>
    </row>
    <row r="16" spans="1:44" x14ac:dyDescent="0.25">
      <c r="A16" s="367" t="s">
        <v>6</v>
      </c>
      <c r="B16" s="367"/>
      <c r="C16" s="367"/>
      <c r="D16" s="367"/>
      <c r="E16" s="367"/>
      <c r="F16" s="367"/>
      <c r="G16" s="367"/>
      <c r="H16" s="367"/>
      <c r="I16" s="367"/>
      <c r="J16" s="367"/>
      <c r="K16" s="367"/>
      <c r="L16" s="367"/>
    </row>
    <row r="17" spans="1:12" ht="15.75" customHeight="1" x14ac:dyDescent="0.25">
      <c r="L17" s="240"/>
    </row>
    <row r="18" spans="1:12" x14ac:dyDescent="0.25">
      <c r="K18" s="69"/>
    </row>
    <row r="19" spans="1:12" ht="15.75" customHeight="1" x14ac:dyDescent="0.25">
      <c r="A19" s="485" t="s">
        <v>426</v>
      </c>
      <c r="B19" s="485"/>
      <c r="C19" s="485"/>
      <c r="D19" s="485"/>
      <c r="E19" s="485"/>
      <c r="F19" s="485"/>
      <c r="G19" s="485"/>
      <c r="H19" s="485"/>
      <c r="I19" s="485"/>
      <c r="J19" s="485"/>
      <c r="K19" s="485"/>
      <c r="L19" s="485"/>
    </row>
    <row r="20" spans="1:12" x14ac:dyDescent="0.25">
      <c r="A20" s="182"/>
      <c r="B20" s="182"/>
      <c r="C20" s="68"/>
      <c r="D20" s="68"/>
      <c r="E20" s="68"/>
      <c r="F20" s="68"/>
      <c r="G20" s="68"/>
      <c r="H20" s="68"/>
      <c r="I20" s="68"/>
      <c r="J20" s="68"/>
      <c r="K20" s="68"/>
      <c r="L20" s="68"/>
    </row>
    <row r="21" spans="1:12" ht="28.5" customHeight="1" x14ac:dyDescent="0.25">
      <c r="A21" s="486" t="s">
        <v>228</v>
      </c>
      <c r="B21" s="486" t="s">
        <v>227</v>
      </c>
      <c r="C21" s="492" t="s">
        <v>358</v>
      </c>
      <c r="D21" s="492"/>
      <c r="E21" s="492"/>
      <c r="F21" s="492"/>
      <c r="G21" s="492"/>
      <c r="H21" s="492"/>
      <c r="I21" s="487" t="s">
        <v>226</v>
      </c>
      <c r="J21" s="489" t="s">
        <v>360</v>
      </c>
      <c r="K21" s="486" t="s">
        <v>225</v>
      </c>
      <c r="L21" s="488" t="s">
        <v>359</v>
      </c>
    </row>
    <row r="22" spans="1:12" ht="58.5" customHeight="1" x14ac:dyDescent="0.25">
      <c r="A22" s="486"/>
      <c r="B22" s="486"/>
      <c r="C22" s="493" t="s">
        <v>2</v>
      </c>
      <c r="D22" s="493"/>
      <c r="E22" s="262"/>
      <c r="F22" s="262"/>
      <c r="G22" s="494" t="s">
        <v>1</v>
      </c>
      <c r="H22" s="495"/>
      <c r="I22" s="487"/>
      <c r="J22" s="490"/>
      <c r="K22" s="486"/>
      <c r="L22" s="488"/>
    </row>
    <row r="23" spans="1:12" ht="41.25" customHeight="1" x14ac:dyDescent="0.25">
      <c r="A23" s="486"/>
      <c r="B23" s="486"/>
      <c r="C23" s="67" t="s">
        <v>224</v>
      </c>
      <c r="D23" s="67" t="s">
        <v>223</v>
      </c>
      <c r="E23" s="67"/>
      <c r="F23" s="67"/>
      <c r="G23" s="67" t="s">
        <v>224</v>
      </c>
      <c r="H23" s="67" t="s">
        <v>223</v>
      </c>
      <c r="I23" s="487"/>
      <c r="J23" s="491"/>
      <c r="K23" s="486"/>
      <c r="L23" s="488"/>
    </row>
    <row r="24" spans="1:12" x14ac:dyDescent="0.25">
      <c r="A24" s="241">
        <v>1</v>
      </c>
      <c r="B24" s="241">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365</v>
      </c>
      <c r="C26" s="246" t="s">
        <v>459</v>
      </c>
      <c r="D26" s="232"/>
      <c r="E26" s="232"/>
      <c r="F26" s="232"/>
      <c r="G26" s="246" t="s">
        <v>459</v>
      </c>
      <c r="H26" s="232"/>
      <c r="I26" s="247"/>
      <c r="J26" s="247"/>
      <c r="K26" s="60"/>
      <c r="L26" s="60"/>
    </row>
    <row r="27" spans="1:12" s="56" customFormat="1" ht="21" customHeight="1" x14ac:dyDescent="0.25">
      <c r="A27" s="62" t="s">
        <v>220</v>
      </c>
      <c r="B27" s="66" t="s">
        <v>367</v>
      </c>
      <c r="C27" s="246" t="s">
        <v>459</v>
      </c>
      <c r="D27" s="232"/>
      <c r="E27" s="232"/>
      <c r="F27" s="232"/>
      <c r="G27" s="246" t="s">
        <v>459</v>
      </c>
      <c r="H27" s="232"/>
      <c r="I27" s="247"/>
      <c r="J27" s="247"/>
      <c r="K27" s="60"/>
      <c r="L27" s="60"/>
    </row>
    <row r="28" spans="1:12" s="56" customFormat="1" ht="39" customHeight="1" x14ac:dyDescent="0.25">
      <c r="A28" s="62" t="s">
        <v>366</v>
      </c>
      <c r="B28" s="66" t="s">
        <v>371</v>
      </c>
      <c r="C28" s="246" t="s">
        <v>459</v>
      </c>
      <c r="D28" s="232"/>
      <c r="E28" s="232"/>
      <c r="F28" s="232"/>
      <c r="G28" s="246" t="s">
        <v>459</v>
      </c>
      <c r="H28" s="232"/>
      <c r="I28" s="248"/>
      <c r="J28" s="248"/>
      <c r="K28" s="60"/>
      <c r="L28" s="60"/>
    </row>
    <row r="29" spans="1:12" s="56" customFormat="1" ht="21" customHeight="1" x14ac:dyDescent="0.25">
      <c r="A29" s="62" t="s">
        <v>219</v>
      </c>
      <c r="B29" s="66" t="s">
        <v>370</v>
      </c>
      <c r="C29" s="246" t="s">
        <v>459</v>
      </c>
      <c r="D29" s="232"/>
      <c r="E29" s="232"/>
      <c r="F29" s="232"/>
      <c r="G29" s="246" t="s">
        <v>459</v>
      </c>
      <c r="H29" s="232"/>
      <c r="I29" s="248"/>
      <c r="J29" s="248"/>
      <c r="K29" s="60"/>
      <c r="L29" s="60"/>
    </row>
    <row r="30" spans="1:12" s="56" customFormat="1" ht="21" customHeight="1" x14ac:dyDescent="0.25">
      <c r="A30" s="62" t="s">
        <v>218</v>
      </c>
      <c r="B30" s="66" t="s">
        <v>372</v>
      </c>
      <c r="C30" s="246" t="s">
        <v>459</v>
      </c>
      <c r="D30" s="232"/>
      <c r="E30" s="232"/>
      <c r="F30" s="232"/>
      <c r="G30" s="246" t="s">
        <v>459</v>
      </c>
      <c r="H30" s="232"/>
      <c r="I30" s="248"/>
      <c r="J30" s="248"/>
      <c r="K30" s="60"/>
      <c r="L30" s="60"/>
    </row>
    <row r="31" spans="1:12" s="56" customFormat="1" ht="21" customHeight="1" x14ac:dyDescent="0.25">
      <c r="A31" s="62" t="s">
        <v>217</v>
      </c>
      <c r="B31" s="61" t="s">
        <v>368</v>
      </c>
      <c r="C31" s="249">
        <v>43125</v>
      </c>
      <c r="D31" s="249">
        <v>43194</v>
      </c>
      <c r="E31" s="209"/>
      <c r="F31" s="209"/>
      <c r="G31" s="249">
        <v>43125</v>
      </c>
      <c r="H31" s="249">
        <v>43194</v>
      </c>
      <c r="I31" s="248">
        <v>1</v>
      </c>
      <c r="J31" s="248">
        <v>1</v>
      </c>
      <c r="K31" s="242"/>
      <c r="L31" s="242"/>
    </row>
    <row r="32" spans="1:12" s="56" customFormat="1" ht="21" customHeight="1" x14ac:dyDescent="0.25">
      <c r="A32" s="62" t="s">
        <v>215</v>
      </c>
      <c r="B32" s="61" t="s">
        <v>373</v>
      </c>
      <c r="C32" s="249">
        <v>43753</v>
      </c>
      <c r="D32" s="249">
        <v>43781</v>
      </c>
      <c r="E32" s="209"/>
      <c r="F32" s="209"/>
      <c r="G32" s="249">
        <v>43753</v>
      </c>
      <c r="H32" s="249">
        <v>43781</v>
      </c>
      <c r="I32" s="248">
        <v>1</v>
      </c>
      <c r="J32" s="248">
        <v>1</v>
      </c>
      <c r="K32" s="196"/>
      <c r="L32" s="196"/>
    </row>
    <row r="33" spans="1:12" s="56" customFormat="1" ht="37.5" customHeight="1" x14ac:dyDescent="0.25">
      <c r="A33" s="62" t="s">
        <v>384</v>
      </c>
      <c r="B33" s="61" t="s">
        <v>303</v>
      </c>
      <c r="C33" s="249">
        <v>43781</v>
      </c>
      <c r="D33" s="249">
        <v>43829</v>
      </c>
      <c r="E33" s="209"/>
      <c r="F33" s="209"/>
      <c r="G33" s="249">
        <v>43781</v>
      </c>
      <c r="H33" s="249">
        <v>43829</v>
      </c>
      <c r="I33" s="248">
        <v>1</v>
      </c>
      <c r="J33" s="248">
        <v>1</v>
      </c>
      <c r="K33" s="196"/>
      <c r="L33" s="196"/>
    </row>
    <row r="34" spans="1:12" s="56" customFormat="1" ht="37.5" customHeight="1" x14ac:dyDescent="0.25">
      <c r="A34" s="62" t="s">
        <v>385</v>
      </c>
      <c r="B34" s="61" t="s">
        <v>377</v>
      </c>
      <c r="C34" s="250" t="s">
        <v>459</v>
      </c>
      <c r="D34" s="232"/>
      <c r="E34" s="232"/>
      <c r="F34" s="232"/>
      <c r="G34" s="250" t="s">
        <v>459</v>
      </c>
      <c r="H34" s="232"/>
      <c r="I34" s="64"/>
      <c r="J34" s="64"/>
      <c r="K34" s="64"/>
      <c r="L34" s="60"/>
    </row>
    <row r="35" spans="1:12" s="56" customFormat="1" ht="23.25" customHeight="1" x14ac:dyDescent="0.25">
      <c r="A35" s="62" t="s">
        <v>386</v>
      </c>
      <c r="B35" s="61" t="s">
        <v>216</v>
      </c>
      <c r="C35" s="249">
        <v>44039</v>
      </c>
      <c r="D35" s="249">
        <v>44159</v>
      </c>
      <c r="E35" s="209"/>
      <c r="F35" s="209"/>
      <c r="G35" s="249">
        <v>44039</v>
      </c>
      <c r="H35" s="249">
        <v>45394</v>
      </c>
      <c r="I35" s="248">
        <v>1</v>
      </c>
      <c r="J35" s="248">
        <v>1</v>
      </c>
      <c r="K35" s="64"/>
      <c r="L35" s="60"/>
    </row>
    <row r="36" spans="1:12" ht="23.25" customHeight="1" x14ac:dyDescent="0.25">
      <c r="A36" s="62" t="s">
        <v>387</v>
      </c>
      <c r="B36" s="61" t="s">
        <v>369</v>
      </c>
      <c r="C36" s="232">
        <v>45493</v>
      </c>
      <c r="D36" s="232">
        <v>45503</v>
      </c>
      <c r="E36" s="233"/>
      <c r="F36" s="233"/>
      <c r="G36" s="232">
        <v>46701</v>
      </c>
      <c r="H36" s="232">
        <v>46721</v>
      </c>
      <c r="I36" s="251"/>
      <c r="J36" s="251"/>
      <c r="K36" s="60"/>
      <c r="L36" s="60"/>
    </row>
    <row r="37" spans="1:12" ht="23.25" customHeight="1" x14ac:dyDescent="0.25">
      <c r="A37" s="62" t="s">
        <v>388</v>
      </c>
      <c r="B37" s="61" t="s">
        <v>214</v>
      </c>
      <c r="C37" s="249">
        <v>43736</v>
      </c>
      <c r="D37" s="252">
        <v>44012</v>
      </c>
      <c r="E37" s="213"/>
      <c r="F37" s="213"/>
      <c r="G37" s="249">
        <v>43736</v>
      </c>
      <c r="H37" s="252">
        <v>44012</v>
      </c>
      <c r="I37" s="248">
        <v>1</v>
      </c>
      <c r="J37" s="248">
        <v>1</v>
      </c>
      <c r="K37" s="43"/>
      <c r="L37" s="43"/>
    </row>
    <row r="38" spans="1:12" x14ac:dyDescent="0.25">
      <c r="A38" s="214" t="s">
        <v>581</v>
      </c>
      <c r="B38" s="63" t="s">
        <v>213</v>
      </c>
      <c r="C38" s="253"/>
      <c r="D38" s="253"/>
      <c r="E38" s="231"/>
      <c r="F38" s="231"/>
      <c r="G38" s="253"/>
      <c r="H38" s="253"/>
      <c r="I38" s="60"/>
      <c r="J38" s="60"/>
      <c r="K38" s="60"/>
      <c r="L38" s="60"/>
    </row>
    <row r="39" spans="1:12" ht="36.75" customHeight="1" x14ac:dyDescent="0.25">
      <c r="A39" s="214">
        <v>2</v>
      </c>
      <c r="B39" s="61" t="s">
        <v>374</v>
      </c>
      <c r="C39" s="232">
        <v>45483</v>
      </c>
      <c r="D39" s="232">
        <v>45503</v>
      </c>
      <c r="E39" s="233"/>
      <c r="F39" s="233"/>
      <c r="G39" s="232">
        <v>46767</v>
      </c>
      <c r="H39" s="232">
        <v>46842</v>
      </c>
      <c r="I39" s="60"/>
      <c r="J39" s="60"/>
      <c r="K39" s="60"/>
      <c r="L39" s="60"/>
    </row>
    <row r="40" spans="1:12" ht="22.5" customHeight="1" x14ac:dyDescent="0.25">
      <c r="A40" s="214" t="s">
        <v>212</v>
      </c>
      <c r="B40" s="61" t="s">
        <v>376</v>
      </c>
      <c r="C40" s="232">
        <v>45505</v>
      </c>
      <c r="D40" s="232">
        <v>45595</v>
      </c>
      <c r="E40" s="232"/>
      <c r="F40" s="232"/>
      <c r="G40" s="232">
        <v>46844</v>
      </c>
      <c r="H40" s="232">
        <v>46903</v>
      </c>
      <c r="I40" s="60"/>
      <c r="J40" s="60"/>
      <c r="K40" s="60"/>
      <c r="L40" s="60"/>
    </row>
    <row r="41" spans="1:12" ht="22.5" customHeight="1" x14ac:dyDescent="0.25">
      <c r="A41" s="214" t="s">
        <v>211</v>
      </c>
      <c r="B41" s="63" t="s">
        <v>457</v>
      </c>
      <c r="C41" s="232"/>
      <c r="D41" s="232"/>
      <c r="E41" s="232"/>
      <c r="F41" s="232"/>
      <c r="G41" s="232"/>
      <c r="H41" s="232"/>
      <c r="I41" s="60"/>
      <c r="J41" s="60"/>
      <c r="K41" s="60"/>
      <c r="L41" s="60"/>
    </row>
    <row r="42" spans="1:12" ht="22.5" customHeight="1" x14ac:dyDescent="0.25">
      <c r="A42" s="214">
        <v>3</v>
      </c>
      <c r="B42" s="61" t="s">
        <v>375</v>
      </c>
      <c r="C42" s="232">
        <v>45505</v>
      </c>
      <c r="D42" s="232">
        <v>45868</v>
      </c>
      <c r="E42" s="232"/>
      <c r="F42" s="232"/>
      <c r="G42" s="232">
        <v>46929</v>
      </c>
      <c r="H42" s="232">
        <v>46954</v>
      </c>
      <c r="I42" s="60"/>
      <c r="J42" s="60"/>
      <c r="K42" s="60"/>
      <c r="L42" s="60"/>
    </row>
    <row r="43" spans="1:12" ht="22.5" customHeight="1" x14ac:dyDescent="0.25">
      <c r="A43" s="214" t="s">
        <v>210</v>
      </c>
      <c r="B43" s="61" t="s">
        <v>208</v>
      </c>
      <c r="C43" s="232">
        <v>45597</v>
      </c>
      <c r="D43" s="232">
        <v>45899</v>
      </c>
      <c r="E43" s="232"/>
      <c r="F43" s="232"/>
      <c r="G43" s="232">
        <v>46966</v>
      </c>
      <c r="H43" s="232">
        <v>47026</v>
      </c>
      <c r="I43" s="60"/>
      <c r="J43" s="60"/>
      <c r="K43" s="60"/>
      <c r="L43" s="60"/>
    </row>
    <row r="44" spans="1:12" ht="22.5" customHeight="1" x14ac:dyDescent="0.25">
      <c r="A44" s="214" t="s">
        <v>209</v>
      </c>
      <c r="B44" s="61" t="s">
        <v>206</v>
      </c>
      <c r="C44" s="232">
        <v>45597</v>
      </c>
      <c r="D44" s="232">
        <v>45915</v>
      </c>
      <c r="E44" s="232"/>
      <c r="F44" s="232"/>
      <c r="G44" s="232">
        <v>46966</v>
      </c>
      <c r="H44" s="232">
        <v>47041</v>
      </c>
      <c r="I44" s="60"/>
      <c r="J44" s="60"/>
      <c r="K44" s="60"/>
      <c r="L44" s="60"/>
    </row>
    <row r="45" spans="1:12" ht="55.5" customHeight="1" x14ac:dyDescent="0.25">
      <c r="A45" s="214" t="s">
        <v>207</v>
      </c>
      <c r="B45" s="61" t="s">
        <v>380</v>
      </c>
      <c r="C45" s="232">
        <v>45915</v>
      </c>
      <c r="D45" s="232">
        <v>45945</v>
      </c>
      <c r="E45" s="232"/>
      <c r="F45" s="232"/>
      <c r="G45" s="232">
        <v>47041</v>
      </c>
      <c r="H45" s="232">
        <v>47051</v>
      </c>
      <c r="I45" s="60"/>
      <c r="J45" s="60"/>
      <c r="K45" s="60"/>
      <c r="L45" s="60"/>
    </row>
    <row r="46" spans="1:12" ht="76.5" customHeight="1" x14ac:dyDescent="0.25">
      <c r="A46" s="214" t="s">
        <v>205</v>
      </c>
      <c r="B46" s="61" t="s">
        <v>378</v>
      </c>
      <c r="C46" s="232" t="s">
        <v>459</v>
      </c>
      <c r="D46" s="232"/>
      <c r="E46" s="232"/>
      <c r="F46" s="232"/>
      <c r="G46" s="232" t="s">
        <v>459</v>
      </c>
      <c r="H46" s="232"/>
      <c r="I46" s="60"/>
      <c r="J46" s="60"/>
      <c r="K46" s="60"/>
      <c r="L46" s="60"/>
    </row>
    <row r="47" spans="1:12" ht="18.75" customHeight="1" x14ac:dyDescent="0.25">
      <c r="A47" s="214" t="s">
        <v>203</v>
      </c>
      <c r="B47" s="61" t="s">
        <v>204</v>
      </c>
      <c r="C47" s="232">
        <v>45945</v>
      </c>
      <c r="D47" s="232">
        <v>45976</v>
      </c>
      <c r="E47" s="232"/>
      <c r="F47" s="232"/>
      <c r="G47" s="232">
        <v>47051</v>
      </c>
      <c r="H47" s="232">
        <v>47072</v>
      </c>
      <c r="I47" s="60"/>
      <c r="J47" s="60"/>
      <c r="K47" s="60"/>
      <c r="L47" s="60"/>
    </row>
    <row r="48" spans="1:12" ht="18.75" customHeight="1" x14ac:dyDescent="0.25">
      <c r="A48" s="214" t="s">
        <v>389</v>
      </c>
      <c r="B48" s="63" t="s">
        <v>202</v>
      </c>
      <c r="C48" s="232"/>
      <c r="D48" s="232"/>
      <c r="E48" s="232"/>
      <c r="F48" s="232"/>
      <c r="G48" s="232"/>
      <c r="H48" s="232"/>
      <c r="I48" s="60"/>
      <c r="J48" s="60"/>
      <c r="K48" s="60"/>
      <c r="L48" s="60"/>
    </row>
    <row r="49" spans="1:12" ht="18.75" customHeight="1" x14ac:dyDescent="0.25">
      <c r="A49" s="214">
        <v>4</v>
      </c>
      <c r="B49" s="61" t="s">
        <v>200</v>
      </c>
      <c r="C49" s="232">
        <v>45976</v>
      </c>
      <c r="D49" s="232">
        <v>45981</v>
      </c>
      <c r="E49" s="232"/>
      <c r="F49" s="232"/>
      <c r="G49" s="232">
        <v>47072</v>
      </c>
      <c r="H49" s="232">
        <v>47077</v>
      </c>
      <c r="I49" s="60"/>
      <c r="J49" s="60"/>
      <c r="K49" s="60"/>
      <c r="L49" s="60"/>
    </row>
    <row r="50" spans="1:12" ht="56.25" customHeight="1" x14ac:dyDescent="0.25">
      <c r="A50" s="214" t="s">
        <v>201</v>
      </c>
      <c r="B50" s="61" t="s">
        <v>379</v>
      </c>
      <c r="C50" s="232">
        <v>45981</v>
      </c>
      <c r="D50" s="232">
        <v>45986</v>
      </c>
      <c r="E50" s="232"/>
      <c r="F50" s="232"/>
      <c r="G50" s="232">
        <v>47077</v>
      </c>
      <c r="H50" s="232">
        <v>47082</v>
      </c>
      <c r="I50" s="60"/>
      <c r="J50" s="60"/>
      <c r="K50" s="60"/>
      <c r="L50" s="60"/>
    </row>
    <row r="51" spans="1:12" ht="37.5" customHeight="1" x14ac:dyDescent="0.25">
      <c r="A51" s="214" t="s">
        <v>199</v>
      </c>
      <c r="B51" s="61" t="s">
        <v>381</v>
      </c>
      <c r="C51" s="232">
        <v>45986</v>
      </c>
      <c r="D51" s="232">
        <v>46016</v>
      </c>
      <c r="E51" s="232"/>
      <c r="F51" s="232"/>
      <c r="G51" s="232">
        <v>47082</v>
      </c>
      <c r="H51" s="232">
        <v>47112</v>
      </c>
      <c r="I51" s="60"/>
      <c r="J51" s="60"/>
      <c r="K51" s="60"/>
      <c r="L51" s="60"/>
    </row>
    <row r="52" spans="1:12" ht="37.5" customHeight="1" x14ac:dyDescent="0.25">
      <c r="A52" s="214" t="s">
        <v>197</v>
      </c>
      <c r="B52" s="61" t="s">
        <v>198</v>
      </c>
      <c r="C52" s="232" t="s">
        <v>459</v>
      </c>
      <c r="D52" s="232"/>
      <c r="E52" s="232"/>
      <c r="F52" s="232"/>
      <c r="G52" s="232" t="s">
        <v>459</v>
      </c>
      <c r="H52" s="232"/>
      <c r="I52" s="60"/>
      <c r="J52" s="60"/>
      <c r="K52" s="60"/>
      <c r="L52" s="60"/>
    </row>
    <row r="53" spans="1:12" ht="21.75" customHeight="1" x14ac:dyDescent="0.25">
      <c r="A53" s="214" t="s">
        <v>195</v>
      </c>
      <c r="B53" s="120" t="s">
        <v>382</v>
      </c>
      <c r="C53" s="232">
        <v>46016</v>
      </c>
      <c r="D53" s="232">
        <v>46021</v>
      </c>
      <c r="E53" s="232"/>
      <c r="F53" s="232"/>
      <c r="G53" s="232">
        <v>47112</v>
      </c>
      <c r="H53" s="232">
        <v>47117</v>
      </c>
      <c r="I53" s="60"/>
      <c r="J53" s="60"/>
      <c r="K53" s="60"/>
      <c r="L53" s="60"/>
    </row>
    <row r="54" spans="1:12" ht="21.75" customHeight="1" x14ac:dyDescent="0.25">
      <c r="A54" s="214" t="s">
        <v>383</v>
      </c>
      <c r="B54" s="61" t="s">
        <v>196</v>
      </c>
      <c r="C54" s="232">
        <v>45986</v>
      </c>
      <c r="D54" s="232">
        <v>46111</v>
      </c>
      <c r="E54" s="232"/>
      <c r="F54" s="232"/>
      <c r="G54" s="232">
        <v>47082</v>
      </c>
      <c r="H54" s="232">
        <v>47117</v>
      </c>
      <c r="I54" s="60"/>
      <c r="J54" s="60"/>
      <c r="K54" s="60"/>
      <c r="L54" s="60"/>
    </row>
    <row r="55" spans="1:12" x14ac:dyDescent="0.25">
      <c r="G55" s="167"/>
      <c r="H55" s="167"/>
    </row>
    <row r="56" spans="1:12" x14ac:dyDescent="0.25">
      <c r="G56" s="167"/>
      <c r="H56" s="167"/>
    </row>
    <row r="57" spans="1:12" x14ac:dyDescent="0.25">
      <c r="G57" s="167"/>
      <c r="H57" s="167"/>
    </row>
    <row r="58" spans="1:12" x14ac:dyDescent="0.25">
      <c r="G58" s="167"/>
      <c r="H58" s="167"/>
    </row>
    <row r="59" spans="1:12" x14ac:dyDescent="0.25">
      <c r="G59" s="167"/>
      <c r="H59" s="167"/>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60" zoomScaleNormal="55" workbookViewId="0">
      <selection activeCell="C24" sqref="C24:AC86"/>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row>
    <row r="5" spans="1:29" ht="18.75" x14ac:dyDescent="0.3">
      <c r="A5" s="55"/>
      <c r="B5" s="55"/>
      <c r="C5" s="55"/>
      <c r="D5" s="55"/>
      <c r="E5" s="55"/>
      <c r="F5" s="55"/>
      <c r="L5" s="55"/>
      <c r="M5" s="55"/>
      <c r="Y5" s="15"/>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496" t="str">
        <f>'1. паспорт местоположение'!A9:C9</f>
        <v xml:space="preserve"> АО "Россети Тюмень" </v>
      </c>
      <c r="B8" s="496"/>
      <c r="C8" s="496"/>
      <c r="D8" s="496"/>
      <c r="E8" s="496"/>
      <c r="F8" s="496"/>
      <c r="G8" s="496"/>
      <c r="H8" s="496"/>
      <c r="I8" s="496"/>
      <c r="J8" s="496"/>
      <c r="K8" s="496"/>
      <c r="L8" s="496"/>
      <c r="M8" s="496"/>
      <c r="N8" s="496"/>
      <c r="O8" s="496"/>
      <c r="P8" s="496"/>
      <c r="Q8" s="496"/>
      <c r="R8" s="496"/>
      <c r="S8" s="496"/>
      <c r="T8" s="496"/>
      <c r="U8" s="496"/>
      <c r="V8" s="496"/>
      <c r="W8" s="496"/>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496" t="str">
        <f>'6.1. Паспорт сетевой график'!A12:L12</f>
        <v>H_TP1600.PS.0129</v>
      </c>
      <c r="B11" s="496"/>
      <c r="C11" s="496"/>
      <c r="D11" s="496"/>
      <c r="E11" s="496"/>
      <c r="F11" s="496"/>
      <c r="G11" s="496"/>
      <c r="H11" s="496"/>
      <c r="I11" s="496"/>
      <c r="J11" s="496"/>
      <c r="K11" s="496"/>
      <c r="L11" s="496"/>
      <c r="M11" s="496"/>
      <c r="N11" s="496"/>
      <c r="O11" s="496"/>
      <c r="P11" s="496"/>
      <c r="Q11" s="496"/>
      <c r="R11" s="496"/>
      <c r="S11" s="496"/>
      <c r="T11" s="496"/>
      <c r="U11" s="496"/>
      <c r="V11" s="496"/>
      <c r="W11" s="496"/>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496"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496"/>
      <c r="C14" s="496"/>
      <c r="D14" s="496"/>
      <c r="E14" s="496"/>
      <c r="F14" s="496"/>
      <c r="G14" s="496"/>
      <c r="H14" s="496"/>
      <c r="I14" s="496"/>
      <c r="J14" s="496"/>
      <c r="K14" s="496"/>
      <c r="L14" s="496"/>
      <c r="M14" s="496"/>
      <c r="N14" s="496"/>
      <c r="O14" s="496"/>
      <c r="P14" s="496"/>
      <c r="Q14" s="496"/>
      <c r="R14" s="496"/>
      <c r="S14" s="496"/>
      <c r="T14" s="496"/>
      <c r="U14" s="496"/>
      <c r="V14" s="496"/>
      <c r="W14" s="496"/>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row>
    <row r="17" spans="1:29" x14ac:dyDescent="0.25">
      <c r="A17" s="55"/>
      <c r="L17" s="55"/>
      <c r="M17" s="55"/>
      <c r="N17" s="55"/>
      <c r="O17" s="55"/>
      <c r="P17" s="55"/>
      <c r="Q17" s="55"/>
      <c r="R17" s="55"/>
      <c r="S17" s="55"/>
      <c r="T17" s="55"/>
      <c r="U17" s="55"/>
      <c r="V17" s="55"/>
      <c r="W17" s="55"/>
      <c r="X17" s="55"/>
    </row>
    <row r="18" spans="1:29" x14ac:dyDescent="0.25">
      <c r="A18" s="503" t="s">
        <v>427</v>
      </c>
      <c r="B18" s="503"/>
      <c r="C18" s="503"/>
      <c r="D18" s="503"/>
      <c r="E18" s="503"/>
      <c r="F18" s="503"/>
      <c r="G18" s="503"/>
      <c r="H18" s="503"/>
      <c r="I18" s="503"/>
      <c r="J18" s="503"/>
      <c r="K18" s="503"/>
      <c r="L18" s="503"/>
      <c r="M18" s="503"/>
      <c r="N18" s="503"/>
      <c r="O18" s="503"/>
      <c r="P18" s="503"/>
      <c r="Q18" s="503"/>
      <c r="R18" s="503"/>
      <c r="S18" s="503"/>
      <c r="T18" s="503"/>
      <c r="U18" s="503"/>
      <c r="V18" s="503"/>
      <c r="W18" s="503"/>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499" t="s">
        <v>194</v>
      </c>
      <c r="B20" s="499" t="s">
        <v>193</v>
      </c>
      <c r="C20" s="497" t="s">
        <v>192</v>
      </c>
      <c r="D20" s="497"/>
      <c r="E20" s="502" t="s">
        <v>191</v>
      </c>
      <c r="F20" s="502"/>
      <c r="G20" s="507" t="s">
        <v>633</v>
      </c>
      <c r="H20" s="504" t="s">
        <v>588</v>
      </c>
      <c r="I20" s="505"/>
      <c r="J20" s="505"/>
      <c r="K20" s="505"/>
      <c r="L20" s="504" t="s">
        <v>589</v>
      </c>
      <c r="M20" s="505"/>
      <c r="N20" s="505"/>
      <c r="O20" s="505"/>
      <c r="P20" s="504" t="s">
        <v>590</v>
      </c>
      <c r="Q20" s="505"/>
      <c r="R20" s="505"/>
      <c r="S20" s="505"/>
      <c r="T20" s="504" t="s">
        <v>591</v>
      </c>
      <c r="U20" s="505"/>
      <c r="V20" s="505"/>
      <c r="W20" s="505"/>
      <c r="X20" s="504" t="s">
        <v>634</v>
      </c>
      <c r="Y20" s="505"/>
      <c r="Z20" s="505"/>
      <c r="AA20" s="505"/>
      <c r="AB20" s="510" t="s">
        <v>190</v>
      </c>
      <c r="AC20" s="510"/>
    </row>
    <row r="21" spans="1:29" ht="99.75" customHeight="1" x14ac:dyDescent="0.25">
      <c r="A21" s="500"/>
      <c r="B21" s="500"/>
      <c r="C21" s="497"/>
      <c r="D21" s="497"/>
      <c r="E21" s="502"/>
      <c r="F21" s="502"/>
      <c r="G21" s="508"/>
      <c r="H21" s="506" t="s">
        <v>2</v>
      </c>
      <c r="I21" s="506"/>
      <c r="J21" s="506" t="s">
        <v>188</v>
      </c>
      <c r="K21" s="506"/>
      <c r="L21" s="506" t="s">
        <v>2</v>
      </c>
      <c r="M21" s="506"/>
      <c r="N21" s="506" t="s">
        <v>188</v>
      </c>
      <c r="O21" s="506"/>
      <c r="P21" s="506" t="s">
        <v>2</v>
      </c>
      <c r="Q21" s="506"/>
      <c r="R21" s="506" t="s">
        <v>188</v>
      </c>
      <c r="S21" s="506"/>
      <c r="T21" s="506" t="s">
        <v>2</v>
      </c>
      <c r="U21" s="506"/>
      <c r="V21" s="506" t="s">
        <v>188</v>
      </c>
      <c r="W21" s="506"/>
      <c r="X21" s="506" t="s">
        <v>2</v>
      </c>
      <c r="Y21" s="506"/>
      <c r="Z21" s="506" t="s">
        <v>188</v>
      </c>
      <c r="AA21" s="506"/>
      <c r="AB21" s="510"/>
      <c r="AC21" s="510"/>
    </row>
    <row r="22" spans="1:29" ht="89.25" customHeight="1" x14ac:dyDescent="0.25">
      <c r="A22" s="501"/>
      <c r="B22" s="501"/>
      <c r="C22" s="290" t="s">
        <v>2</v>
      </c>
      <c r="D22" s="290" t="s">
        <v>188</v>
      </c>
      <c r="E22" s="329" t="s">
        <v>635</v>
      </c>
      <c r="F22" s="329" t="s">
        <v>636</v>
      </c>
      <c r="G22" s="509"/>
      <c r="H22" s="330" t="s">
        <v>407</v>
      </c>
      <c r="I22" s="330" t="s">
        <v>408</v>
      </c>
      <c r="J22" s="330" t="s">
        <v>407</v>
      </c>
      <c r="K22" s="330" t="s">
        <v>408</v>
      </c>
      <c r="L22" s="330" t="s">
        <v>407</v>
      </c>
      <c r="M22" s="330" t="s">
        <v>408</v>
      </c>
      <c r="N22" s="330" t="s">
        <v>407</v>
      </c>
      <c r="O22" s="330" t="s">
        <v>408</v>
      </c>
      <c r="P22" s="330" t="s">
        <v>407</v>
      </c>
      <c r="Q22" s="330" t="s">
        <v>408</v>
      </c>
      <c r="R22" s="330" t="s">
        <v>407</v>
      </c>
      <c r="S22" s="330" t="s">
        <v>408</v>
      </c>
      <c r="T22" s="330" t="s">
        <v>407</v>
      </c>
      <c r="U22" s="330" t="s">
        <v>408</v>
      </c>
      <c r="V22" s="330" t="s">
        <v>407</v>
      </c>
      <c r="W22" s="330" t="s">
        <v>408</v>
      </c>
      <c r="X22" s="330" t="s">
        <v>407</v>
      </c>
      <c r="Y22" s="330" t="s">
        <v>408</v>
      </c>
      <c r="Z22" s="330" t="s">
        <v>407</v>
      </c>
      <c r="AA22" s="330" t="s">
        <v>408</v>
      </c>
      <c r="AB22" s="290" t="s">
        <v>189</v>
      </c>
      <c r="AC22" s="290" t="s">
        <v>188</v>
      </c>
    </row>
    <row r="23" spans="1:29"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customHeight="1" x14ac:dyDescent="0.25">
      <c r="A24" s="202">
        <v>1</v>
      </c>
      <c r="B24" s="203" t="s">
        <v>187</v>
      </c>
      <c r="C24" s="234">
        <v>488.27884474435047</v>
      </c>
      <c r="D24" s="234">
        <v>798.95890617375142</v>
      </c>
      <c r="E24" s="234">
        <v>796.02006167375146</v>
      </c>
      <c r="F24" s="234">
        <v>796.00907803375151</v>
      </c>
      <c r="G24" s="234">
        <v>1.0983639999999999E-2</v>
      </c>
      <c r="H24" s="234">
        <v>48.73351198415466</v>
      </c>
      <c r="I24" s="234"/>
      <c r="J24" s="234">
        <v>1.1866213699907373</v>
      </c>
      <c r="K24" s="234"/>
      <c r="L24" s="234">
        <v>309.34258728353126</v>
      </c>
      <c r="M24" s="234"/>
      <c r="N24" s="234">
        <v>0</v>
      </c>
      <c r="O24" s="234"/>
      <c r="P24" s="234">
        <v>126.35719334466454</v>
      </c>
      <c r="Q24" s="234"/>
      <c r="R24" s="234">
        <v>0</v>
      </c>
      <c r="S24" s="234"/>
      <c r="T24" s="234">
        <v>0</v>
      </c>
      <c r="U24" s="234"/>
      <c r="V24" s="234">
        <v>0</v>
      </c>
      <c r="W24" s="234"/>
      <c r="X24" s="234">
        <v>794.8224566637607</v>
      </c>
      <c r="Y24" s="234"/>
      <c r="Z24" s="234" t="s">
        <v>632</v>
      </c>
      <c r="AA24" s="234"/>
      <c r="AB24" s="234">
        <v>484.43329261235044</v>
      </c>
      <c r="AC24" s="234">
        <v>796.00907803375139</v>
      </c>
    </row>
    <row r="25" spans="1:29" ht="24" customHeight="1" x14ac:dyDescent="0.25">
      <c r="A25" s="204" t="s">
        <v>186</v>
      </c>
      <c r="B25" s="205"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632</v>
      </c>
      <c r="AA25" s="234"/>
      <c r="AB25" s="234">
        <v>0</v>
      </c>
      <c r="AC25" s="234">
        <v>0</v>
      </c>
    </row>
    <row r="26" spans="1:29" x14ac:dyDescent="0.25">
      <c r="A26" s="204" t="s">
        <v>184</v>
      </c>
      <c r="B26" s="205"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632</v>
      </c>
      <c r="AA26" s="234"/>
      <c r="AB26" s="234">
        <v>0</v>
      </c>
      <c r="AC26" s="234">
        <v>0</v>
      </c>
    </row>
    <row r="27" spans="1:29" ht="31.5" x14ac:dyDescent="0.25">
      <c r="A27" s="204" t="s">
        <v>182</v>
      </c>
      <c r="B27" s="205" t="s">
        <v>364</v>
      </c>
      <c r="C27" s="234"/>
      <c r="D27" s="234"/>
      <c r="E27" s="234"/>
      <c r="F27" s="234"/>
      <c r="G27" s="234">
        <v>1.0983639999999999E-2</v>
      </c>
      <c r="H27" s="234">
        <v>40.611259986795552</v>
      </c>
      <c r="I27" s="234"/>
      <c r="J27" s="234">
        <v>1.0075915055872811</v>
      </c>
      <c r="K27" s="234"/>
      <c r="L27" s="234">
        <v>307.59418138283837</v>
      </c>
      <c r="M27" s="234"/>
      <c r="N27" s="234">
        <v>0</v>
      </c>
      <c r="O27" s="234"/>
      <c r="P27" s="234">
        <v>105.29766112055378</v>
      </c>
      <c r="Q27" s="234"/>
      <c r="R27" s="234">
        <v>0</v>
      </c>
      <c r="S27" s="234"/>
      <c r="T27" s="234">
        <v>0</v>
      </c>
      <c r="U27" s="234"/>
      <c r="V27" s="234">
        <v>0</v>
      </c>
      <c r="W27" s="234"/>
      <c r="X27" s="234">
        <v>667.08801349561122</v>
      </c>
      <c r="Y27" s="234"/>
      <c r="Z27" s="234" t="s">
        <v>632</v>
      </c>
      <c r="AA27" s="234"/>
      <c r="AB27" s="234">
        <v>453.50310249018776</v>
      </c>
      <c r="AC27" s="234">
        <v>668.09560500119846</v>
      </c>
    </row>
    <row r="28" spans="1:29" x14ac:dyDescent="0.25">
      <c r="A28" s="204" t="s">
        <v>181</v>
      </c>
      <c r="B28" s="205"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04" t="s">
        <v>179</v>
      </c>
      <c r="B29" s="206" t="s">
        <v>178</v>
      </c>
      <c r="C29" s="234"/>
      <c r="D29" s="234"/>
      <c r="E29" s="234"/>
      <c r="F29" s="234"/>
      <c r="G29" s="234">
        <v>0</v>
      </c>
      <c r="H29" s="234">
        <v>8.1222519973591076</v>
      </c>
      <c r="I29" s="234"/>
      <c r="J29" s="234">
        <v>0.17902986440345625</v>
      </c>
      <c r="K29" s="234"/>
      <c r="L29" s="234">
        <v>1.7484059006928874</v>
      </c>
      <c r="M29" s="234"/>
      <c r="N29" s="234">
        <v>0</v>
      </c>
      <c r="O29" s="234"/>
      <c r="P29" s="234">
        <v>21.059532224110754</v>
      </c>
      <c r="Q29" s="234"/>
      <c r="R29" s="234">
        <v>0</v>
      </c>
      <c r="S29" s="234"/>
      <c r="T29" s="234">
        <v>0</v>
      </c>
      <c r="U29" s="234"/>
      <c r="V29" s="234">
        <v>0</v>
      </c>
      <c r="W29" s="234"/>
      <c r="X29" s="234">
        <v>127.73444316814948</v>
      </c>
      <c r="Y29" s="234"/>
      <c r="Z29" s="234" t="s">
        <v>632</v>
      </c>
      <c r="AA29" s="234"/>
      <c r="AB29" s="234">
        <v>30.930190122162749</v>
      </c>
      <c r="AC29" s="234">
        <v>127.91347303255293</v>
      </c>
    </row>
    <row r="30" spans="1:29" ht="47.25" x14ac:dyDescent="0.25">
      <c r="A30" s="202" t="s">
        <v>63</v>
      </c>
      <c r="B30" s="203" t="s">
        <v>177</v>
      </c>
      <c r="C30" s="234">
        <v>409.32592301795552</v>
      </c>
      <c r="D30" s="234">
        <v>670.56249149119856</v>
      </c>
      <c r="E30" s="234">
        <v>668.10658864119853</v>
      </c>
      <c r="F30" s="234">
        <v>668.09560500119858</v>
      </c>
      <c r="G30" s="234">
        <v>1.0983639999999999E-2</v>
      </c>
      <c r="H30" s="234">
        <v>40.611259986795552</v>
      </c>
      <c r="I30" s="234"/>
      <c r="J30" s="234">
        <v>1.0075915055872811</v>
      </c>
      <c r="K30" s="234"/>
      <c r="L30" s="234">
        <v>365.50133988115994</v>
      </c>
      <c r="M30" s="234"/>
      <c r="N30" s="234">
        <v>0</v>
      </c>
      <c r="O30" s="234"/>
      <c r="P30" s="234">
        <v>0</v>
      </c>
      <c r="Q30" s="234"/>
      <c r="R30" s="234">
        <v>0</v>
      </c>
      <c r="S30" s="234"/>
      <c r="T30" s="234">
        <v>0</v>
      </c>
      <c r="U30" s="234"/>
      <c r="V30" s="234">
        <v>0</v>
      </c>
      <c r="W30" s="234"/>
      <c r="X30" s="234">
        <v>667.08801349561122</v>
      </c>
      <c r="Y30" s="234"/>
      <c r="Z30" s="234" t="s">
        <v>632</v>
      </c>
      <c r="AA30" s="234"/>
      <c r="AB30" s="234">
        <v>406.11259986795551</v>
      </c>
      <c r="AC30" s="234">
        <v>668.09560500119846</v>
      </c>
    </row>
    <row r="31" spans="1:29" x14ac:dyDescent="0.25">
      <c r="A31" s="202" t="s">
        <v>176</v>
      </c>
      <c r="B31" s="205" t="s">
        <v>175</v>
      </c>
      <c r="C31" s="234">
        <v>3.1670400099999996</v>
      </c>
      <c r="D31" s="234">
        <v>3.0884996999999998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02" t="s">
        <v>174</v>
      </c>
      <c r="B32" s="205" t="s">
        <v>173</v>
      </c>
      <c r="C32" s="234">
        <v>111.73795326648178</v>
      </c>
      <c r="D32" s="234">
        <v>173.53074661375538</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ht="29.25" customHeight="1" x14ac:dyDescent="0.25">
      <c r="A33" s="202" t="s">
        <v>172</v>
      </c>
      <c r="B33" s="205" t="s">
        <v>171</v>
      </c>
      <c r="C33" s="234">
        <v>245.45101843111112</v>
      </c>
      <c r="D33" s="234">
        <v>402.0252262226532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ht="25.5" customHeight="1" x14ac:dyDescent="0.25">
      <c r="A34" s="202" t="s">
        <v>170</v>
      </c>
      <c r="B34" s="205" t="s">
        <v>169</v>
      </c>
      <c r="C34" s="234">
        <v>48.969911310362647</v>
      </c>
      <c r="D34" s="234">
        <v>91.9180189547899</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02" t="s">
        <v>62</v>
      </c>
      <c r="B35" s="20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04" t="s">
        <v>167</v>
      </c>
      <c r="B36" s="205" t="s">
        <v>531</v>
      </c>
      <c r="C36" s="234"/>
      <c r="D36" s="234"/>
      <c r="E36" s="234"/>
      <c r="F36" s="234"/>
      <c r="G36" s="234">
        <v>0</v>
      </c>
      <c r="H36" s="234">
        <v>0</v>
      </c>
      <c r="I36" s="235" t="s">
        <v>594</v>
      </c>
      <c r="J36" s="234">
        <v>0</v>
      </c>
      <c r="K36" s="235" t="s">
        <v>594</v>
      </c>
      <c r="L36" s="234">
        <v>0</v>
      </c>
      <c r="M36" s="235" t="s">
        <v>594</v>
      </c>
      <c r="N36" s="234">
        <v>0</v>
      </c>
      <c r="O36" s="235" t="s">
        <v>594</v>
      </c>
      <c r="P36" s="234">
        <v>0</v>
      </c>
      <c r="Q36" s="235" t="s">
        <v>594</v>
      </c>
      <c r="R36" s="234">
        <v>0</v>
      </c>
      <c r="S36" s="235" t="s">
        <v>594</v>
      </c>
      <c r="T36" s="234">
        <v>0</v>
      </c>
      <c r="U36" s="235" t="s">
        <v>594</v>
      </c>
      <c r="V36" s="234">
        <v>0</v>
      </c>
      <c r="W36" s="235" t="s">
        <v>594</v>
      </c>
      <c r="X36" s="234">
        <v>0</v>
      </c>
      <c r="Y36" s="235" t="s">
        <v>594</v>
      </c>
      <c r="Z36" s="234" t="s">
        <v>632</v>
      </c>
      <c r="AA36" s="235" t="s">
        <v>632</v>
      </c>
      <c r="AB36" s="234">
        <v>0</v>
      </c>
      <c r="AC36" s="234">
        <v>0</v>
      </c>
    </row>
    <row r="37" spans="1:29" ht="31.5" x14ac:dyDescent="0.25">
      <c r="A37" s="204" t="s">
        <v>166</v>
      </c>
      <c r="B37" s="207" t="s">
        <v>529</v>
      </c>
      <c r="C37" s="234"/>
      <c r="D37" s="234"/>
      <c r="E37" s="234"/>
      <c r="F37" s="234"/>
      <c r="G37" s="234">
        <v>0</v>
      </c>
      <c r="H37" s="234">
        <v>0</v>
      </c>
      <c r="I37" s="235" t="s">
        <v>594</v>
      </c>
      <c r="J37" s="234">
        <v>0</v>
      </c>
      <c r="K37" s="235" t="s">
        <v>594</v>
      </c>
      <c r="L37" s="234">
        <v>0</v>
      </c>
      <c r="M37" s="235" t="s">
        <v>594</v>
      </c>
      <c r="N37" s="234">
        <v>0</v>
      </c>
      <c r="O37" s="235" t="s">
        <v>594</v>
      </c>
      <c r="P37" s="234">
        <v>0</v>
      </c>
      <c r="Q37" s="235" t="s">
        <v>594</v>
      </c>
      <c r="R37" s="234">
        <v>0</v>
      </c>
      <c r="S37" s="235" t="s">
        <v>594</v>
      </c>
      <c r="T37" s="234">
        <v>0</v>
      </c>
      <c r="U37" s="235" t="s">
        <v>594</v>
      </c>
      <c r="V37" s="234">
        <v>0</v>
      </c>
      <c r="W37" s="235" t="s">
        <v>594</v>
      </c>
      <c r="X37" s="234">
        <v>0</v>
      </c>
      <c r="Y37" s="235" t="s">
        <v>594</v>
      </c>
      <c r="Z37" s="234" t="s">
        <v>632</v>
      </c>
      <c r="AA37" s="235" t="s">
        <v>632</v>
      </c>
      <c r="AB37" s="234">
        <v>0</v>
      </c>
      <c r="AC37" s="234">
        <v>0</v>
      </c>
    </row>
    <row r="38" spans="1:29" x14ac:dyDescent="0.25">
      <c r="A38" s="204" t="s">
        <v>165</v>
      </c>
      <c r="B38" s="207" t="s">
        <v>156</v>
      </c>
      <c r="C38" s="234"/>
      <c r="D38" s="234"/>
      <c r="E38" s="234"/>
      <c r="F38" s="234"/>
      <c r="G38" s="234">
        <v>0</v>
      </c>
      <c r="H38" s="234">
        <v>0</v>
      </c>
      <c r="I38" s="235" t="s">
        <v>594</v>
      </c>
      <c r="J38" s="234">
        <v>0</v>
      </c>
      <c r="K38" s="235" t="s">
        <v>594</v>
      </c>
      <c r="L38" s="234">
        <v>0</v>
      </c>
      <c r="M38" s="235" t="s">
        <v>594</v>
      </c>
      <c r="N38" s="234">
        <v>0</v>
      </c>
      <c r="O38" s="235" t="s">
        <v>594</v>
      </c>
      <c r="P38" s="234">
        <v>0</v>
      </c>
      <c r="Q38" s="235" t="s">
        <v>594</v>
      </c>
      <c r="R38" s="234">
        <v>0</v>
      </c>
      <c r="S38" s="235" t="s">
        <v>594</v>
      </c>
      <c r="T38" s="234">
        <v>0</v>
      </c>
      <c r="U38" s="235" t="s">
        <v>594</v>
      </c>
      <c r="V38" s="234">
        <v>0</v>
      </c>
      <c r="W38" s="235" t="s">
        <v>594</v>
      </c>
      <c r="X38" s="234">
        <v>0</v>
      </c>
      <c r="Y38" s="235" t="s">
        <v>594</v>
      </c>
      <c r="Z38" s="234" t="s">
        <v>632</v>
      </c>
      <c r="AA38" s="235" t="s">
        <v>632</v>
      </c>
      <c r="AB38" s="234">
        <v>0</v>
      </c>
      <c r="AC38" s="234">
        <v>0</v>
      </c>
    </row>
    <row r="39" spans="1:29" x14ac:dyDescent="0.25">
      <c r="A39" s="204" t="s">
        <v>164</v>
      </c>
      <c r="B39" s="205" t="s">
        <v>566</v>
      </c>
      <c r="C39" s="234"/>
      <c r="D39" s="234"/>
      <c r="E39" s="234"/>
      <c r="F39" s="234"/>
      <c r="G39" s="234">
        <v>0</v>
      </c>
      <c r="H39" s="234">
        <v>0</v>
      </c>
      <c r="I39" s="235" t="s">
        <v>594</v>
      </c>
      <c r="J39" s="234">
        <v>0</v>
      </c>
      <c r="K39" s="235" t="s">
        <v>594</v>
      </c>
      <c r="L39" s="234">
        <v>0</v>
      </c>
      <c r="M39" s="235" t="s">
        <v>594</v>
      </c>
      <c r="N39" s="234">
        <v>0</v>
      </c>
      <c r="O39" s="235" t="s">
        <v>594</v>
      </c>
      <c r="P39" s="234">
        <v>0</v>
      </c>
      <c r="Q39" s="235" t="s">
        <v>594</v>
      </c>
      <c r="R39" s="234">
        <v>0</v>
      </c>
      <c r="S39" s="235" t="s">
        <v>594</v>
      </c>
      <c r="T39" s="234">
        <v>0</v>
      </c>
      <c r="U39" s="235" t="s">
        <v>594</v>
      </c>
      <c r="V39" s="234">
        <v>0</v>
      </c>
      <c r="W39" s="235" t="s">
        <v>594</v>
      </c>
      <c r="X39" s="234">
        <v>0</v>
      </c>
      <c r="Y39" s="235" t="s">
        <v>594</v>
      </c>
      <c r="Z39" s="234" t="s">
        <v>632</v>
      </c>
      <c r="AA39" s="235" t="s">
        <v>632</v>
      </c>
      <c r="AB39" s="234">
        <v>0</v>
      </c>
      <c r="AC39" s="234">
        <v>0</v>
      </c>
    </row>
    <row r="40" spans="1:29" x14ac:dyDescent="0.25">
      <c r="A40" s="204" t="s">
        <v>163</v>
      </c>
      <c r="B40" s="205" t="s">
        <v>532</v>
      </c>
      <c r="C40" s="234"/>
      <c r="D40" s="234"/>
      <c r="E40" s="234"/>
      <c r="F40" s="234"/>
      <c r="G40" s="234">
        <v>0</v>
      </c>
      <c r="H40" s="234">
        <v>0</v>
      </c>
      <c r="I40" s="235" t="s">
        <v>594</v>
      </c>
      <c r="J40" s="234">
        <v>0</v>
      </c>
      <c r="K40" s="235" t="s">
        <v>594</v>
      </c>
      <c r="L40" s="234">
        <v>0</v>
      </c>
      <c r="M40" s="235" t="s">
        <v>594</v>
      </c>
      <c r="N40" s="234">
        <v>0</v>
      </c>
      <c r="O40" s="235" t="s">
        <v>594</v>
      </c>
      <c r="P40" s="234">
        <v>0</v>
      </c>
      <c r="Q40" s="235" t="s">
        <v>594</v>
      </c>
      <c r="R40" s="234">
        <v>0</v>
      </c>
      <c r="S40" s="235" t="s">
        <v>594</v>
      </c>
      <c r="T40" s="234">
        <v>0</v>
      </c>
      <c r="U40" s="235" t="s">
        <v>594</v>
      </c>
      <c r="V40" s="234">
        <v>0</v>
      </c>
      <c r="W40" s="235" t="s">
        <v>594</v>
      </c>
      <c r="X40" s="234">
        <v>0</v>
      </c>
      <c r="Y40" s="235" t="s">
        <v>594</v>
      </c>
      <c r="Z40" s="234" t="s">
        <v>632</v>
      </c>
      <c r="AA40" s="235" t="s">
        <v>632</v>
      </c>
      <c r="AB40" s="234">
        <v>0</v>
      </c>
      <c r="AC40" s="234">
        <v>0</v>
      </c>
    </row>
    <row r="41" spans="1:29" x14ac:dyDescent="0.25">
      <c r="A41" s="204" t="s">
        <v>162</v>
      </c>
      <c r="B41" s="205" t="s">
        <v>533</v>
      </c>
      <c r="C41" s="234"/>
      <c r="D41" s="234"/>
      <c r="E41" s="234"/>
      <c r="F41" s="234"/>
      <c r="G41" s="234">
        <v>0</v>
      </c>
      <c r="H41" s="234">
        <v>0</v>
      </c>
      <c r="I41" s="235" t="s">
        <v>594</v>
      </c>
      <c r="J41" s="234">
        <v>0</v>
      </c>
      <c r="K41" s="235" t="s">
        <v>594</v>
      </c>
      <c r="L41" s="234">
        <v>0</v>
      </c>
      <c r="M41" s="235" t="s">
        <v>594</v>
      </c>
      <c r="N41" s="234">
        <v>0</v>
      </c>
      <c r="O41" s="235" t="s">
        <v>594</v>
      </c>
      <c r="P41" s="234">
        <v>0</v>
      </c>
      <c r="Q41" s="235" t="s">
        <v>594</v>
      </c>
      <c r="R41" s="234">
        <v>0</v>
      </c>
      <c r="S41" s="235" t="s">
        <v>594</v>
      </c>
      <c r="T41" s="234">
        <v>0</v>
      </c>
      <c r="U41" s="235" t="s">
        <v>594</v>
      </c>
      <c r="V41" s="234">
        <v>0</v>
      </c>
      <c r="W41" s="235" t="s">
        <v>594</v>
      </c>
      <c r="X41" s="234">
        <v>0</v>
      </c>
      <c r="Y41" s="235" t="s">
        <v>594</v>
      </c>
      <c r="Z41" s="234" t="s">
        <v>632</v>
      </c>
      <c r="AA41" s="235" t="s">
        <v>632</v>
      </c>
      <c r="AB41" s="234">
        <v>0</v>
      </c>
      <c r="AC41" s="234">
        <v>0</v>
      </c>
    </row>
    <row r="42" spans="1:29" x14ac:dyDescent="0.25">
      <c r="A42" s="204" t="s">
        <v>161</v>
      </c>
      <c r="B42" s="205" t="s">
        <v>534</v>
      </c>
      <c r="C42" s="234"/>
      <c r="D42" s="234"/>
      <c r="E42" s="234"/>
      <c r="F42" s="234"/>
      <c r="G42" s="234">
        <v>0</v>
      </c>
      <c r="H42" s="234">
        <v>0</v>
      </c>
      <c r="I42" s="235" t="s">
        <v>594</v>
      </c>
      <c r="J42" s="234">
        <v>0</v>
      </c>
      <c r="K42" s="235" t="s">
        <v>594</v>
      </c>
      <c r="L42" s="234">
        <v>0</v>
      </c>
      <c r="M42" s="235" t="s">
        <v>594</v>
      </c>
      <c r="N42" s="234">
        <v>0</v>
      </c>
      <c r="O42" s="235" t="s">
        <v>594</v>
      </c>
      <c r="P42" s="234">
        <v>0</v>
      </c>
      <c r="Q42" s="235" t="s">
        <v>594</v>
      </c>
      <c r="R42" s="234">
        <v>0</v>
      </c>
      <c r="S42" s="235" t="s">
        <v>594</v>
      </c>
      <c r="T42" s="234">
        <v>0</v>
      </c>
      <c r="U42" s="235" t="s">
        <v>594</v>
      </c>
      <c r="V42" s="234">
        <v>0</v>
      </c>
      <c r="W42" s="235" t="s">
        <v>594</v>
      </c>
      <c r="X42" s="234">
        <v>0</v>
      </c>
      <c r="Y42" s="235" t="s">
        <v>594</v>
      </c>
      <c r="Z42" s="234" t="s">
        <v>632</v>
      </c>
      <c r="AA42" s="235" t="s">
        <v>632</v>
      </c>
      <c r="AB42" s="234">
        <v>0</v>
      </c>
      <c r="AC42" s="234">
        <v>0</v>
      </c>
    </row>
    <row r="43" spans="1:29" x14ac:dyDescent="0.25">
      <c r="A43" s="204" t="s">
        <v>535</v>
      </c>
      <c r="B43" s="205" t="s">
        <v>536</v>
      </c>
      <c r="C43" s="234"/>
      <c r="D43" s="234"/>
      <c r="E43" s="234"/>
      <c r="F43" s="234"/>
      <c r="G43" s="234">
        <v>0</v>
      </c>
      <c r="H43" s="234">
        <v>0</v>
      </c>
      <c r="I43" s="235" t="s">
        <v>594</v>
      </c>
      <c r="J43" s="234">
        <v>0</v>
      </c>
      <c r="K43" s="235" t="s">
        <v>594</v>
      </c>
      <c r="L43" s="234">
        <v>0</v>
      </c>
      <c r="M43" s="235" t="s">
        <v>594</v>
      </c>
      <c r="N43" s="234">
        <v>0</v>
      </c>
      <c r="O43" s="235" t="s">
        <v>594</v>
      </c>
      <c r="P43" s="234">
        <v>0</v>
      </c>
      <c r="Q43" s="235" t="s">
        <v>594</v>
      </c>
      <c r="R43" s="234">
        <v>0</v>
      </c>
      <c r="S43" s="235" t="s">
        <v>594</v>
      </c>
      <c r="T43" s="234">
        <v>0</v>
      </c>
      <c r="U43" s="235" t="s">
        <v>594</v>
      </c>
      <c r="V43" s="234">
        <v>0</v>
      </c>
      <c r="W43" s="235" t="s">
        <v>594</v>
      </c>
      <c r="X43" s="234">
        <v>0</v>
      </c>
      <c r="Y43" s="235" t="s">
        <v>594</v>
      </c>
      <c r="Z43" s="234" t="s">
        <v>632</v>
      </c>
      <c r="AA43" s="235" t="s">
        <v>632</v>
      </c>
      <c r="AB43" s="234">
        <v>0</v>
      </c>
      <c r="AC43" s="234">
        <v>0</v>
      </c>
    </row>
    <row r="44" spans="1:29" x14ac:dyDescent="0.25">
      <c r="A44" s="204" t="s">
        <v>537</v>
      </c>
      <c r="B44" s="205" t="s">
        <v>538</v>
      </c>
      <c r="C44" s="234"/>
      <c r="D44" s="234"/>
      <c r="E44" s="234"/>
      <c r="F44" s="234"/>
      <c r="G44" s="234">
        <v>0</v>
      </c>
      <c r="H44" s="234">
        <v>0</v>
      </c>
      <c r="I44" s="235" t="s">
        <v>594</v>
      </c>
      <c r="J44" s="234">
        <v>0</v>
      </c>
      <c r="K44" s="235" t="s">
        <v>594</v>
      </c>
      <c r="L44" s="234">
        <v>63</v>
      </c>
      <c r="M44" s="235">
        <v>4</v>
      </c>
      <c r="N44" s="234">
        <v>0</v>
      </c>
      <c r="O44" s="235" t="s">
        <v>594</v>
      </c>
      <c r="P44" s="234">
        <v>0</v>
      </c>
      <c r="Q44" s="235" t="s">
        <v>594</v>
      </c>
      <c r="R44" s="234">
        <v>0</v>
      </c>
      <c r="S44" s="235" t="s">
        <v>594</v>
      </c>
      <c r="T44" s="234">
        <v>0</v>
      </c>
      <c r="U44" s="235" t="s">
        <v>594</v>
      </c>
      <c r="V44" s="234">
        <v>0</v>
      </c>
      <c r="W44" s="235" t="s">
        <v>594</v>
      </c>
      <c r="X44" s="234">
        <v>63</v>
      </c>
      <c r="Y44" s="235">
        <v>4</v>
      </c>
      <c r="Z44" s="234" t="s">
        <v>632</v>
      </c>
      <c r="AA44" s="235" t="s">
        <v>632</v>
      </c>
      <c r="AB44" s="234">
        <v>63</v>
      </c>
      <c r="AC44" s="234">
        <v>63</v>
      </c>
    </row>
    <row r="45" spans="1:29" x14ac:dyDescent="0.25">
      <c r="A45" s="204" t="s">
        <v>539</v>
      </c>
      <c r="B45" s="205" t="s">
        <v>540</v>
      </c>
      <c r="C45" s="234"/>
      <c r="D45" s="234"/>
      <c r="E45" s="234"/>
      <c r="F45" s="234"/>
      <c r="G45" s="234">
        <v>0</v>
      </c>
      <c r="H45" s="234">
        <v>0</v>
      </c>
      <c r="I45" s="235" t="s">
        <v>594</v>
      </c>
      <c r="J45" s="234">
        <v>0</v>
      </c>
      <c r="K45" s="235" t="s">
        <v>594</v>
      </c>
      <c r="L45" s="234">
        <v>0</v>
      </c>
      <c r="M45" s="235" t="s">
        <v>594</v>
      </c>
      <c r="N45" s="234">
        <v>0</v>
      </c>
      <c r="O45" s="235" t="s">
        <v>594</v>
      </c>
      <c r="P45" s="234">
        <v>0</v>
      </c>
      <c r="Q45" s="235" t="s">
        <v>594</v>
      </c>
      <c r="R45" s="234">
        <v>0</v>
      </c>
      <c r="S45" s="235" t="s">
        <v>594</v>
      </c>
      <c r="T45" s="234">
        <v>0</v>
      </c>
      <c r="U45" s="235" t="s">
        <v>594</v>
      </c>
      <c r="V45" s="234">
        <v>0</v>
      </c>
      <c r="W45" s="235" t="s">
        <v>594</v>
      </c>
      <c r="X45" s="234">
        <v>0</v>
      </c>
      <c r="Y45" s="235" t="s">
        <v>594</v>
      </c>
      <c r="Z45" s="234" t="s">
        <v>632</v>
      </c>
      <c r="AA45" s="235" t="s">
        <v>632</v>
      </c>
      <c r="AB45" s="234">
        <v>0</v>
      </c>
      <c r="AC45" s="234">
        <v>0</v>
      </c>
    </row>
    <row r="46" spans="1:29" x14ac:dyDescent="0.25">
      <c r="A46" s="204" t="s">
        <v>541</v>
      </c>
      <c r="B46" s="205" t="s">
        <v>542</v>
      </c>
      <c r="C46" s="234"/>
      <c r="D46" s="234"/>
      <c r="E46" s="234"/>
      <c r="F46" s="234"/>
      <c r="G46" s="234">
        <v>0</v>
      </c>
      <c r="H46" s="234">
        <v>0</v>
      </c>
      <c r="I46" s="235" t="s">
        <v>594</v>
      </c>
      <c r="J46" s="234">
        <v>0</v>
      </c>
      <c r="K46" s="235" t="s">
        <v>594</v>
      </c>
      <c r="L46" s="234">
        <v>0</v>
      </c>
      <c r="M46" s="235" t="s">
        <v>594</v>
      </c>
      <c r="N46" s="234">
        <v>0</v>
      </c>
      <c r="O46" s="235" t="s">
        <v>594</v>
      </c>
      <c r="P46" s="234">
        <v>0</v>
      </c>
      <c r="Q46" s="235" t="s">
        <v>594</v>
      </c>
      <c r="R46" s="234">
        <v>0</v>
      </c>
      <c r="S46" s="235" t="s">
        <v>594</v>
      </c>
      <c r="T46" s="234">
        <v>0</v>
      </c>
      <c r="U46" s="235" t="s">
        <v>594</v>
      </c>
      <c r="V46" s="234">
        <v>0</v>
      </c>
      <c r="W46" s="235" t="s">
        <v>594</v>
      </c>
      <c r="X46" s="234">
        <v>0</v>
      </c>
      <c r="Y46" s="235" t="s">
        <v>594</v>
      </c>
      <c r="Z46" s="234" t="s">
        <v>632</v>
      </c>
      <c r="AA46" s="235" t="s">
        <v>632</v>
      </c>
      <c r="AB46" s="234">
        <v>0</v>
      </c>
      <c r="AC46" s="234">
        <v>0</v>
      </c>
    </row>
    <row r="47" spans="1:29" x14ac:dyDescent="0.25">
      <c r="A47" s="202" t="s">
        <v>61</v>
      </c>
      <c r="B47" s="203" t="s">
        <v>160</v>
      </c>
      <c r="C47" s="234"/>
      <c r="D47" s="234"/>
      <c r="E47" s="234"/>
      <c r="F47" s="234"/>
      <c r="G47" s="234"/>
      <c r="H47" s="234"/>
      <c r="I47" s="234"/>
      <c r="J47" s="234"/>
      <c r="K47" s="234"/>
      <c r="L47" s="234"/>
      <c r="M47" s="234"/>
      <c r="N47" s="234"/>
      <c r="O47" s="234"/>
      <c r="P47" s="234"/>
      <c r="Q47" s="234"/>
      <c r="R47" s="234"/>
      <c r="S47" s="235"/>
      <c r="T47" s="234"/>
      <c r="U47" s="234"/>
      <c r="V47" s="234"/>
      <c r="W47" s="234"/>
      <c r="X47" s="234"/>
      <c r="Y47" s="234"/>
      <c r="Z47" s="234"/>
      <c r="AA47" s="234"/>
      <c r="AB47" s="234"/>
      <c r="AC47" s="234"/>
    </row>
    <row r="48" spans="1:29" x14ac:dyDescent="0.25">
      <c r="A48" s="204" t="s">
        <v>159</v>
      </c>
      <c r="B48" s="205" t="s">
        <v>531</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632</v>
      </c>
      <c r="AA48" s="234"/>
      <c r="AB48" s="234">
        <v>0</v>
      </c>
      <c r="AC48" s="234">
        <v>0</v>
      </c>
    </row>
    <row r="49" spans="1:29" ht="31.5" x14ac:dyDescent="0.25">
      <c r="A49" s="204" t="s">
        <v>158</v>
      </c>
      <c r="B49" s="207" t="s">
        <v>529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632</v>
      </c>
      <c r="AA49" s="234"/>
      <c r="AB49" s="234">
        <v>0</v>
      </c>
      <c r="AC49" s="234">
        <v>0</v>
      </c>
    </row>
    <row r="50" spans="1:29" x14ac:dyDescent="0.25">
      <c r="A50" s="204" t="s">
        <v>157</v>
      </c>
      <c r="B50" s="207"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632</v>
      </c>
      <c r="AA50" s="234"/>
      <c r="AB50" s="234">
        <v>0</v>
      </c>
      <c r="AC50" s="234">
        <v>0</v>
      </c>
    </row>
    <row r="51" spans="1:29" ht="35.25" customHeight="1" x14ac:dyDescent="0.25">
      <c r="A51" s="204" t="s">
        <v>155</v>
      </c>
      <c r="B51" s="205"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632</v>
      </c>
      <c r="AA51" s="234"/>
      <c r="AB51" s="234">
        <v>0</v>
      </c>
      <c r="AC51" s="234">
        <v>0</v>
      </c>
    </row>
    <row r="52" spans="1:29" ht="31.5" x14ac:dyDescent="0.25">
      <c r="A52" s="204" t="s">
        <v>153</v>
      </c>
      <c r="B52" s="205"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632</v>
      </c>
      <c r="AA52" s="234"/>
      <c r="AB52" s="234">
        <v>0</v>
      </c>
      <c r="AC52" s="234">
        <v>0</v>
      </c>
    </row>
    <row r="53" spans="1:29" x14ac:dyDescent="0.25">
      <c r="A53" s="204" t="s">
        <v>151</v>
      </c>
      <c r="B53" s="205"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632</v>
      </c>
      <c r="AA53" s="234"/>
      <c r="AB53" s="234">
        <v>0</v>
      </c>
      <c r="AC53" s="234">
        <v>0</v>
      </c>
    </row>
    <row r="54" spans="1:29" x14ac:dyDescent="0.25">
      <c r="A54" s="204" t="s">
        <v>149</v>
      </c>
      <c r="B54" s="205" t="s">
        <v>532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632</v>
      </c>
      <c r="AA54" s="234"/>
      <c r="AB54" s="234">
        <v>0</v>
      </c>
      <c r="AC54" s="234">
        <v>0</v>
      </c>
    </row>
    <row r="55" spans="1:29" x14ac:dyDescent="0.25">
      <c r="A55" s="204" t="s">
        <v>543</v>
      </c>
      <c r="B55" s="205" t="s">
        <v>533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632</v>
      </c>
      <c r="AA55" s="234"/>
      <c r="AB55" s="234">
        <v>0</v>
      </c>
      <c r="AC55" s="234">
        <v>0</v>
      </c>
    </row>
    <row r="56" spans="1:29" x14ac:dyDescent="0.25">
      <c r="A56" s="204" t="s">
        <v>544</v>
      </c>
      <c r="B56" s="205" t="s">
        <v>534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632</v>
      </c>
      <c r="AA56" s="234"/>
      <c r="AB56" s="234">
        <v>0</v>
      </c>
      <c r="AC56" s="234">
        <v>0</v>
      </c>
    </row>
    <row r="57" spans="1:29" x14ac:dyDescent="0.25">
      <c r="A57" s="204" t="s">
        <v>545</v>
      </c>
      <c r="B57" s="205" t="s">
        <v>536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632</v>
      </c>
      <c r="AA57" s="234"/>
      <c r="AB57" s="234">
        <v>0</v>
      </c>
      <c r="AC57" s="234">
        <v>0</v>
      </c>
    </row>
    <row r="58" spans="1:29" ht="36.75" customHeight="1" x14ac:dyDescent="0.25">
      <c r="A58" s="204" t="s">
        <v>546</v>
      </c>
      <c r="B58" s="205" t="s">
        <v>538</v>
      </c>
      <c r="C58" s="234">
        <v>63</v>
      </c>
      <c r="D58" s="234">
        <v>63</v>
      </c>
      <c r="E58" s="234"/>
      <c r="F58" s="234"/>
      <c r="G58" s="234">
        <v>0</v>
      </c>
      <c r="H58" s="234">
        <v>0</v>
      </c>
      <c r="I58" s="234"/>
      <c r="J58" s="234">
        <v>0</v>
      </c>
      <c r="K58" s="234"/>
      <c r="L58" s="234">
        <v>63</v>
      </c>
      <c r="M58" s="234"/>
      <c r="N58" s="234">
        <v>0</v>
      </c>
      <c r="O58" s="234"/>
      <c r="P58" s="234">
        <v>0</v>
      </c>
      <c r="Q58" s="234"/>
      <c r="R58" s="234">
        <v>0</v>
      </c>
      <c r="S58" s="234"/>
      <c r="T58" s="234">
        <v>0</v>
      </c>
      <c r="U58" s="234"/>
      <c r="V58" s="234">
        <v>0</v>
      </c>
      <c r="W58" s="234"/>
      <c r="X58" s="234">
        <v>63</v>
      </c>
      <c r="Y58" s="234"/>
      <c r="Z58" s="234" t="s">
        <v>632</v>
      </c>
      <c r="AA58" s="234"/>
      <c r="AB58" s="234">
        <v>63</v>
      </c>
      <c r="AC58" s="234">
        <v>63</v>
      </c>
    </row>
    <row r="59" spans="1:29" x14ac:dyDescent="0.25">
      <c r="A59" s="204" t="s">
        <v>547</v>
      </c>
      <c r="B59" s="205" t="s">
        <v>540</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632</v>
      </c>
      <c r="AA59" s="234"/>
      <c r="AB59" s="234">
        <v>0</v>
      </c>
      <c r="AC59" s="234">
        <v>0</v>
      </c>
    </row>
    <row r="60" spans="1:29" x14ac:dyDescent="0.25">
      <c r="A60" s="204" t="s">
        <v>548</v>
      </c>
      <c r="B60" s="205" t="s">
        <v>542</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632</v>
      </c>
      <c r="AA60" s="234"/>
      <c r="AB60" s="234">
        <v>0</v>
      </c>
      <c r="AC60" s="234">
        <v>0</v>
      </c>
    </row>
    <row r="61" spans="1:29" ht="31.5" x14ac:dyDescent="0.25">
      <c r="A61" s="202" t="s">
        <v>59</v>
      </c>
      <c r="B61" s="20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04" t="s">
        <v>147</v>
      </c>
      <c r="B62" s="205" t="s">
        <v>146</v>
      </c>
      <c r="C62" s="234">
        <v>409.32592301795552</v>
      </c>
      <c r="D62" s="234">
        <v>670.56249149119856</v>
      </c>
      <c r="E62" s="234"/>
      <c r="F62" s="234"/>
      <c r="G62" s="234">
        <v>0</v>
      </c>
      <c r="H62" s="234">
        <v>0</v>
      </c>
      <c r="I62" s="234"/>
      <c r="J62" s="234">
        <v>0</v>
      </c>
      <c r="K62" s="234"/>
      <c r="L62" s="234">
        <v>409.32592301795552</v>
      </c>
      <c r="M62" s="234"/>
      <c r="N62" s="234">
        <v>0</v>
      </c>
      <c r="O62" s="234"/>
      <c r="P62" s="234">
        <v>0</v>
      </c>
      <c r="Q62" s="234"/>
      <c r="R62" s="234">
        <v>0</v>
      </c>
      <c r="S62" s="234"/>
      <c r="T62" s="234">
        <v>0</v>
      </c>
      <c r="U62" s="234"/>
      <c r="V62" s="234">
        <v>0</v>
      </c>
      <c r="W62" s="234"/>
      <c r="X62" s="234">
        <v>670.56249149119856</v>
      </c>
      <c r="Y62" s="234"/>
      <c r="Z62" s="234" t="s">
        <v>632</v>
      </c>
      <c r="AA62" s="234"/>
      <c r="AB62" s="234">
        <v>409.32592301795552</v>
      </c>
      <c r="AC62" s="234">
        <v>670.56249149119856</v>
      </c>
    </row>
    <row r="63" spans="1:29" x14ac:dyDescent="0.25">
      <c r="A63" s="204" t="s">
        <v>145</v>
      </c>
      <c r="B63" s="207"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632</v>
      </c>
      <c r="AA63" s="234"/>
      <c r="AB63" s="234">
        <v>0</v>
      </c>
      <c r="AC63" s="234">
        <v>0</v>
      </c>
    </row>
    <row r="64" spans="1:29" x14ac:dyDescent="0.25">
      <c r="A64" s="204" t="s">
        <v>144</v>
      </c>
      <c r="B64" s="205"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632</v>
      </c>
      <c r="AA64" s="234"/>
      <c r="AB64" s="234">
        <v>0</v>
      </c>
      <c r="AC64" s="234">
        <v>0</v>
      </c>
    </row>
    <row r="65" spans="1:29" x14ac:dyDescent="0.25">
      <c r="A65" s="204" t="s">
        <v>143</v>
      </c>
      <c r="B65" s="207"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632</v>
      </c>
      <c r="AA65" s="234"/>
      <c r="AB65" s="234">
        <v>0</v>
      </c>
      <c r="AC65" s="234">
        <v>0</v>
      </c>
    </row>
    <row r="66" spans="1:29" ht="18.75" customHeight="1" x14ac:dyDescent="0.25">
      <c r="A66" s="204" t="s">
        <v>142</v>
      </c>
      <c r="B66" s="207"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632</v>
      </c>
      <c r="AA66" s="234"/>
      <c r="AB66" s="234">
        <v>0</v>
      </c>
      <c r="AC66" s="234">
        <v>0</v>
      </c>
    </row>
    <row r="67" spans="1:29" ht="18.75" customHeight="1" x14ac:dyDescent="0.25">
      <c r="A67" s="204" t="s">
        <v>141</v>
      </c>
      <c r="B67" s="205" t="s">
        <v>532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632</v>
      </c>
      <c r="AA67" s="234"/>
      <c r="AB67" s="234">
        <v>0</v>
      </c>
      <c r="AC67" s="234">
        <v>0</v>
      </c>
    </row>
    <row r="68" spans="1:29" ht="18.75" customHeight="1" x14ac:dyDescent="0.25">
      <c r="A68" s="204" t="s">
        <v>549</v>
      </c>
      <c r="B68" s="205" t="s">
        <v>533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632</v>
      </c>
      <c r="AA68" s="234"/>
      <c r="AB68" s="234">
        <v>0</v>
      </c>
      <c r="AC68" s="234">
        <v>0</v>
      </c>
    </row>
    <row r="69" spans="1:29" ht="18.75" customHeight="1" x14ac:dyDescent="0.25">
      <c r="A69" s="204" t="s">
        <v>550</v>
      </c>
      <c r="B69" s="205" t="s">
        <v>534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632</v>
      </c>
      <c r="AA69" s="234"/>
      <c r="AB69" s="234">
        <v>0</v>
      </c>
      <c r="AC69" s="234">
        <v>0</v>
      </c>
    </row>
    <row r="70" spans="1:29" ht="18.75" customHeight="1" x14ac:dyDescent="0.25">
      <c r="A70" s="204" t="s">
        <v>551</v>
      </c>
      <c r="B70" s="205" t="s">
        <v>536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632</v>
      </c>
      <c r="AA70" s="234"/>
      <c r="AB70" s="234">
        <v>0</v>
      </c>
      <c r="AC70" s="234">
        <v>0</v>
      </c>
    </row>
    <row r="71" spans="1:29" ht="18.75" customHeight="1" x14ac:dyDescent="0.25">
      <c r="A71" s="204" t="s">
        <v>552</v>
      </c>
      <c r="B71" s="205" t="s">
        <v>538</v>
      </c>
      <c r="C71" s="234"/>
      <c r="D71" s="234"/>
      <c r="E71" s="234"/>
      <c r="F71" s="234"/>
      <c r="G71" s="234">
        <v>0</v>
      </c>
      <c r="H71" s="234">
        <v>0</v>
      </c>
      <c r="I71" s="234"/>
      <c r="J71" s="234">
        <v>0</v>
      </c>
      <c r="K71" s="234"/>
      <c r="L71" s="234">
        <v>63</v>
      </c>
      <c r="M71" s="234"/>
      <c r="N71" s="234">
        <v>0</v>
      </c>
      <c r="O71" s="234"/>
      <c r="P71" s="234">
        <v>0</v>
      </c>
      <c r="Q71" s="234"/>
      <c r="R71" s="234">
        <v>0</v>
      </c>
      <c r="S71" s="234"/>
      <c r="T71" s="234">
        <v>0</v>
      </c>
      <c r="U71" s="234"/>
      <c r="V71" s="234">
        <v>0</v>
      </c>
      <c r="W71" s="234"/>
      <c r="X71" s="234">
        <v>63</v>
      </c>
      <c r="Y71" s="234"/>
      <c r="Z71" s="234" t="s">
        <v>632</v>
      </c>
      <c r="AA71" s="234"/>
      <c r="AB71" s="234">
        <v>63</v>
      </c>
      <c r="AC71" s="234">
        <v>63</v>
      </c>
    </row>
    <row r="72" spans="1:29" ht="18.75" customHeight="1" x14ac:dyDescent="0.25">
      <c r="A72" s="204" t="s">
        <v>553</v>
      </c>
      <c r="B72" s="205" t="s">
        <v>540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632</v>
      </c>
      <c r="AA72" s="234"/>
      <c r="AB72" s="234">
        <v>0</v>
      </c>
      <c r="AC72" s="234">
        <v>0</v>
      </c>
    </row>
    <row r="73" spans="1:29" ht="18.75" customHeight="1" x14ac:dyDescent="0.25">
      <c r="A73" s="204" t="s">
        <v>554</v>
      </c>
      <c r="B73" s="205" t="s">
        <v>542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632</v>
      </c>
      <c r="AA73" s="234"/>
      <c r="AB73" s="234">
        <v>0</v>
      </c>
      <c r="AC73" s="234">
        <v>0</v>
      </c>
    </row>
    <row r="74" spans="1:29" ht="51.75" customHeight="1" x14ac:dyDescent="0.25">
      <c r="A74" s="202" t="s">
        <v>58</v>
      </c>
      <c r="B74" s="208"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632</v>
      </c>
      <c r="AA74" s="234"/>
      <c r="AB74" s="234">
        <v>0</v>
      </c>
      <c r="AC74" s="234">
        <v>0</v>
      </c>
    </row>
    <row r="75" spans="1:29" ht="21.75" customHeight="1" x14ac:dyDescent="0.25">
      <c r="A75" s="202" t="s">
        <v>56</v>
      </c>
      <c r="B75" s="20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04" t="s">
        <v>230</v>
      </c>
      <c r="B76" s="205" t="s">
        <v>531</v>
      </c>
      <c r="C76" s="236"/>
      <c r="D76" s="237"/>
      <c r="E76" s="238"/>
      <c r="F76" s="238"/>
      <c r="G76" s="234">
        <v>0</v>
      </c>
      <c r="H76" s="234">
        <v>0</v>
      </c>
      <c r="I76" s="238"/>
      <c r="J76" s="234">
        <v>0</v>
      </c>
      <c r="K76" s="237"/>
      <c r="L76" s="234">
        <v>0</v>
      </c>
      <c r="M76" s="237"/>
      <c r="N76" s="234">
        <v>0</v>
      </c>
      <c r="O76" s="237"/>
      <c r="P76" s="234">
        <v>0</v>
      </c>
      <c r="Q76" s="237"/>
      <c r="R76" s="234">
        <v>0</v>
      </c>
      <c r="S76" s="237"/>
      <c r="T76" s="234">
        <v>0</v>
      </c>
      <c r="U76" s="237"/>
      <c r="V76" s="234">
        <v>0</v>
      </c>
      <c r="W76" s="237"/>
      <c r="X76" s="234">
        <v>0</v>
      </c>
      <c r="Y76" s="237"/>
      <c r="Z76" s="234" t="s">
        <v>632</v>
      </c>
      <c r="AA76" s="237"/>
      <c r="AB76" s="234">
        <v>0</v>
      </c>
      <c r="AC76" s="234">
        <v>0</v>
      </c>
    </row>
    <row r="77" spans="1:29" ht="18.75" customHeight="1" x14ac:dyDescent="0.25">
      <c r="A77" s="204" t="s">
        <v>231</v>
      </c>
      <c r="B77" s="207" t="s">
        <v>529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632</v>
      </c>
      <c r="AA77" s="234"/>
      <c r="AB77" s="234">
        <v>0</v>
      </c>
      <c r="AC77" s="234">
        <v>0</v>
      </c>
    </row>
    <row r="78" spans="1:29" x14ac:dyDescent="0.25">
      <c r="A78" s="204" t="s">
        <v>232</v>
      </c>
      <c r="B78" s="207"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632</v>
      </c>
      <c r="AA78" s="234"/>
      <c r="AB78" s="234">
        <v>0</v>
      </c>
      <c r="AC78" s="234">
        <v>0</v>
      </c>
    </row>
    <row r="79" spans="1:29" x14ac:dyDescent="0.25">
      <c r="A79" s="204" t="s">
        <v>233</v>
      </c>
      <c r="B79" s="205" t="s">
        <v>530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632</v>
      </c>
      <c r="AA79" s="234"/>
      <c r="AB79" s="234">
        <v>0</v>
      </c>
      <c r="AC79" s="234">
        <v>0</v>
      </c>
    </row>
    <row r="80" spans="1:29" x14ac:dyDescent="0.25">
      <c r="A80" s="204" t="s">
        <v>234</v>
      </c>
      <c r="B80" s="205" t="s">
        <v>532</v>
      </c>
      <c r="C80" s="236"/>
      <c r="D80" s="237"/>
      <c r="E80" s="238"/>
      <c r="F80" s="238"/>
      <c r="G80" s="234">
        <v>0</v>
      </c>
      <c r="H80" s="234">
        <v>0</v>
      </c>
      <c r="I80" s="238"/>
      <c r="J80" s="234">
        <v>0</v>
      </c>
      <c r="K80" s="237"/>
      <c r="L80" s="234">
        <v>0</v>
      </c>
      <c r="M80" s="237"/>
      <c r="N80" s="234">
        <v>0</v>
      </c>
      <c r="O80" s="237"/>
      <c r="P80" s="234">
        <v>0</v>
      </c>
      <c r="Q80" s="237"/>
      <c r="R80" s="234">
        <v>0</v>
      </c>
      <c r="S80" s="237"/>
      <c r="T80" s="234">
        <v>0</v>
      </c>
      <c r="U80" s="237"/>
      <c r="V80" s="234">
        <v>0</v>
      </c>
      <c r="W80" s="237"/>
      <c r="X80" s="234">
        <v>0</v>
      </c>
      <c r="Y80" s="237"/>
      <c r="Z80" s="234" t="s">
        <v>632</v>
      </c>
      <c r="AA80" s="237"/>
      <c r="AB80" s="234">
        <v>0</v>
      </c>
      <c r="AC80" s="234">
        <v>0</v>
      </c>
    </row>
    <row r="81" spans="1:29" x14ac:dyDescent="0.25">
      <c r="A81" s="204" t="s">
        <v>555</v>
      </c>
      <c r="B81" s="205" t="s">
        <v>533</v>
      </c>
      <c r="C81" s="236"/>
      <c r="D81" s="237"/>
      <c r="E81" s="238"/>
      <c r="F81" s="238"/>
      <c r="G81" s="234">
        <v>0</v>
      </c>
      <c r="H81" s="234">
        <v>0</v>
      </c>
      <c r="I81" s="238"/>
      <c r="J81" s="234">
        <v>0</v>
      </c>
      <c r="K81" s="237"/>
      <c r="L81" s="234">
        <v>0</v>
      </c>
      <c r="M81" s="237"/>
      <c r="N81" s="234">
        <v>0</v>
      </c>
      <c r="O81" s="237"/>
      <c r="P81" s="234">
        <v>0</v>
      </c>
      <c r="Q81" s="237"/>
      <c r="R81" s="234">
        <v>0</v>
      </c>
      <c r="S81" s="237"/>
      <c r="T81" s="234">
        <v>0</v>
      </c>
      <c r="U81" s="237"/>
      <c r="V81" s="234">
        <v>0</v>
      </c>
      <c r="W81" s="237"/>
      <c r="X81" s="234">
        <v>0</v>
      </c>
      <c r="Y81" s="237"/>
      <c r="Z81" s="234" t="s">
        <v>632</v>
      </c>
      <c r="AA81" s="237"/>
      <c r="AB81" s="234">
        <v>0</v>
      </c>
      <c r="AC81" s="234">
        <v>0</v>
      </c>
    </row>
    <row r="82" spans="1:29" x14ac:dyDescent="0.25">
      <c r="A82" s="204" t="s">
        <v>556</v>
      </c>
      <c r="B82" s="205" t="s">
        <v>534</v>
      </c>
      <c r="C82" s="236"/>
      <c r="D82" s="237"/>
      <c r="E82" s="238"/>
      <c r="F82" s="238"/>
      <c r="G82" s="234">
        <v>0</v>
      </c>
      <c r="H82" s="234">
        <v>0</v>
      </c>
      <c r="I82" s="238"/>
      <c r="J82" s="234">
        <v>0</v>
      </c>
      <c r="K82" s="237"/>
      <c r="L82" s="234">
        <v>0</v>
      </c>
      <c r="M82" s="237"/>
      <c r="N82" s="234">
        <v>0</v>
      </c>
      <c r="O82" s="237"/>
      <c r="P82" s="234">
        <v>0</v>
      </c>
      <c r="Q82" s="237"/>
      <c r="R82" s="234">
        <v>0</v>
      </c>
      <c r="S82" s="237"/>
      <c r="T82" s="234">
        <v>0</v>
      </c>
      <c r="U82" s="237"/>
      <c r="V82" s="234">
        <v>0</v>
      </c>
      <c r="W82" s="237"/>
      <c r="X82" s="234">
        <v>0</v>
      </c>
      <c r="Y82" s="237"/>
      <c r="Z82" s="234" t="s">
        <v>632</v>
      </c>
      <c r="AA82" s="237"/>
      <c r="AB82" s="234">
        <v>0</v>
      </c>
      <c r="AC82" s="234">
        <v>0</v>
      </c>
    </row>
    <row r="83" spans="1:29" x14ac:dyDescent="0.25">
      <c r="A83" s="204" t="s">
        <v>557</v>
      </c>
      <c r="B83" s="205" t="s">
        <v>536</v>
      </c>
      <c r="C83" s="236"/>
      <c r="D83" s="237"/>
      <c r="E83" s="238"/>
      <c r="F83" s="238"/>
      <c r="G83" s="234">
        <v>0</v>
      </c>
      <c r="H83" s="234">
        <v>0</v>
      </c>
      <c r="I83" s="238"/>
      <c r="J83" s="234">
        <v>0</v>
      </c>
      <c r="K83" s="237"/>
      <c r="L83" s="234">
        <v>0</v>
      </c>
      <c r="M83" s="237"/>
      <c r="N83" s="234">
        <v>0</v>
      </c>
      <c r="O83" s="237"/>
      <c r="P83" s="234">
        <v>0</v>
      </c>
      <c r="Q83" s="237"/>
      <c r="R83" s="234">
        <v>0</v>
      </c>
      <c r="S83" s="237"/>
      <c r="T83" s="234">
        <v>0</v>
      </c>
      <c r="U83" s="237"/>
      <c r="V83" s="234">
        <v>0</v>
      </c>
      <c r="W83" s="237"/>
      <c r="X83" s="234">
        <v>0</v>
      </c>
      <c r="Y83" s="237"/>
      <c r="Z83" s="234" t="s">
        <v>632</v>
      </c>
      <c r="AA83" s="237"/>
      <c r="AB83" s="234">
        <v>0</v>
      </c>
      <c r="AC83" s="234">
        <v>0</v>
      </c>
    </row>
    <row r="84" spans="1:29" x14ac:dyDescent="0.25">
      <c r="A84" s="204" t="s">
        <v>558</v>
      </c>
      <c r="B84" s="205" t="s">
        <v>538</v>
      </c>
      <c r="C84" s="236"/>
      <c r="D84" s="237"/>
      <c r="E84" s="238"/>
      <c r="F84" s="238"/>
      <c r="G84" s="234">
        <v>0</v>
      </c>
      <c r="H84" s="234">
        <v>0</v>
      </c>
      <c r="I84" s="238"/>
      <c r="J84" s="234">
        <v>0</v>
      </c>
      <c r="K84" s="237"/>
      <c r="L84" s="234">
        <v>53</v>
      </c>
      <c r="M84" s="237"/>
      <c r="N84" s="234">
        <v>0</v>
      </c>
      <c r="O84" s="237"/>
      <c r="P84" s="234">
        <v>0</v>
      </c>
      <c r="Q84" s="237"/>
      <c r="R84" s="234">
        <v>0</v>
      </c>
      <c r="S84" s="237"/>
      <c r="T84" s="234">
        <v>0</v>
      </c>
      <c r="U84" s="237"/>
      <c r="V84" s="234">
        <v>0</v>
      </c>
      <c r="W84" s="237"/>
      <c r="X84" s="234">
        <v>53</v>
      </c>
      <c r="Y84" s="237"/>
      <c r="Z84" s="234" t="s">
        <v>632</v>
      </c>
      <c r="AA84" s="237"/>
      <c r="AB84" s="234">
        <v>53</v>
      </c>
      <c r="AC84" s="234">
        <v>53</v>
      </c>
    </row>
    <row r="85" spans="1:29" x14ac:dyDescent="0.25">
      <c r="A85" s="204" t="s">
        <v>559</v>
      </c>
      <c r="B85" s="205" t="s">
        <v>540</v>
      </c>
      <c r="C85" s="236"/>
      <c r="D85" s="237"/>
      <c r="E85" s="238"/>
      <c r="F85" s="238"/>
      <c r="G85" s="234">
        <v>0</v>
      </c>
      <c r="H85" s="234">
        <v>0</v>
      </c>
      <c r="I85" s="238"/>
      <c r="J85" s="234">
        <v>0</v>
      </c>
      <c r="K85" s="237"/>
      <c r="L85" s="234">
        <v>0</v>
      </c>
      <c r="M85" s="237"/>
      <c r="N85" s="234">
        <v>0</v>
      </c>
      <c r="O85" s="237"/>
      <c r="P85" s="234">
        <v>0</v>
      </c>
      <c r="Q85" s="237"/>
      <c r="R85" s="234">
        <v>0</v>
      </c>
      <c r="S85" s="237"/>
      <c r="T85" s="234">
        <v>0</v>
      </c>
      <c r="U85" s="237"/>
      <c r="V85" s="234">
        <v>0</v>
      </c>
      <c r="W85" s="237"/>
      <c r="X85" s="234">
        <v>0</v>
      </c>
      <c r="Y85" s="237"/>
      <c r="Z85" s="234" t="s">
        <v>632</v>
      </c>
      <c r="AA85" s="237"/>
      <c r="AB85" s="234">
        <v>0</v>
      </c>
      <c r="AC85" s="234">
        <v>0</v>
      </c>
    </row>
    <row r="86" spans="1:29" x14ac:dyDescent="0.25">
      <c r="A86" s="204" t="s">
        <v>560</v>
      </c>
      <c r="B86" s="205" t="s">
        <v>542</v>
      </c>
      <c r="C86" s="239"/>
      <c r="D86" s="237"/>
      <c r="E86" s="238"/>
      <c r="F86" s="238"/>
      <c r="G86" s="234">
        <v>0</v>
      </c>
      <c r="H86" s="234">
        <v>0</v>
      </c>
      <c r="I86" s="238"/>
      <c r="J86" s="234">
        <v>0</v>
      </c>
      <c r="K86" s="237"/>
      <c r="L86" s="234">
        <v>0</v>
      </c>
      <c r="M86" s="237"/>
      <c r="N86" s="234">
        <v>0</v>
      </c>
      <c r="O86" s="237"/>
      <c r="P86" s="234">
        <v>0</v>
      </c>
      <c r="Q86" s="237"/>
      <c r="R86" s="234">
        <v>0</v>
      </c>
      <c r="S86" s="237"/>
      <c r="T86" s="234">
        <v>0</v>
      </c>
      <c r="U86" s="237"/>
      <c r="V86" s="234">
        <v>0</v>
      </c>
      <c r="W86" s="237"/>
      <c r="X86" s="234">
        <v>0</v>
      </c>
      <c r="Y86" s="237"/>
      <c r="Z86" s="234" t="s">
        <v>632</v>
      </c>
      <c r="AA86" s="237"/>
      <c r="AB86" s="234">
        <v>0</v>
      </c>
      <c r="AC86" s="234">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X20:AA20"/>
    <mergeCell ref="AB20:AC21"/>
    <mergeCell ref="X21:Y21"/>
    <mergeCell ref="Z21:AA21"/>
    <mergeCell ref="T21:U21"/>
    <mergeCell ref="V21:W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AB24" zoomScale="70" zoomScaleNormal="70" zoomScaleSheetLayoutView="85" workbookViewId="0">
      <selection activeCell="AB35" sqref="A35:XFD42"/>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6.42578125" style="19" customWidth="1"/>
    <col min="38" max="38" width="17.85546875" style="19" customWidth="1"/>
    <col min="39" max="39" width="15.8554687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6" t="str">
        <f>'1. паспорт местоположение'!A12:C12</f>
        <v>H_TP1600.PS.0129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9"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9"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9"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511" t="s">
        <v>440</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9" s="22" customFormat="1" ht="58.5" customHeight="1" x14ac:dyDescent="0.25">
      <c r="A22" s="512" t="s">
        <v>52</v>
      </c>
      <c r="B22" s="512" t="s">
        <v>24</v>
      </c>
      <c r="C22" s="512" t="s">
        <v>51</v>
      </c>
      <c r="D22" s="512" t="s">
        <v>50</v>
      </c>
      <c r="E22" s="512" t="s">
        <v>451</v>
      </c>
      <c r="F22" s="512"/>
      <c r="G22" s="512"/>
      <c r="H22" s="512"/>
      <c r="I22" s="512"/>
      <c r="J22" s="512"/>
      <c r="K22" s="512"/>
      <c r="L22" s="512"/>
      <c r="M22" s="512" t="s">
        <v>49</v>
      </c>
      <c r="N22" s="512" t="s">
        <v>48</v>
      </c>
      <c r="O22" s="512" t="s">
        <v>47</v>
      </c>
      <c r="P22" s="512" t="s">
        <v>243</v>
      </c>
      <c r="Q22" s="512" t="s">
        <v>46</v>
      </c>
      <c r="R22" s="512" t="s">
        <v>45</v>
      </c>
      <c r="S22" s="512" t="s">
        <v>44</v>
      </c>
      <c r="T22" s="512"/>
      <c r="U22" s="513" t="s">
        <v>43</v>
      </c>
      <c r="V22" s="513" t="s">
        <v>42</v>
      </c>
      <c r="W22" s="512" t="s">
        <v>41</v>
      </c>
      <c r="X22" s="512" t="s">
        <v>40</v>
      </c>
      <c r="Y22" s="512" t="s">
        <v>39</v>
      </c>
      <c r="Z22" s="520" t="s">
        <v>38</v>
      </c>
      <c r="AA22" s="512" t="s">
        <v>37</v>
      </c>
      <c r="AB22" s="512" t="s">
        <v>36</v>
      </c>
      <c r="AC22" s="512" t="s">
        <v>35</v>
      </c>
      <c r="AD22" s="512" t="s">
        <v>34</v>
      </c>
      <c r="AE22" s="512" t="s">
        <v>33</v>
      </c>
      <c r="AF22" s="512" t="s">
        <v>32</v>
      </c>
      <c r="AG22" s="512"/>
      <c r="AH22" s="512"/>
      <c r="AI22" s="512"/>
      <c r="AJ22" s="512"/>
      <c r="AK22" s="512"/>
      <c r="AL22" s="512" t="s">
        <v>31</v>
      </c>
      <c r="AM22" s="512"/>
      <c r="AN22" s="512"/>
      <c r="AO22" s="512"/>
      <c r="AP22" s="512" t="s">
        <v>30</v>
      </c>
      <c r="AQ22" s="512"/>
      <c r="AR22" s="512" t="s">
        <v>29</v>
      </c>
      <c r="AS22" s="512" t="s">
        <v>28</v>
      </c>
      <c r="AT22" s="512" t="s">
        <v>27</v>
      </c>
      <c r="AU22" s="512" t="s">
        <v>26</v>
      </c>
      <c r="AV22" s="515" t="s">
        <v>25</v>
      </c>
    </row>
    <row r="23" spans="1:49" s="22" customFormat="1" ht="64.5" customHeight="1" x14ac:dyDescent="0.25">
      <c r="A23" s="512"/>
      <c r="B23" s="512"/>
      <c r="C23" s="512"/>
      <c r="D23" s="512"/>
      <c r="E23" s="513" t="s">
        <v>23</v>
      </c>
      <c r="F23" s="517" t="s">
        <v>139</v>
      </c>
      <c r="G23" s="517" t="s">
        <v>138</v>
      </c>
      <c r="H23" s="517" t="s">
        <v>137</v>
      </c>
      <c r="I23" s="519" t="s">
        <v>361</v>
      </c>
      <c r="J23" s="519" t="s">
        <v>362</v>
      </c>
      <c r="K23" s="519" t="s">
        <v>363</v>
      </c>
      <c r="L23" s="517" t="s">
        <v>80</v>
      </c>
      <c r="M23" s="512"/>
      <c r="N23" s="512"/>
      <c r="O23" s="512"/>
      <c r="P23" s="512"/>
      <c r="Q23" s="512"/>
      <c r="R23" s="512"/>
      <c r="S23" s="518" t="s">
        <v>2</v>
      </c>
      <c r="T23" s="518" t="s">
        <v>11</v>
      </c>
      <c r="U23" s="513"/>
      <c r="V23" s="513"/>
      <c r="W23" s="512"/>
      <c r="X23" s="512"/>
      <c r="Y23" s="512"/>
      <c r="Z23" s="512"/>
      <c r="AA23" s="512"/>
      <c r="AB23" s="512"/>
      <c r="AC23" s="512"/>
      <c r="AD23" s="512"/>
      <c r="AE23" s="512"/>
      <c r="AF23" s="512" t="s">
        <v>22</v>
      </c>
      <c r="AG23" s="512"/>
      <c r="AH23" s="512" t="s">
        <v>21</v>
      </c>
      <c r="AI23" s="512"/>
      <c r="AJ23" s="512" t="s">
        <v>20</v>
      </c>
      <c r="AK23" s="512" t="s">
        <v>19</v>
      </c>
      <c r="AL23" s="512" t="s">
        <v>18</v>
      </c>
      <c r="AM23" s="512" t="s">
        <v>17</v>
      </c>
      <c r="AN23" s="512" t="s">
        <v>16</v>
      </c>
      <c r="AO23" s="512" t="s">
        <v>15</v>
      </c>
      <c r="AP23" s="512" t="s">
        <v>14</v>
      </c>
      <c r="AQ23" s="514" t="s">
        <v>11</v>
      </c>
      <c r="AR23" s="512"/>
      <c r="AS23" s="512"/>
      <c r="AT23" s="512"/>
      <c r="AU23" s="512"/>
      <c r="AV23" s="516"/>
    </row>
    <row r="24" spans="1:49" s="22" customFormat="1" ht="96.75" customHeight="1" x14ac:dyDescent="0.25">
      <c r="A24" s="512"/>
      <c r="B24" s="512"/>
      <c r="C24" s="512"/>
      <c r="D24" s="512"/>
      <c r="E24" s="513"/>
      <c r="F24" s="517"/>
      <c r="G24" s="517"/>
      <c r="H24" s="517"/>
      <c r="I24" s="519"/>
      <c r="J24" s="519"/>
      <c r="K24" s="519"/>
      <c r="L24" s="517"/>
      <c r="M24" s="512"/>
      <c r="N24" s="512"/>
      <c r="O24" s="512"/>
      <c r="P24" s="512"/>
      <c r="Q24" s="512"/>
      <c r="R24" s="512"/>
      <c r="S24" s="518"/>
      <c r="T24" s="518"/>
      <c r="U24" s="513"/>
      <c r="V24" s="513"/>
      <c r="W24" s="512"/>
      <c r="X24" s="512"/>
      <c r="Y24" s="512"/>
      <c r="Z24" s="512"/>
      <c r="AA24" s="512"/>
      <c r="AB24" s="512"/>
      <c r="AC24" s="512"/>
      <c r="AD24" s="512"/>
      <c r="AE24" s="512"/>
      <c r="AF24" s="210" t="s">
        <v>13</v>
      </c>
      <c r="AG24" s="210" t="s">
        <v>12</v>
      </c>
      <c r="AH24" s="211" t="s">
        <v>2</v>
      </c>
      <c r="AI24" s="211" t="s">
        <v>11</v>
      </c>
      <c r="AJ24" s="512"/>
      <c r="AK24" s="512"/>
      <c r="AL24" s="512"/>
      <c r="AM24" s="512"/>
      <c r="AN24" s="512"/>
      <c r="AO24" s="512"/>
      <c r="AP24" s="512"/>
      <c r="AQ24" s="514"/>
      <c r="AR24" s="512"/>
      <c r="AS24" s="512"/>
      <c r="AT24" s="512"/>
      <c r="AU24" s="512"/>
      <c r="AV24" s="516"/>
      <c r="AW24" s="274"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3" customFormat="1" ht="75" x14ac:dyDescent="0.25">
      <c r="A26" s="263">
        <v>2018.0192999999999</v>
      </c>
      <c r="B26" s="180" t="s">
        <v>644</v>
      </c>
      <c r="C26" s="180" t="s">
        <v>507</v>
      </c>
      <c r="D26" s="264" t="s">
        <v>508</v>
      </c>
      <c r="E26" s="265">
        <v>63</v>
      </c>
      <c r="F26" s="265" t="s">
        <v>307</v>
      </c>
      <c r="G26" s="265" t="s">
        <v>307</v>
      </c>
      <c r="H26" s="265" t="s">
        <v>307</v>
      </c>
      <c r="I26" s="265" t="s">
        <v>307</v>
      </c>
      <c r="J26" s="265" t="s">
        <v>307</v>
      </c>
      <c r="K26" s="265" t="s">
        <v>307</v>
      </c>
      <c r="L26" s="265" t="s">
        <v>307</v>
      </c>
      <c r="M26" s="266" t="s">
        <v>509</v>
      </c>
      <c r="N26" s="267" t="s">
        <v>592</v>
      </c>
      <c r="O26" s="180" t="s">
        <v>644</v>
      </c>
      <c r="P26" s="268">
        <v>3480</v>
      </c>
      <c r="Q26" s="180" t="s">
        <v>510</v>
      </c>
      <c r="R26" s="268">
        <v>2436</v>
      </c>
      <c r="S26" s="180" t="s">
        <v>511</v>
      </c>
      <c r="T26" s="180" t="s">
        <v>511</v>
      </c>
      <c r="U26" s="180">
        <v>2</v>
      </c>
      <c r="V26" s="180">
        <v>2</v>
      </c>
      <c r="W26" s="180" t="s">
        <v>512</v>
      </c>
      <c r="X26" s="268">
        <v>2421</v>
      </c>
      <c r="Y26" s="180"/>
      <c r="Z26" s="269"/>
      <c r="AA26" s="270"/>
      <c r="AB26" s="268">
        <v>2421</v>
      </c>
      <c r="AC26" s="180" t="s">
        <v>512</v>
      </c>
      <c r="AD26" s="268">
        <v>2856</v>
      </c>
      <c r="AE26" s="268">
        <v>2856</v>
      </c>
      <c r="AF26" s="264" t="s">
        <v>513</v>
      </c>
      <c r="AG26" s="180" t="s">
        <v>514</v>
      </c>
      <c r="AH26" s="180" t="s">
        <v>515</v>
      </c>
      <c r="AI26" s="180" t="s">
        <v>515</v>
      </c>
      <c r="AJ26" s="180" t="s">
        <v>516</v>
      </c>
      <c r="AK26" s="180" t="s">
        <v>517</v>
      </c>
      <c r="AL26" s="266"/>
      <c r="AM26" s="266"/>
      <c r="AN26" s="269"/>
      <c r="AO26" s="266"/>
      <c r="AP26" s="180" t="s">
        <v>518</v>
      </c>
      <c r="AQ26" s="180" t="s">
        <v>519</v>
      </c>
      <c r="AR26" s="180" t="s">
        <v>518</v>
      </c>
      <c r="AS26" s="180" t="s">
        <v>519</v>
      </c>
      <c r="AT26" s="180" t="s">
        <v>520</v>
      </c>
      <c r="AU26" s="266"/>
      <c r="AV26" s="271" t="s">
        <v>565</v>
      </c>
      <c r="AW26" s="274">
        <v>2.9047240200000002</v>
      </c>
    </row>
    <row r="27" spans="1:49" ht="30"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180" t="s">
        <v>521</v>
      </c>
      <c r="X27" s="268">
        <v>2436</v>
      </c>
      <c r="Y27" s="180"/>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4"/>
    </row>
    <row r="28" spans="1:49" s="198" customFormat="1" ht="105" x14ac:dyDescent="0.25">
      <c r="A28" s="272">
        <v>1</v>
      </c>
      <c r="B28" s="180" t="s">
        <v>644</v>
      </c>
      <c r="C28" s="273" t="s">
        <v>507</v>
      </c>
      <c r="D28" s="264" t="s">
        <v>508</v>
      </c>
      <c r="E28" s="265">
        <v>63</v>
      </c>
      <c r="F28" s="265" t="s">
        <v>307</v>
      </c>
      <c r="G28" s="265" t="s">
        <v>307</v>
      </c>
      <c r="H28" s="265" t="s">
        <v>307</v>
      </c>
      <c r="I28" s="265" t="s">
        <v>307</v>
      </c>
      <c r="J28" s="265" t="s">
        <v>307</v>
      </c>
      <c r="K28" s="265" t="s">
        <v>307</v>
      </c>
      <c r="L28" s="265" t="s">
        <v>307</v>
      </c>
      <c r="M28" s="266" t="s">
        <v>564</v>
      </c>
      <c r="N28" s="273" t="s">
        <v>524</v>
      </c>
      <c r="O28" s="180" t="s">
        <v>644</v>
      </c>
      <c r="P28" s="272">
        <v>40</v>
      </c>
      <c r="Q28" s="180" t="s">
        <v>510</v>
      </c>
      <c r="R28" s="272">
        <v>40</v>
      </c>
      <c r="S28" s="272" t="s">
        <v>525</v>
      </c>
      <c r="T28" s="272" t="s">
        <v>525</v>
      </c>
      <c r="U28" s="272">
        <v>1</v>
      </c>
      <c r="V28" s="272">
        <v>1</v>
      </c>
      <c r="W28" s="273" t="s">
        <v>526</v>
      </c>
      <c r="X28" s="272">
        <v>40</v>
      </c>
      <c r="Y28" s="272"/>
      <c r="Z28" s="272"/>
      <c r="AA28" s="272"/>
      <c r="AB28" s="272">
        <v>40</v>
      </c>
      <c r="AC28" s="273" t="s">
        <v>526</v>
      </c>
      <c r="AD28" s="272">
        <v>40</v>
      </c>
      <c r="AE28" s="272">
        <v>5</v>
      </c>
      <c r="AF28" s="272"/>
      <c r="AG28" s="272"/>
      <c r="AH28" s="272"/>
      <c r="AI28" s="272"/>
      <c r="AJ28" s="272"/>
      <c r="AK28" s="272"/>
      <c r="AL28" s="273" t="s">
        <v>601</v>
      </c>
      <c r="AM28" s="272"/>
      <c r="AN28" s="272"/>
      <c r="AO28" s="272"/>
      <c r="AP28" s="272"/>
      <c r="AQ28" s="269">
        <v>43599</v>
      </c>
      <c r="AR28" s="272"/>
      <c r="AS28" s="269">
        <v>43599</v>
      </c>
      <c r="AT28" s="269">
        <v>45426</v>
      </c>
      <c r="AU28" s="272"/>
      <c r="AV28" s="271" t="s">
        <v>645</v>
      </c>
      <c r="AW28" s="274">
        <v>5.0015289999999997E-2</v>
      </c>
    </row>
    <row r="29" spans="1:49" s="198" customFormat="1" ht="75" x14ac:dyDescent="0.25">
      <c r="A29" s="272">
        <v>2</v>
      </c>
      <c r="B29" s="180" t="s">
        <v>602</v>
      </c>
      <c r="C29" s="273" t="s">
        <v>507</v>
      </c>
      <c r="D29" s="264" t="s">
        <v>603</v>
      </c>
      <c r="E29" s="265">
        <v>63</v>
      </c>
      <c r="F29" s="265" t="s">
        <v>307</v>
      </c>
      <c r="G29" s="265" t="s">
        <v>307</v>
      </c>
      <c r="H29" s="265" t="s">
        <v>307</v>
      </c>
      <c r="I29" s="265" t="s">
        <v>307</v>
      </c>
      <c r="J29" s="265" t="s">
        <v>307</v>
      </c>
      <c r="K29" s="265" t="s">
        <v>307</v>
      </c>
      <c r="L29" s="265" t="s">
        <v>307</v>
      </c>
      <c r="M29" s="266" t="s">
        <v>509</v>
      </c>
      <c r="N29" s="273" t="s">
        <v>646</v>
      </c>
      <c r="O29" s="180" t="s">
        <v>602</v>
      </c>
      <c r="P29" s="272">
        <v>240</v>
      </c>
      <c r="Q29" s="180" t="s">
        <v>510</v>
      </c>
      <c r="R29" s="272">
        <v>240</v>
      </c>
      <c r="S29" s="272" t="s">
        <v>604</v>
      </c>
      <c r="T29" s="272" t="s">
        <v>604</v>
      </c>
      <c r="U29" s="180">
        <v>2</v>
      </c>
      <c r="V29" s="180">
        <v>2</v>
      </c>
      <c r="W29" s="273" t="s">
        <v>605</v>
      </c>
      <c r="X29" s="272">
        <v>192</v>
      </c>
      <c r="Y29" s="272"/>
      <c r="Z29" s="272"/>
      <c r="AA29" s="272"/>
      <c r="AB29" s="272">
        <v>192</v>
      </c>
      <c r="AC29" s="273" t="s">
        <v>605</v>
      </c>
      <c r="AD29" s="272">
        <v>230</v>
      </c>
      <c r="AE29" s="272">
        <v>230</v>
      </c>
      <c r="AF29" s="272"/>
      <c r="AG29" s="272"/>
      <c r="AH29" s="272"/>
      <c r="AI29" s="272"/>
      <c r="AJ29" s="272"/>
      <c r="AK29" s="272"/>
      <c r="AL29" s="272"/>
      <c r="AM29" s="272"/>
      <c r="AN29" s="272"/>
      <c r="AO29" s="272"/>
      <c r="AP29" s="269">
        <v>43599</v>
      </c>
      <c r="AQ29" s="269">
        <v>43599</v>
      </c>
      <c r="AR29" s="269">
        <v>43599</v>
      </c>
      <c r="AS29" s="269">
        <v>43599</v>
      </c>
      <c r="AT29" s="269">
        <v>45426</v>
      </c>
      <c r="AU29" s="272"/>
      <c r="AV29" s="271" t="s">
        <v>606</v>
      </c>
      <c r="AW29" s="274">
        <v>0.23</v>
      </c>
    </row>
    <row r="30" spans="1:49" x14ac:dyDescent="0.25">
      <c r="A30" s="272"/>
      <c r="B30" s="272"/>
      <c r="C30" s="272"/>
      <c r="D30" s="272"/>
      <c r="E30" s="272"/>
      <c r="F30" s="272"/>
      <c r="G30" s="272"/>
      <c r="H30" s="272"/>
      <c r="I30" s="272"/>
      <c r="J30" s="272"/>
      <c r="K30" s="272"/>
      <c r="L30" s="272"/>
      <c r="M30" s="272"/>
      <c r="N30" s="272"/>
      <c r="O30" s="272"/>
      <c r="P30" s="272"/>
      <c r="Q30" s="272"/>
      <c r="R30" s="272"/>
      <c r="S30" s="272"/>
      <c r="T30" s="272"/>
      <c r="U30" s="272"/>
      <c r="V30" s="272"/>
      <c r="W30" s="272" t="s">
        <v>607</v>
      </c>
      <c r="X30" s="272">
        <v>285</v>
      </c>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4"/>
    </row>
    <row r="31" spans="1:49" ht="75" x14ac:dyDescent="0.25">
      <c r="A31" s="272">
        <v>3</v>
      </c>
      <c r="B31" s="180" t="s">
        <v>602</v>
      </c>
      <c r="C31" s="273" t="s">
        <v>507</v>
      </c>
      <c r="D31" s="264" t="s">
        <v>603</v>
      </c>
      <c r="E31" s="178" t="s">
        <v>647</v>
      </c>
      <c r="F31" s="338" t="s">
        <v>648</v>
      </c>
      <c r="G31" s="338" t="s">
        <v>648</v>
      </c>
      <c r="H31" s="178" t="s">
        <v>647</v>
      </c>
      <c r="I31" s="338" t="s">
        <v>648</v>
      </c>
      <c r="J31" s="338" t="s">
        <v>648</v>
      </c>
      <c r="K31" s="338" t="s">
        <v>648</v>
      </c>
      <c r="L31" s="178" t="s">
        <v>647</v>
      </c>
      <c r="M31" s="339" t="s">
        <v>509</v>
      </c>
      <c r="N31" s="339" t="s">
        <v>649</v>
      </c>
      <c r="O31" s="178" t="s">
        <v>650</v>
      </c>
      <c r="P31" s="340">
        <v>0</v>
      </c>
      <c r="Q31" s="178" t="s">
        <v>510</v>
      </c>
      <c r="R31" s="340">
        <v>176</v>
      </c>
      <c r="S31" s="339" t="s">
        <v>604</v>
      </c>
      <c r="T31" s="339" t="s">
        <v>604</v>
      </c>
      <c r="U31" s="341">
        <v>2</v>
      </c>
      <c r="V31" s="341">
        <v>2</v>
      </c>
      <c r="W31" s="339" t="s">
        <v>608</v>
      </c>
      <c r="X31" s="340">
        <v>105</v>
      </c>
      <c r="Y31" s="342"/>
      <c r="Z31" s="342"/>
      <c r="AA31" s="342"/>
      <c r="AB31" s="340">
        <v>105</v>
      </c>
      <c r="AC31" s="339" t="s">
        <v>608</v>
      </c>
      <c r="AD31" s="340">
        <v>105</v>
      </c>
      <c r="AE31" s="340">
        <v>0</v>
      </c>
      <c r="AF31" s="178"/>
      <c r="AG31" s="178"/>
      <c r="AH31" s="178"/>
      <c r="AI31" s="178"/>
      <c r="AJ31" s="178"/>
      <c r="AK31" s="178"/>
      <c r="AL31" s="343" t="s">
        <v>651</v>
      </c>
      <c r="AM31" s="178"/>
      <c r="AN31" s="342"/>
      <c r="AO31" s="342"/>
      <c r="AP31" s="342"/>
      <c r="AQ31" s="344" t="s">
        <v>652</v>
      </c>
      <c r="AR31" s="344"/>
      <c r="AS31" s="344" t="s">
        <v>652</v>
      </c>
      <c r="AT31" s="344" t="s">
        <v>653</v>
      </c>
      <c r="AU31" s="342"/>
      <c r="AV31" s="338" t="s">
        <v>654</v>
      </c>
      <c r="AW31" s="274">
        <v>0.105</v>
      </c>
    </row>
    <row r="32" spans="1:49" x14ac:dyDescent="0.25">
      <c r="A32" s="272"/>
      <c r="B32" s="272"/>
      <c r="C32" s="272"/>
      <c r="D32" s="178"/>
      <c r="E32" s="178"/>
      <c r="F32" s="178"/>
      <c r="G32" s="178"/>
      <c r="H32" s="178"/>
      <c r="I32" s="178"/>
      <c r="J32" s="178"/>
      <c r="K32" s="339"/>
      <c r="L32" s="345"/>
      <c r="M32" s="345"/>
      <c r="N32" s="339"/>
      <c r="O32" s="178"/>
      <c r="P32" s="340"/>
      <c r="Q32" s="178"/>
      <c r="R32" s="340"/>
      <c r="S32" s="339"/>
      <c r="T32" s="339"/>
      <c r="U32" s="339"/>
      <c r="V32" s="339"/>
      <c r="W32" s="339" t="s">
        <v>609</v>
      </c>
      <c r="X32" s="340">
        <v>168</v>
      </c>
      <c r="Y32" s="342"/>
      <c r="Z32" s="342"/>
      <c r="AA32" s="342"/>
      <c r="AB32" s="340"/>
      <c r="AC32" s="339"/>
      <c r="AD32" s="340"/>
      <c r="AE32" s="340"/>
      <c r="AF32" s="178"/>
      <c r="AG32" s="178"/>
      <c r="AH32" s="178"/>
      <c r="AI32" s="178"/>
      <c r="AJ32" s="178"/>
      <c r="AK32" s="178"/>
      <c r="AL32" s="343"/>
      <c r="AM32" s="178"/>
      <c r="AN32" s="342"/>
      <c r="AO32" s="342"/>
      <c r="AP32" s="342"/>
      <c r="AQ32" s="344"/>
      <c r="AR32" s="344"/>
      <c r="AS32" s="344"/>
      <c r="AT32" s="344"/>
      <c r="AU32" s="342"/>
      <c r="AV32" s="338"/>
      <c r="AW32" s="274"/>
    </row>
    <row r="33" spans="1:49" ht="75" x14ac:dyDescent="0.25">
      <c r="A33" s="272">
        <v>4</v>
      </c>
      <c r="B33" s="180" t="s">
        <v>602</v>
      </c>
      <c r="C33" s="273" t="s">
        <v>507</v>
      </c>
      <c r="D33" s="346" t="s">
        <v>655</v>
      </c>
      <c r="E33" s="347" t="s">
        <v>647</v>
      </c>
      <c r="F33" s="348">
        <v>0</v>
      </c>
      <c r="G33" s="348">
        <v>0</v>
      </c>
      <c r="H33" s="347" t="s">
        <v>647</v>
      </c>
      <c r="I33" s="348">
        <v>0</v>
      </c>
      <c r="J33" s="348">
        <v>0</v>
      </c>
      <c r="K33" s="348">
        <v>0</v>
      </c>
      <c r="L33" s="347" t="s">
        <v>647</v>
      </c>
      <c r="M33" s="266" t="s">
        <v>564</v>
      </c>
      <c r="N33" s="349" t="s">
        <v>656</v>
      </c>
      <c r="O33" s="178" t="s">
        <v>650</v>
      </c>
      <c r="P33" s="350">
        <v>476</v>
      </c>
      <c r="Q33" s="349" t="s">
        <v>510</v>
      </c>
      <c r="R33" s="350">
        <v>476</v>
      </c>
      <c r="S33" s="349" t="s">
        <v>657</v>
      </c>
      <c r="T33" s="349" t="s">
        <v>658</v>
      </c>
      <c r="U33" s="349">
        <v>1</v>
      </c>
      <c r="V33" s="349">
        <v>1</v>
      </c>
      <c r="W33" s="349" t="s">
        <v>659</v>
      </c>
      <c r="X33" s="350">
        <v>476</v>
      </c>
      <c r="Y33" s="349"/>
      <c r="Z33" s="349"/>
      <c r="AA33" s="350"/>
      <c r="AB33" s="350">
        <v>476</v>
      </c>
      <c r="AC33" s="349" t="s">
        <v>659</v>
      </c>
      <c r="AD33" s="350">
        <v>571</v>
      </c>
      <c r="AE33" s="350">
        <v>571</v>
      </c>
      <c r="AF33" s="346" t="s">
        <v>651</v>
      </c>
      <c r="AG33" s="349"/>
      <c r="AH33" s="349" t="s">
        <v>660</v>
      </c>
      <c r="AI33" s="349" t="s">
        <v>661</v>
      </c>
      <c r="AJ33" s="349" t="s">
        <v>661</v>
      </c>
      <c r="AK33" s="349" t="s">
        <v>661</v>
      </c>
      <c r="AL33" s="349" t="s">
        <v>662</v>
      </c>
      <c r="AM33" s="349" t="s">
        <v>663</v>
      </c>
      <c r="AN33" s="349" t="s">
        <v>664</v>
      </c>
      <c r="AO33" s="346" t="s">
        <v>665</v>
      </c>
      <c r="AP33" s="349" t="s">
        <v>660</v>
      </c>
      <c r="AQ33" s="349" t="s">
        <v>661</v>
      </c>
      <c r="AR33" s="349" t="s">
        <v>660</v>
      </c>
      <c r="AS33" s="349" t="s">
        <v>660</v>
      </c>
      <c r="AT33" s="349" t="s">
        <v>666</v>
      </c>
      <c r="AU33" s="349"/>
      <c r="AV33" s="349"/>
      <c r="AW33" s="274">
        <v>0.57099999999999995</v>
      </c>
    </row>
    <row r="34" spans="1:49" s="198" customFormat="1" ht="85.5" customHeight="1" x14ac:dyDescent="0.25">
      <c r="A34" s="272">
        <v>5</v>
      </c>
      <c r="B34" s="180" t="s">
        <v>602</v>
      </c>
      <c r="C34" s="351" t="s">
        <v>507</v>
      </c>
      <c r="D34" s="346" t="s">
        <v>655</v>
      </c>
      <c r="E34" s="265" t="s">
        <v>307</v>
      </c>
      <c r="F34" s="265" t="s">
        <v>307</v>
      </c>
      <c r="G34" s="265" t="s">
        <v>307</v>
      </c>
      <c r="H34" s="265" t="s">
        <v>307</v>
      </c>
      <c r="I34" s="265" t="s">
        <v>307</v>
      </c>
      <c r="J34" s="265" t="s">
        <v>307</v>
      </c>
      <c r="K34" s="265" t="s">
        <v>307</v>
      </c>
      <c r="L34" s="265" t="s">
        <v>307</v>
      </c>
      <c r="M34" s="266" t="s">
        <v>564</v>
      </c>
      <c r="N34" s="352" t="s">
        <v>667</v>
      </c>
      <c r="O34" s="180" t="s">
        <v>602</v>
      </c>
      <c r="P34" s="353">
        <v>561</v>
      </c>
      <c r="Q34" s="180" t="s">
        <v>510</v>
      </c>
      <c r="R34" s="353">
        <v>561</v>
      </c>
      <c r="S34" s="351" t="s">
        <v>657</v>
      </c>
      <c r="T34" s="351" t="s">
        <v>658</v>
      </c>
      <c r="U34" s="351">
        <v>1</v>
      </c>
      <c r="V34" s="351">
        <v>1</v>
      </c>
      <c r="W34" s="351" t="s">
        <v>668</v>
      </c>
      <c r="X34" s="354">
        <v>561</v>
      </c>
      <c r="Y34" s="272"/>
      <c r="Z34" s="272"/>
      <c r="AA34" s="272"/>
      <c r="AB34" s="354">
        <v>561</v>
      </c>
      <c r="AC34" s="351" t="s">
        <v>668</v>
      </c>
      <c r="AD34" s="354">
        <v>561</v>
      </c>
      <c r="AE34" s="353">
        <v>8</v>
      </c>
      <c r="AF34" s="272"/>
      <c r="AG34" s="272"/>
      <c r="AH34" s="272"/>
      <c r="AI34" s="272"/>
      <c r="AJ34" s="272"/>
      <c r="AK34" s="272"/>
      <c r="AL34" s="351" t="s">
        <v>669</v>
      </c>
      <c r="AM34" s="351" t="s">
        <v>663</v>
      </c>
      <c r="AN34" s="351" t="s">
        <v>670</v>
      </c>
      <c r="AO34" s="355" t="s">
        <v>671</v>
      </c>
      <c r="AP34" s="351" t="s">
        <v>672</v>
      </c>
      <c r="AQ34" s="351" t="s">
        <v>673</v>
      </c>
      <c r="AR34" s="351" t="s">
        <v>672</v>
      </c>
      <c r="AS34" s="351" t="s">
        <v>674</v>
      </c>
      <c r="AT34" s="351" t="s">
        <v>675</v>
      </c>
      <c r="AU34" s="272"/>
      <c r="AV34" s="351" t="s">
        <v>676</v>
      </c>
      <c r="AW34" s="274">
        <v>5.0015289999999997E-2</v>
      </c>
    </row>
    <row r="39" spans="1:49" x14ac:dyDescent="0.25">
      <c r="F39" s="198"/>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66" zoomScale="90" zoomScaleNormal="90" workbookViewId="0">
      <selection activeCell="H88" sqref="H88"/>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16" t="s">
        <v>69</v>
      </c>
    </row>
    <row r="2" spans="1:8" ht="18.75" x14ac:dyDescent="0.3">
      <c r="B2" s="217" t="s">
        <v>10</v>
      </c>
    </row>
    <row r="3" spans="1:8" ht="18.75" x14ac:dyDescent="0.3">
      <c r="B3" s="217" t="s">
        <v>468</v>
      </c>
    </row>
    <row r="4" spans="1:8" x14ac:dyDescent="0.25">
      <c r="B4" s="36"/>
    </row>
    <row r="5" spans="1:8" ht="18.75" x14ac:dyDescent="0.3">
      <c r="A5" s="521" t="str">
        <f>'1. паспорт местоположение'!A5:C5</f>
        <v>Год раскрытия информации: 2024 год</v>
      </c>
      <c r="B5" s="521"/>
      <c r="C5" s="59"/>
      <c r="D5" s="59"/>
      <c r="E5" s="59"/>
      <c r="F5" s="59"/>
      <c r="G5" s="59"/>
      <c r="H5" s="59"/>
    </row>
    <row r="6" spans="1:8" ht="18.75" x14ac:dyDescent="0.3">
      <c r="A6" s="215"/>
      <c r="B6" s="215"/>
      <c r="C6" s="215"/>
      <c r="D6" s="215"/>
      <c r="E6" s="215"/>
      <c r="F6" s="215"/>
      <c r="G6" s="215"/>
      <c r="H6" s="215"/>
    </row>
    <row r="7" spans="1:8" ht="18.75" x14ac:dyDescent="0.25">
      <c r="A7" s="522" t="s">
        <v>9</v>
      </c>
      <c r="B7" s="522"/>
      <c r="C7" s="218"/>
      <c r="D7" s="218"/>
      <c r="E7" s="218"/>
      <c r="F7" s="218"/>
      <c r="G7" s="218"/>
      <c r="H7" s="218"/>
    </row>
    <row r="8" spans="1:8" ht="18.75" x14ac:dyDescent="0.25">
      <c r="A8" s="218"/>
      <c r="B8" s="218"/>
      <c r="C8" s="218"/>
      <c r="D8" s="218"/>
      <c r="E8" s="218"/>
      <c r="F8" s="218"/>
      <c r="G8" s="218"/>
      <c r="H8" s="218"/>
    </row>
    <row r="9" spans="1:8" x14ac:dyDescent="0.25">
      <c r="A9" s="523" t="str">
        <f>'1. паспорт местоположение'!A9:C9</f>
        <v xml:space="preserve"> АО "Россети Тюмень" </v>
      </c>
      <c r="B9" s="523"/>
      <c r="C9" s="219"/>
      <c r="D9" s="219"/>
      <c r="E9" s="219"/>
      <c r="F9" s="219"/>
      <c r="G9" s="219"/>
      <c r="H9" s="219"/>
    </row>
    <row r="10" spans="1:8" x14ac:dyDescent="0.25">
      <c r="A10" s="524" t="s">
        <v>8</v>
      </c>
      <c r="B10" s="524"/>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523" t="str">
        <f>'3.1. паспорт Техсостояние ПС'!A13:T13</f>
        <v>H_TP1600.PS.0129</v>
      </c>
      <c r="B12" s="523"/>
      <c r="C12" s="219"/>
      <c r="D12" s="219"/>
      <c r="E12" s="219"/>
      <c r="F12" s="219"/>
      <c r="G12" s="219"/>
      <c r="H12" s="219"/>
    </row>
    <row r="13" spans="1:8" x14ac:dyDescent="0.25">
      <c r="A13" s="524" t="s">
        <v>7</v>
      </c>
      <c r="B13" s="524"/>
      <c r="C13" s="220"/>
      <c r="D13" s="220"/>
      <c r="E13" s="220"/>
      <c r="F13" s="220"/>
      <c r="G13" s="220"/>
      <c r="H13" s="220"/>
    </row>
    <row r="14" spans="1:8" ht="18.75" x14ac:dyDescent="0.25">
      <c r="A14" s="11"/>
      <c r="B14" s="11"/>
      <c r="C14" s="11"/>
      <c r="D14" s="11"/>
      <c r="E14" s="11"/>
      <c r="F14" s="11"/>
      <c r="G14" s="11"/>
      <c r="H14" s="11"/>
    </row>
    <row r="15" spans="1:8" x14ac:dyDescent="0.25">
      <c r="A15" s="523"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523"/>
      <c r="C15" s="219"/>
      <c r="D15" s="219"/>
      <c r="E15" s="219"/>
      <c r="F15" s="219"/>
      <c r="G15" s="219"/>
      <c r="H15" s="219"/>
    </row>
    <row r="16" spans="1:8" x14ac:dyDescent="0.25">
      <c r="A16" s="524" t="s">
        <v>6</v>
      </c>
      <c r="B16" s="524"/>
      <c r="C16" s="220"/>
      <c r="D16" s="220"/>
      <c r="E16" s="220"/>
      <c r="F16" s="220"/>
      <c r="G16" s="220"/>
      <c r="H16" s="220"/>
    </row>
    <row r="17" spans="1:3" x14ac:dyDescent="0.25">
      <c r="B17" s="97"/>
    </row>
    <row r="18" spans="1:3" ht="33.75" customHeight="1" x14ac:dyDescent="0.25">
      <c r="A18" s="528" t="s">
        <v>441</v>
      </c>
      <c r="B18" s="529"/>
    </row>
    <row r="19" spans="1:3" x14ac:dyDescent="0.25">
      <c r="B19" s="36"/>
    </row>
    <row r="20" spans="1:3" ht="16.5" thickBot="1" x14ac:dyDescent="0.3">
      <c r="B20" s="98"/>
    </row>
    <row r="21" spans="1:3" ht="45.75" thickBot="1" x14ac:dyDescent="0.3">
      <c r="A21" s="99" t="s">
        <v>314</v>
      </c>
      <c r="B21" s="100" t="s">
        <v>463</v>
      </c>
    </row>
    <row r="22" spans="1:3" ht="30.75" thickBot="1" x14ac:dyDescent="0.3">
      <c r="A22" s="99" t="s">
        <v>315</v>
      </c>
      <c r="B22" s="100" t="s">
        <v>461</v>
      </c>
    </row>
    <row r="23" spans="1:3" ht="16.5" thickBot="1" x14ac:dyDescent="0.3">
      <c r="A23" s="99" t="s">
        <v>295</v>
      </c>
      <c r="B23" s="101" t="s">
        <v>460</v>
      </c>
    </row>
    <row r="24" spans="1:3" ht="16.5" thickBot="1" x14ac:dyDescent="0.3">
      <c r="A24" s="99" t="s">
        <v>316</v>
      </c>
      <c r="B24" s="101" t="s">
        <v>593</v>
      </c>
    </row>
    <row r="25" spans="1:3" ht="16.5" thickBot="1" x14ac:dyDescent="0.3">
      <c r="A25" s="102" t="s">
        <v>317</v>
      </c>
      <c r="B25" s="137">
        <f>'3.3 паспорт описание'!C29</f>
        <v>2028</v>
      </c>
    </row>
    <row r="26" spans="1:3" ht="16.5" thickBot="1" x14ac:dyDescent="0.3">
      <c r="A26" s="103" t="s">
        <v>318</v>
      </c>
      <c r="B26" s="138" t="str">
        <f>'3.3 паспорт описание'!C30</f>
        <v>С</v>
      </c>
    </row>
    <row r="27" spans="1:3" ht="29.25" thickBot="1" x14ac:dyDescent="0.3">
      <c r="A27" s="109" t="s">
        <v>597</v>
      </c>
      <c r="B27" s="223">
        <f>'6.2. Паспорт фин осв ввод'!D24</f>
        <v>798.95890617375142</v>
      </c>
      <c r="C27" s="222"/>
    </row>
    <row r="28" spans="1:3" ht="16.5" thickBot="1" x14ac:dyDescent="0.3">
      <c r="A28" s="105" t="s">
        <v>319</v>
      </c>
      <c r="B28" s="105" t="s">
        <v>639</v>
      </c>
    </row>
    <row r="29" spans="1:3" ht="29.25" thickBot="1" x14ac:dyDescent="0.3">
      <c r="A29" s="110" t="s">
        <v>320</v>
      </c>
      <c r="B29" s="172">
        <f>B30</f>
        <v>3.8633110200000003</v>
      </c>
      <c r="C29" s="222"/>
    </row>
    <row r="30" spans="1:3" ht="29.25" thickBot="1" x14ac:dyDescent="0.3">
      <c r="A30" s="110" t="s">
        <v>321</v>
      </c>
      <c r="B30" s="172">
        <f>B32+B45+B50</f>
        <v>3.8633110200000003</v>
      </c>
      <c r="C30" s="228"/>
    </row>
    <row r="31" spans="1:3" ht="16.5" thickBot="1" x14ac:dyDescent="0.3">
      <c r="A31" s="105" t="s">
        <v>322</v>
      </c>
      <c r="B31" s="105"/>
    </row>
    <row r="32" spans="1:3" ht="29.25" thickBot="1" x14ac:dyDescent="0.3">
      <c r="A32" s="224" t="s">
        <v>584</v>
      </c>
      <c r="B32" s="172">
        <f>B33+B37+B41</f>
        <v>3.7062000200000003</v>
      </c>
    </row>
    <row r="33" spans="1:4" ht="30.75" thickBot="1" x14ac:dyDescent="0.3">
      <c r="A33" s="225" t="s">
        <v>585</v>
      </c>
      <c r="B33" s="331">
        <v>2.9047240200000002</v>
      </c>
      <c r="D33" s="221"/>
    </row>
    <row r="34" spans="1:4" ht="16.5" thickBot="1" x14ac:dyDescent="0.3">
      <c r="A34" s="105" t="s">
        <v>324</v>
      </c>
      <c r="B34" s="184">
        <f>B33/B27</f>
        <v>3.6356363231631631E-3</v>
      </c>
    </row>
    <row r="35" spans="1:4" ht="16.5" thickBot="1" x14ac:dyDescent="0.3">
      <c r="A35" s="105" t="s">
        <v>325</v>
      </c>
      <c r="B35" s="172">
        <v>2.9035449999999998</v>
      </c>
    </row>
    <row r="36" spans="1:4" ht="16.5" thickBot="1" x14ac:dyDescent="0.3">
      <c r="A36" s="105" t="s">
        <v>326</v>
      </c>
      <c r="B36" s="172">
        <v>2.4206029999999998</v>
      </c>
    </row>
    <row r="37" spans="1:4" ht="30" x14ac:dyDescent="0.25">
      <c r="A37" s="257" t="s">
        <v>596</v>
      </c>
      <c r="B37" s="258">
        <v>0.23</v>
      </c>
    </row>
    <row r="38" spans="1:4" x14ac:dyDescent="0.25">
      <c r="A38" s="255" t="s">
        <v>324</v>
      </c>
      <c r="B38" s="254">
        <f>B37/B27</f>
        <v>2.8787463062584774E-4</v>
      </c>
    </row>
    <row r="39" spans="1:4" x14ac:dyDescent="0.25">
      <c r="A39" s="255" t="s">
        <v>325</v>
      </c>
      <c r="B39" s="256">
        <v>0.23</v>
      </c>
    </row>
    <row r="40" spans="1:4" x14ac:dyDescent="0.25">
      <c r="A40" s="255" t="s">
        <v>326</v>
      </c>
      <c r="B40" s="256">
        <v>0.191667</v>
      </c>
    </row>
    <row r="41" spans="1:4" ht="45" x14ac:dyDescent="0.25">
      <c r="A41" s="332" t="s">
        <v>640</v>
      </c>
      <c r="B41" s="275">
        <v>0.57147599999999998</v>
      </c>
    </row>
    <row r="42" spans="1:4" x14ac:dyDescent="0.25">
      <c r="A42" s="333" t="s">
        <v>324</v>
      </c>
      <c r="B42" s="254">
        <f>B41/B27</f>
        <v>7.1527583657189978E-4</v>
      </c>
    </row>
    <row r="43" spans="1:4" x14ac:dyDescent="0.25">
      <c r="A43" s="333" t="s">
        <v>598</v>
      </c>
      <c r="B43" s="256">
        <v>0.57147599999999998</v>
      </c>
    </row>
    <row r="44" spans="1:4" ht="16.5" thickBot="1" x14ac:dyDescent="0.3">
      <c r="A44" s="333" t="s">
        <v>599</v>
      </c>
      <c r="B44" s="256">
        <v>0.47622999999999999</v>
      </c>
    </row>
    <row r="45" spans="1:4" ht="29.25" thickBot="1" x14ac:dyDescent="0.3">
      <c r="A45" s="110" t="s">
        <v>327</v>
      </c>
      <c r="B45" s="105"/>
    </row>
    <row r="46" spans="1:4" ht="16.5" thickBot="1" x14ac:dyDescent="0.3">
      <c r="A46" s="105" t="s">
        <v>323</v>
      </c>
      <c r="B46" s="105">
        <v>0</v>
      </c>
    </row>
    <row r="47" spans="1:4" ht="16.5" thickBot="1" x14ac:dyDescent="0.3">
      <c r="A47" s="105" t="s">
        <v>324</v>
      </c>
      <c r="B47" s="105"/>
    </row>
    <row r="48" spans="1:4" ht="16.5" thickBot="1" x14ac:dyDescent="0.3">
      <c r="A48" s="105" t="s">
        <v>325</v>
      </c>
      <c r="B48" s="105"/>
    </row>
    <row r="49" spans="1:2" ht="16.5" thickBot="1" x14ac:dyDescent="0.3">
      <c r="A49" s="105" t="s">
        <v>326</v>
      </c>
      <c r="B49" s="105"/>
    </row>
    <row r="50" spans="1:2" ht="29.25" thickBot="1" x14ac:dyDescent="0.3">
      <c r="A50" s="224" t="s">
        <v>586</v>
      </c>
      <c r="B50" s="172">
        <f>B51+B55+B59</f>
        <v>0.15711099999999997</v>
      </c>
    </row>
    <row r="51" spans="1:2" ht="45.75" thickBot="1" x14ac:dyDescent="0.3">
      <c r="A51" s="225" t="s">
        <v>587</v>
      </c>
      <c r="B51" s="275">
        <v>5.0014999999999997E-2</v>
      </c>
    </row>
    <row r="52" spans="1:2" ht="16.5" thickBot="1" x14ac:dyDescent="0.3">
      <c r="A52" s="105" t="s">
        <v>324</v>
      </c>
      <c r="B52" s="184">
        <f>B51/B27</f>
        <v>6.2600215872833786E-5</v>
      </c>
    </row>
    <row r="53" spans="1:2" ht="16.5" thickBot="1" x14ac:dyDescent="0.3">
      <c r="A53" s="105" t="s">
        <v>325</v>
      </c>
      <c r="B53" s="212">
        <v>5.0036999999999998E-2</v>
      </c>
    </row>
    <row r="54" spans="1:2" ht="16.5" thickBot="1" x14ac:dyDescent="0.3">
      <c r="A54" s="105" t="s">
        <v>326</v>
      </c>
      <c r="B54" s="212">
        <v>5.0036999999999998E-2</v>
      </c>
    </row>
    <row r="55" spans="1:2" ht="30" x14ac:dyDescent="0.25">
      <c r="A55" s="257" t="s">
        <v>610</v>
      </c>
      <c r="B55" s="258">
        <v>0.105</v>
      </c>
    </row>
    <row r="56" spans="1:2" x14ac:dyDescent="0.25">
      <c r="A56" s="255" t="s">
        <v>324</v>
      </c>
      <c r="B56" s="254">
        <f>B55/B27</f>
        <v>1.3142102702484352E-4</v>
      </c>
    </row>
    <row r="57" spans="1:2" x14ac:dyDescent="0.25">
      <c r="A57" s="255" t="s">
        <v>598</v>
      </c>
      <c r="B57" s="256">
        <v>0.105</v>
      </c>
    </row>
    <row r="58" spans="1:2" x14ac:dyDescent="0.25">
      <c r="A58" s="255" t="s">
        <v>599</v>
      </c>
      <c r="B58" s="256">
        <v>0.105</v>
      </c>
    </row>
    <row r="59" spans="1:2" ht="45" x14ac:dyDescent="0.25">
      <c r="A59" s="337" t="s">
        <v>641</v>
      </c>
      <c r="B59" s="335">
        <v>2.0960000000000002E-3</v>
      </c>
    </row>
    <row r="60" spans="1:2" x14ac:dyDescent="0.25">
      <c r="A60" s="336" t="s">
        <v>324</v>
      </c>
      <c r="B60" s="254">
        <f>B59/B27</f>
        <v>2.6234140251816383E-6</v>
      </c>
    </row>
    <row r="61" spans="1:2" x14ac:dyDescent="0.25">
      <c r="A61" s="336" t="s">
        <v>598</v>
      </c>
      <c r="B61" s="334">
        <v>6.29E-4</v>
      </c>
    </row>
    <row r="62" spans="1:2" ht="16.5" thickBot="1" x14ac:dyDescent="0.3">
      <c r="A62" s="336" t="s">
        <v>599</v>
      </c>
      <c r="B62" s="334">
        <v>7.85E-4</v>
      </c>
    </row>
    <row r="63" spans="1:2" ht="29.25" thickBot="1" x14ac:dyDescent="0.3">
      <c r="A63" s="104" t="s">
        <v>328</v>
      </c>
      <c r="B63" s="186">
        <f>B52+B34</f>
        <v>3.698236539035997E-3</v>
      </c>
    </row>
    <row r="64" spans="1:2" ht="16.5" thickBot="1" x14ac:dyDescent="0.3">
      <c r="A64" s="106" t="s">
        <v>322</v>
      </c>
      <c r="B64" s="111"/>
    </row>
    <row r="65" spans="1:2" ht="16.5" thickBot="1" x14ac:dyDescent="0.3">
      <c r="A65" s="106" t="s">
        <v>329</v>
      </c>
      <c r="B65" s="105">
        <v>0</v>
      </c>
    </row>
    <row r="66" spans="1:2" ht="16.5" thickBot="1" x14ac:dyDescent="0.3">
      <c r="A66" s="106" t="s">
        <v>330</v>
      </c>
      <c r="B66" s="105">
        <v>0</v>
      </c>
    </row>
    <row r="67" spans="1:2" ht="16.5" thickBot="1" x14ac:dyDescent="0.3">
      <c r="A67" s="106" t="s">
        <v>331</v>
      </c>
      <c r="B67" s="226">
        <v>0.8</v>
      </c>
    </row>
    <row r="68" spans="1:2" ht="16.5" thickBot="1" x14ac:dyDescent="0.3">
      <c r="A68" s="102" t="s">
        <v>332</v>
      </c>
      <c r="B68" s="244">
        <f>B69/B27</f>
        <v>4.8321471482044003E-3</v>
      </c>
    </row>
    <row r="69" spans="1:2" ht="16.5" thickBot="1" x14ac:dyDescent="0.3">
      <c r="A69" s="102" t="s">
        <v>333</v>
      </c>
      <c r="B69" s="259">
        <v>3.860687</v>
      </c>
    </row>
    <row r="70" spans="1:2" ht="16.5" thickBot="1" x14ac:dyDescent="0.3">
      <c r="A70" s="102" t="s">
        <v>334</v>
      </c>
      <c r="B70" s="244">
        <f>B71/(B27/1.2)</f>
        <v>4.8728243341633641E-3</v>
      </c>
    </row>
    <row r="71" spans="1:2" ht="16.5" thickBot="1" x14ac:dyDescent="0.3">
      <c r="A71" s="103" t="s">
        <v>335</v>
      </c>
      <c r="B71" s="260">
        <v>3.2443219999999999</v>
      </c>
    </row>
    <row r="72" spans="1:2" x14ac:dyDescent="0.25">
      <c r="A72" s="104" t="s">
        <v>336</v>
      </c>
      <c r="B72" s="168"/>
    </row>
    <row r="73" spans="1:2" x14ac:dyDescent="0.25">
      <c r="A73" s="107" t="s">
        <v>337</v>
      </c>
      <c r="B73" s="201" t="s">
        <v>562</v>
      </c>
    </row>
    <row r="74" spans="1:2" ht="30" x14ac:dyDescent="0.25">
      <c r="A74" s="107" t="s">
        <v>338</v>
      </c>
      <c r="B74" s="201" t="s">
        <v>642</v>
      </c>
    </row>
    <row r="75" spans="1:2" x14ac:dyDescent="0.25">
      <c r="A75" s="107" t="s">
        <v>339</v>
      </c>
      <c r="B75" s="229" t="s">
        <v>643</v>
      </c>
    </row>
    <row r="76" spans="1:2" x14ac:dyDescent="0.25">
      <c r="A76" s="107" t="s">
        <v>340</v>
      </c>
      <c r="B76" s="201" t="s">
        <v>477</v>
      </c>
    </row>
    <row r="77" spans="1:2" ht="16.5" thickBot="1" x14ac:dyDescent="0.3">
      <c r="A77" s="108" t="s">
        <v>341</v>
      </c>
      <c r="B77" s="169" t="s">
        <v>477</v>
      </c>
    </row>
    <row r="78" spans="1:2" ht="30.75" thickBot="1" x14ac:dyDescent="0.3">
      <c r="A78" s="106" t="s">
        <v>342</v>
      </c>
      <c r="B78" s="105" t="s">
        <v>477</v>
      </c>
    </row>
    <row r="79" spans="1:2" ht="29.25" thickBot="1" x14ac:dyDescent="0.3">
      <c r="A79" s="102" t="s">
        <v>343</v>
      </c>
      <c r="B79" s="105" t="s">
        <v>477</v>
      </c>
    </row>
    <row r="80" spans="1:2" ht="16.5" thickBot="1" x14ac:dyDescent="0.3">
      <c r="A80" s="106" t="s">
        <v>322</v>
      </c>
      <c r="B80" s="112" t="s">
        <v>307</v>
      </c>
    </row>
    <row r="81" spans="1:6" ht="16.5" thickBot="1" x14ac:dyDescent="0.3">
      <c r="A81" s="106" t="s">
        <v>344</v>
      </c>
      <c r="B81" s="105" t="s">
        <v>307</v>
      </c>
    </row>
    <row r="82" spans="1:6" ht="16.5" thickBot="1" x14ac:dyDescent="0.3">
      <c r="A82" s="106" t="s">
        <v>345</v>
      </c>
      <c r="B82" s="105" t="s">
        <v>307</v>
      </c>
    </row>
    <row r="83" spans="1:6" ht="90.75" thickBot="1" x14ac:dyDescent="0.3">
      <c r="A83" s="113" t="s">
        <v>346</v>
      </c>
      <c r="B83" s="105" t="s">
        <v>505</v>
      </c>
    </row>
    <row r="84" spans="1:6" ht="16.5" thickBot="1" x14ac:dyDescent="0.3">
      <c r="A84" s="102" t="s">
        <v>347</v>
      </c>
      <c r="B84" s="243" t="s">
        <v>679</v>
      </c>
      <c r="D84" s="261"/>
      <c r="E84" s="261"/>
      <c r="F84" s="261"/>
    </row>
    <row r="85" spans="1:6" ht="16.5" thickBot="1" x14ac:dyDescent="0.3">
      <c r="A85" s="107" t="s">
        <v>348</v>
      </c>
      <c r="B85" s="230"/>
    </row>
    <row r="86" spans="1:6" ht="16.5" thickBot="1" x14ac:dyDescent="0.3">
      <c r="A86" s="107" t="s">
        <v>349</v>
      </c>
      <c r="B86" s="230" t="s">
        <v>307</v>
      </c>
    </row>
    <row r="87" spans="1:6" ht="16.5" thickBot="1" x14ac:dyDescent="0.3">
      <c r="A87" s="107" t="s">
        <v>350</v>
      </c>
      <c r="B87" s="230" t="s">
        <v>307</v>
      </c>
    </row>
    <row r="88" spans="1:6" ht="29.25" thickBot="1" x14ac:dyDescent="0.3">
      <c r="A88" s="114" t="s">
        <v>351</v>
      </c>
      <c r="B88" s="245" t="s">
        <v>478</v>
      </c>
    </row>
    <row r="89" spans="1:6" ht="28.5" x14ac:dyDescent="0.25">
      <c r="A89" s="104" t="s">
        <v>352</v>
      </c>
      <c r="B89" s="525" t="s">
        <v>595</v>
      </c>
    </row>
    <row r="90" spans="1:6" x14ac:dyDescent="0.25">
      <c r="A90" s="107" t="s">
        <v>353</v>
      </c>
      <c r="B90" s="526"/>
    </row>
    <row r="91" spans="1:6" x14ac:dyDescent="0.25">
      <c r="A91" s="107" t="s">
        <v>354</v>
      </c>
      <c r="B91" s="526"/>
    </row>
    <row r="92" spans="1:6" x14ac:dyDescent="0.25">
      <c r="A92" s="107" t="s">
        <v>355</v>
      </c>
      <c r="B92" s="526"/>
    </row>
    <row r="93" spans="1:6" x14ac:dyDescent="0.25">
      <c r="A93" s="107" t="s">
        <v>356</v>
      </c>
      <c r="B93" s="526"/>
    </row>
    <row r="94" spans="1:6" ht="16.5" thickBot="1" x14ac:dyDescent="0.3">
      <c r="A94" s="115" t="s">
        <v>357</v>
      </c>
      <c r="B94" s="527"/>
    </row>
    <row r="97" spans="1:2" x14ac:dyDescent="0.25">
      <c r="A97" s="116"/>
      <c r="B97" s="117"/>
    </row>
    <row r="98" spans="1:2" x14ac:dyDescent="0.25">
      <c r="B98" s="118"/>
    </row>
    <row r="99" spans="1:2" x14ac:dyDescent="0.25">
      <c r="B99" s="119"/>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2024-11-29T05:52:40Z</dcterms:modified>
</cp:coreProperties>
</file>