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2\"/>
    </mc:Choice>
  </mc:AlternateContent>
  <bookViews>
    <workbookView xWindow="0" yWindow="0" windowWidth="28800" windowHeight="11700" tabRatio="797"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27" i="22" l="1"/>
  <c r="B32" i="22" l="1"/>
  <c r="C49" i="7" l="1"/>
  <c r="C48" i="7"/>
  <c r="B46" i="22" l="1"/>
  <c r="B26" i="22"/>
  <c r="B25" i="22"/>
  <c r="AW24" i="5" l="1"/>
  <c r="B66" i="22" l="1"/>
  <c r="B64" i="22"/>
  <c r="B42" i="22"/>
  <c r="A5" i="16" l="1"/>
  <c r="B30" i="22" l="1"/>
  <c r="B29" i="22" s="1"/>
  <c r="B38" i="22"/>
  <c r="B59" i="22" s="1"/>
  <c r="E15" i="14" l="1"/>
  <c r="E12" i="14"/>
  <c r="E9" i="1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<sst xmlns="http://schemas.openxmlformats.org/spreadsheetml/2006/main" count="1321" uniqueCount="685">
  <si>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</si>
  <si>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</si>
  <si>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</si>
  <si>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</si>
  <si>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</si>
  <si>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</si>
  <si>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</si>
  <si>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</si>
  <si>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</si>
  <si>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</si>
  <si>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</si>
  <si>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</si>
  <si>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</si>
  <si>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</si>
  <si>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</si>
  <si>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</si>
  <si>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</si>
  <si>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</si>
  <si>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</si>
  <si>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</si>
  <si>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</si>
  <si>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</si>
  <si>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</si>
  <si>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</si>
  <si>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</si>
  <si>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</si>
  <si>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</si>
  <si>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</si>
  <si>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</si>
  <si>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</si>
  <si>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</si>
  <si>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</si>
  <si>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</si>
  <si>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</si>
  <si>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</si>
  <si>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</si>
  <si>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</si>
  <si>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</si>
  <si>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</si>
  <si>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</si>
  <si>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</si>
  <si>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</si>
  <si>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</si>
  <si>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</si>
  <si>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</si>
  <si>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</si>
  <si>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</si>
  <si>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</si>
  <si>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</si>
  <si>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</si>
  <si>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</si>
  <si>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</si>
  <si>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</si>
  <si>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</si>
  <si>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</si>
  <si>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</si>
  <si>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</si>
  <si>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</si>
  <si>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</si>
  <si>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</si>
  <si>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</si>
  <si>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</si>
  <si>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</si>
  <si>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</si>
  <si>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</si>
  <si>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</si>
  <si>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</si>
  <si>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</si>
  <si>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</si>
  <si>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</si>
  <si>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</si>
  <si>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</si>
  <si>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</si>
  <si>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</si>
  <si>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</si>
  <si>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</si>
  <si>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</si>
  <si>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</si>
  <si>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</si>
  <si>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</si>
  <si>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</si>
  <si>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</si>
  <si>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</si>
  <si>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</si>
  <si>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</si>
  <si>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</si>
  <si>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</si>
  <si>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</si>
  <si>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</si>
  <si>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</si>
  <si>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</si>
  <si>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</si>
  <si>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</si>
  <si>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</si>
  <si>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</si>
  <si>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</si>
  <si>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</si>
  <si>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</si>
  <si>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</si>
  <si>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</si>
  <si>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</si>
  <si>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</si>
  <si>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</si>
  <si>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</si>
  <si>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</si>
  <si>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</si>
  <si>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</si>
  <si>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</si>
  <si>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</si>
  <si>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</si>
  <si>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</si>
  <si>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</si>
  <si>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</si>
  <si>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</si>
  <si>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</si>
  <si>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</si>
  <si>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</si>
  <si>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</si>
  <si>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</si>
  <si>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</si>
  <si>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</si>
  <si>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</si>
  <si>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</si>
  <si>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</si>
  <si>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</si>
  <si>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</si>
  <si>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</si>
  <si>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</si>
  <si>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</si>
  <si>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</si>
  <si>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</si>
  <si>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</si>
  <si>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</si>
  <si>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</si>
  <si>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</si>
  <si>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</si>
  <si>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</si>
  <si>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</si>
  <si>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</si>
  <si>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</si>
  <si>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</si>
  <si>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</si>
  <si>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</si>
  <si>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</si>
  <si>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</si>
  <si>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</si>
  <si>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</si>
  <si>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</si>
  <si>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</si>
  <si>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</si>
  <si>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</si>
  <si>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</si>
  <si>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</si>
  <si>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</si>
  <si>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</si>
  <si>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</si>
  <si>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</si>
  <si>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</si>
  <si>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</si>
  <si>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</si>
  <si>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</si>
  <si>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</si>
  <si>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</si>
  <si>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</si>
  <si>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</si>
  <si>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</si>
  <si>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</si>
  <si>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</si>
  <si>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</si>
  <si>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</si>
  <si>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</si>
  <si>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</si>
  <si>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</si>
  <si>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</si>
  <si>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</si>
  <si>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</si>
  <si>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</si>
  <si>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</si>
  <si>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</si>
  <si>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</si>
  <si>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</si>
  <si>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</si>
  <si>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</si>
  <si>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</si>
  <si>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</si>
  <si>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</si>
  <si>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</si>
  <si>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</si>
  <si>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</si>
  <si>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</si>
  <si>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</si>
  <si>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</si>
  <si>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</si>
  <si>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</si>
  <si>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</si>
  <si>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</si>
  <si>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</si>
  <si>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</si>
  <si>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</si>
  <si>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</si>
  <si>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</si>
  <si>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</si>
  <si>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</si>
  <si>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</si>
  <si>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</si>
  <si>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</si>
  <si>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</si>
  <si>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</si>
  <si>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</si>
  <si>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</si>
  <si>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</si>
  <si>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</si>
  <si>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</si>
  <si>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</si>
  <si>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</si>
  <si>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</si>
  <si>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</si>
  <si>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</si>
  <si>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</si>
  <si>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</si>
  <si>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</si>
  <si>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</si>
  <si>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</si>
  <si>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</si>
  <si>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</si>
  <si>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</si>
  <si>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</si>
  <si>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</si>
  <si>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</si>
  <si>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</si>
  <si>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</si>
  <si>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</si>
  <si>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</si>
  <si>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</si>
  <si>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</si>
  <si>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</si>
  <si>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</si>
  <si>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</si>
  <si>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</si>
  <si>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</si>
  <si>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</si>
  <si>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</si>
  <si>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</si>
  <si>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</si>
  <si>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</si>
  <si>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</si>
  <si>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</si>
  <si>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</si>
  <si>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</si>
  <si>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</si>
  <si>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</si>
  <si>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</si>
  <si>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</si>
  <si>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</si>
  <si>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</si>
  <si>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</si>
  <si>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</si>
  <si>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</si>
  <si>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</si>
  <si>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</si>
  <si>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</si>
  <si>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</si>
  <si>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</si>
  <si>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</si>
  <si>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</si>
  <si>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</si>
  <si>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</si>
  <si>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</si>
  <si>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</si>
  <si>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</si>
  <si>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</si>
  <si>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</si>
  <si>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</si>
  <si>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</si>
  <si>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</si>
  <si>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</si>
  <si>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</si>
  <si>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</si>
  <si>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</si>
  <si>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</si>
  <si>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</si>
  <si>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</si>
  <si>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</si>
  <si>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</si>
  <si>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</si>
  <si>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</si>
  <si>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</si>
  <si>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</si>
  <si>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</si>
  <si>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</si>
  <si>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</si>
  <si>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</si>
  <si>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</si>
  <si>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</si>
  <si>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</si>
  <si>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</si>
  <si>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</si>
  <si>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</si>
  <si>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</si>
  <si>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</si>
  <si>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</si>
  <si>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</si>
  <si>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</si>
  <si>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</si>
  <si>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</si>
  <si>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</si>
  <si>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</si>
  <si>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</si>
  <si>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</si>
  <si>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</si>
  <si>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</si>
  <si>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</si>
  <si>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</si>
  <si>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</si>
  <si>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</si>
  <si>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</si>
  <si>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</si>
  <si>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</si>
  <si>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</si>
  <si>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</si>
  <si>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</si>
  <si>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</si>
  <si>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</si>
  <si>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</si>
  <si>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</si>
  <si>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</si>
  <si>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</si>
  <si>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</si>
  <si>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</si>
  <si>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</si>
  <si>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</si>
  <si>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</si>
  <si>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</si>
  <si>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</si>
  <si>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</si>
  <si>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</si>
  <si>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</si>
  <si>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</si>
  <si>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</si>
  <si>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</si>
  <si>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</si>
  <si>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</si>
  <si>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</si>
  <si>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</si>
  <si>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</si>
  <si>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</si>
  <si>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</si>
  <si>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</si>
  <si>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</si>
  <si>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</si>
  <si>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</si>
  <si>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</si>
  <si>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</si>
  <si>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</si>
  <si>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</si>
  <si>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</si>
  <si>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</si>
  <si>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</si>
  <si>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</si>
  <si>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</si>
  <si>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</si>
  <si>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</si>
  <si>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</si>
  <si>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</si>
  <si>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</si>
  <si>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</si>
  <si>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</si>
  <si>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</si>
  <si>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</si>
  <si>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</si>
  <si>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</si>
  <si>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</si>
  <si>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</si>
  <si>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</si>
  <si>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</si>
  <si>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</si>
  <si>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</si>
  <si>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</si>
  <si>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</si>
  <si>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</si>
  <si>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</si>
  <si>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</si>
  <si>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</si>
  <si>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</si>
  <si>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</si>
  <si>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</si>
  <si>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</si>
  <si>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</si>
  <si>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</si>
  <si>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</si>
  <si>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</si>
  <si>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</si>
  <si>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</si>
  <si>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</si>
  <si>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</si>
  <si>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</si>
  <si>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</si>
  <si>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</si>
  <si>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</si>
  <si>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</si>
  <si>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</si>
  <si>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</si>
  <si>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</si>
  <si>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</si>
  <si>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</si>
  <si>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</si>
  <si>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</si>
  <si>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</si>
  <si>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</si>
  <si>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</si>
  <si>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</si>
  <si>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</si>
  <si>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</si>
  <si>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</si>
  <si>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</si>
  <si>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</si>
  <si>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</si>
  <si>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</si>
  <si>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</si>
  <si>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</si>
  <si>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</si>
  <si>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</si>
  <si>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</si>
  <si>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</si>
  <si>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</si>
  <si>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</si>
  <si>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</si>
  <si>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</si>
  <si>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</si>
  <si>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</si>
  <si>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</si>
  <si>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</si>
  <si>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</si>
  <si>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</si>
  <si>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</si>
  <si>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</si>
  <si>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</si>
  <si>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</si>
  <si>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</si>
  <si>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</si>
  <si>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</si>
  <si>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</si>
  <si>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</si>
  <si>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</si>
  <si>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</si>
  <si>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</si>
  <si>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</si>
  <si>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</si>
  <si>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</si>
  <si>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</si>
  <si>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</si>
  <si>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</si>
  <si>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</si>
  <si>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</si>
  <si>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</si>
  <si>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</si>
  <si>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</si>
  <si>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</si>
  <si>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</si>
  <si>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</si>
  <si>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</si>
  <si>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</si>
  <si>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</si>
  <si>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</si>
  <si>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</si>
  <si>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</si>
  <si>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</si>
  <si>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</si>
  <si>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</si>
  <si>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</si>
  <si>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</si>
  <si>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</si>
  <si>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</si>
  <si>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</si>
  <si>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</si>
  <si>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</si>
  <si>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</si>
  <si>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</si>
  <si>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</si>
  <si>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</si>
  <si>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</si>
  <si>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</si>
  <si>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</si>
  <si>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</si>
  <si>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</si>
  <si>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</si>
  <si>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</si>
  <si>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</si>
  <si>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</si>
  <si>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</si>
  <si>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</si>
  <si>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</si>
  <si>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</si>
  <si>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</si>
  <si>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</si>
  <si>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</si>
  <si>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</si>
  <si>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</si>
  <si>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</si>
  <si>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</si>
  <si>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</si>
  <si>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</si>
  <si>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</si>
  <si>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</si>
  <si>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</si>
  <si>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</si>
  <si>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</si>
  <si>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</si>
  <si>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</si>
  <si>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</si>
  <si>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</si>
  <si>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</si>
  <si>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</si>
  <si>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</si>
  <si>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</si>
  <si>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</si>
  <si>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</si>
  <si>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</si>
  <si>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</si>
  <si>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</si>
  <si>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</si>
  <si>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</si>
  <si>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</si>
  <si>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</si>
  <si>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</si>
  <si>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</si>
  <si>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</si>
  <si>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</si>
  <si>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</si>
  <si>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</si>
  <si>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</si>
  <si>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</si>
  <si>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</si>
  <si>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</si>
  <si>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</si>
  <si>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</si>
  <si>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</si>
  <si>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</si>
  <si>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</si>
  <si>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</si>
  <si>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</si>
  <si>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</si>
  <si>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</si>
  <si>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</si>
  <si>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</si>
  <si>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</si>
  <si>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</si>
  <si>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</si>
  <si>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</si>
  <si>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</si>
  <si>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</si>
  <si>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</si>
  <si>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</si>
  <si>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</si>
  <si>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</si>
  <si>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</si>
  <si>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</si>
  <si>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</si>
  <si>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</si>
  <si>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</si>
  <si>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</si>
  <si>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</si>
  <si>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</si>
  <si>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</si>
  <si>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</si>
  <si>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</si>
  <si>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</si>
  <si>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</si>
  <si>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</si>
  <si>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</si>
  <si>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</si>
  <si>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</si>
  <si>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</si>
  <si>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</si>
  <si>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</si>
  <si>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</si>
  <si>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</si>
  <si>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</si>
  <si>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</si>
  <si>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</si>
  <si>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</si>
  <si>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</si>
  <si>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</si>
  <si>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</si>
  <si>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</si>
  <si>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</si>
  <si>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</si>
  <si>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</si>
  <si>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</si>
  <si>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</si>
  <si>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</si>
  <si>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</si>
  <si>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</si>
  <si>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</si>
  <si>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</si>
  <si>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2024</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</si>
  <si>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</si>
  <si>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</si>
  <si>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</si>
  <si>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</si>
  <si>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</si>
  <si>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</si>
  <si>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</si>
  <si>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</si>
  <si>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</si>
  <si>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</si>
  <si>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</si>
  <si>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</si>
  <si>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</si>
  <si>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</si>
  <si>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</si>
  <si>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</si>
  <si>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</si>
  <si>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</si>
  <si>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</si>
  <si>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</si>
  <si>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</si>
  <si>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</si>
  <si>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</si>
  <si>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</si>
  <si>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</si>
  <si>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</si>
  <si>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</si>
  <si>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</si>
  <si>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</si>
  <si>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</si>
  <si>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</si>
  <si>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</si>
  <si>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</si>
  <si>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</si>
  <si>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</si>
  <si>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</si>
  <si>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</si>
  <si>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</si>
  <si>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</si>
  <si>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</si>
  <si>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</si>
  <si>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</si>
  <si>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Год раскрытия информации: 2024 год</t>
  </si>
  <si>
    <t>от «__» _____ 201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</si>
  <si>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</si>
  <si>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</si>
  <si>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</si>
  <si>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</si>
  <si>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</si>
  <si>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</si>
  <si>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</si>
  <si>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</si>
  <si>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</si>
  <si>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</si>
  <si>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</si>
  <si>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</si>
  <si>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</si>
  <si>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</si>
  <si>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</si>
  <si>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</si>
  <si>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</si>
  <si>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</si>
  <si>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</si>
  <si>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</si>
  <si>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</si>
  <si>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</si>
  <si>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</si>
  <si>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</si>
  <si>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</si>
  <si>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</si>
  <si>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</si>
  <si>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</si>
  <si>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</si>
  <si>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</si>
  <si>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</si>
  <si>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</si>
  <si>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</si>
  <si>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</si>
  <si>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</si>
  <si>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</si>
  <si>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</si>
  <si>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</si>
  <si>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</si>
  <si>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</si>
  <si>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</si>
  <si>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</si>
  <si>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</si>
  <si>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</si>
  <si>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01.07.2028-30.08.2028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</si>
</sst>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u/>
      <sz val="11"/>
      <name val="Calibri"/>
      <family val="2"/>
      <charset val="204"/>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5" xfId="69" applyNumberFormat="1" applyFont="1" applyFill="1" applyBorder="1" applyAlignment="1">
      <alignment horizontal="justify" vertical="top" wrapText="1"/>
    </xf>
    <xf numFmtId="171"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2"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3"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71" fontId="36" fillId="0" borderId="0" xfId="49" applyNumberFormat="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75" fillId="0" borderId="51" xfId="73" quotePrefix="1" applyNumberFormat="1" applyFont="1" applyFill="1" applyBorder="1" applyAlignment="1">
      <alignment horizontal="center" vertical="center" wrapText="1"/>
    </xf>
    <xf numFmtId="49" fontId="75" fillId="0" borderId="51" xfId="73"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3" fontId="75" fillId="0" borderId="51" xfId="73" applyNumberFormat="1" applyFont="1" applyFill="1" applyBorder="1" applyAlignment="1">
      <alignment horizontal="center" vertical="center" wrapText="1"/>
    </xf>
    <xf numFmtId="0" fontId="11" fillId="0" borderId="51" xfId="62" applyFont="1" applyBorder="1" applyAlignment="1">
      <alignment horizontal="center" vertical="top" wrapText="1"/>
    </xf>
    <xf numFmtId="0" fontId="11" fillId="0" borderId="51" xfId="62" applyNumberFormat="1" applyFont="1" applyFill="1" applyBorder="1" applyAlignment="1">
      <alignment vertical="center" wrapText="1"/>
    </xf>
    <xf numFmtId="0" fontId="11" fillId="0" borderId="51" xfId="62" applyFont="1" applyFill="1" applyBorder="1" applyAlignment="1">
      <alignment horizontal="center" vertical="top" wrapText="1"/>
    </xf>
    <xf numFmtId="0" fontId="46" fillId="0" borderId="51" xfId="0"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14" fontId="11" fillId="24" borderId="51" xfId="0"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shrinkToFit="1"/>
    </xf>
    <xf numFmtId="14" fontId="11" fillId="0" borderId="51" xfId="2" applyNumberFormat="1" applyFont="1" applyBorder="1" applyAlignment="1">
      <alignment horizontal="center" vertical="center" wrapText="1"/>
    </xf>
    <xf numFmtId="14" fontId="11" fillId="24" borderId="51" xfId="2"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1"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xf>
    <xf numFmtId="0" fontId="68" fillId="0" borderId="0" xfId="1" applyFont="1" applyAlignment="1">
      <alignment horizontal="center" vertical="center" wrapText="1"/>
    </xf>
    <xf numFmtId="0" fontId="63" fillId="0" borderId="0" xfId="0" applyFont="1" applyFill="1" applyAlignment="1">
      <alignment horizontal="center" vertical="center"/>
    </xf>
    <xf numFmtId="0" fontId="67" fillId="0" borderId="0" xfId="1" applyFont="1" applyAlignment="1">
      <alignment horizontal="center" vertical="center"/>
    </xf>
    <xf numFmtId="0" fontId="72" fillId="0" borderId="0" xfId="50" applyFont="1" applyFill="1" applyAlignment="1"/>
    <xf numFmtId="0" fontId="72" fillId="0" borderId="23" xfId="50" applyFont="1" applyFill="1" applyBorder="1" applyAlignment="1">
      <alignment horizontal="center"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7"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7"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39" xfId="50" applyFont="1" applyFill="1" applyBorder="1" applyAlignment="1">
      <alignment horizontal="center" vertical="center"/>
    </xf>
    <xf numFmtId="0" fontId="70" fillId="0" borderId="38" xfId="50" applyFont="1" applyFill="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9" xfId="50" applyFont="1" applyFill="1" applyBorder="1" applyAlignment="1">
      <alignment horizontal="center"/>
    </xf>
    <xf numFmtId="0" fontId="70"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0" xfId="2"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9"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AA-4342-AE39-E2B2F4F417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AA-4342-AE39-E2B2F4F417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E4F31994-6B28-4B04-9A01-13F893644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A3FD8A5-B894-4EA8-A4F9-AC5C9910A1C8}"/>
            </a:ext>
          </a:extLst>
        </xdr:cNvPr>
        <xdr:cNvCxnSpPr/>
      </xdr:nvCxnSpPr>
      <xdr:spPr>
        <a:xfrm>
          <a:off x="5157537" y="109582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row r="15">
          <cell r="O15">
            <v>967468.50519806403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45.28515625" style="181" hidden="1" customWidth="1"/>
    <col min="7" max="7" width="59.5703125" style="181" hidden="1" customWidth="1"/>
    <col min="8" max="8" width="25.5703125" style="181" customWidth="1"/>
    <col min="9" max="9" width="16.42578125" style="181" customWidth="1"/>
    <col min="10" max="16384" width="9.140625" style="181"/>
  </cols>
  <sheetData>
    <row r="1" spans="1:22" s="16" customFormat="1" ht="18.75" customHeight="1" x14ac:dyDescent="0.2">
      <c r="A1" s="172"/>
      <c r="C1" s="151" t="s">
        <v>69</v>
      </c>
    </row>
    <row r="2" spans="1:22" s="16" customFormat="1" ht="18.75" customHeight="1" x14ac:dyDescent="0.3">
      <c r="A2" s="172"/>
      <c r="C2" s="152" t="s">
        <v>10</v>
      </c>
    </row>
    <row r="3" spans="1:22" s="16" customFormat="1" ht="18.75" x14ac:dyDescent="0.3">
      <c r="A3" s="173"/>
      <c r="C3" s="152" t="s">
        <v>68</v>
      </c>
    </row>
    <row r="4" spans="1:22" s="16" customFormat="1" ht="18.75" x14ac:dyDescent="0.3">
      <c r="A4" s="173"/>
      <c r="H4" s="152"/>
    </row>
    <row r="5" spans="1:22" s="16" customFormat="1" ht="15.75" x14ac:dyDescent="0.25">
      <c r="A5" s="323" t="s">
        <v>638</v>
      </c>
      <c r="B5" s="323"/>
      <c r="C5" s="323"/>
      <c r="D5" s="136"/>
      <c r="E5" s="136"/>
      <c r="F5" s="136"/>
      <c r="G5" s="136"/>
      <c r="H5" s="136"/>
      <c r="I5" s="136"/>
      <c r="J5" s="136"/>
    </row>
    <row r="6" spans="1:22" s="16" customFormat="1" ht="18.75" x14ac:dyDescent="0.3">
      <c r="A6" s="173"/>
      <c r="H6" s="152"/>
    </row>
    <row r="7" spans="1:22" s="16" customFormat="1" ht="18.75" x14ac:dyDescent="0.2">
      <c r="A7" s="327" t="s">
        <v>9</v>
      </c>
      <c r="B7" s="327"/>
      <c r="C7" s="327"/>
      <c r="D7" s="153"/>
      <c r="E7" s="153"/>
      <c r="F7" s="153"/>
      <c r="G7" s="153"/>
      <c r="H7" s="153"/>
      <c r="I7" s="153"/>
      <c r="J7" s="153"/>
      <c r="K7" s="153"/>
      <c r="L7" s="153"/>
      <c r="M7" s="153"/>
      <c r="N7" s="153"/>
      <c r="O7" s="153"/>
      <c r="P7" s="153"/>
      <c r="Q7" s="153"/>
      <c r="R7" s="153"/>
      <c r="S7" s="153"/>
      <c r="T7" s="153"/>
      <c r="U7" s="153"/>
      <c r="V7" s="153"/>
    </row>
    <row r="8" spans="1:22" s="16" customFormat="1" ht="18.75" x14ac:dyDescent="0.2">
      <c r="A8" s="163"/>
      <c r="B8" s="163"/>
      <c r="C8" s="163"/>
      <c r="D8" s="163"/>
      <c r="E8" s="163"/>
      <c r="F8" s="163"/>
      <c r="G8" s="163"/>
      <c r="H8" s="163"/>
      <c r="I8" s="153"/>
      <c r="J8" s="153"/>
      <c r="K8" s="153"/>
      <c r="L8" s="153"/>
      <c r="M8" s="153"/>
      <c r="N8" s="153"/>
      <c r="O8" s="153"/>
      <c r="P8" s="153"/>
      <c r="Q8" s="153"/>
      <c r="R8" s="153"/>
      <c r="S8" s="153"/>
      <c r="T8" s="153"/>
      <c r="U8" s="153"/>
      <c r="V8" s="153"/>
    </row>
    <row r="9" spans="1:22" s="16" customFormat="1" ht="18.75" x14ac:dyDescent="0.2">
      <c r="A9" s="328" t="s">
        <v>540</v>
      </c>
      <c r="B9" s="328"/>
      <c r="C9" s="328"/>
      <c r="D9" s="154"/>
      <c r="E9" s="154"/>
      <c r="F9" s="154"/>
      <c r="G9" s="154"/>
      <c r="H9" s="154"/>
      <c r="I9" s="153"/>
      <c r="J9" s="153"/>
      <c r="K9" s="153"/>
      <c r="L9" s="153"/>
      <c r="M9" s="153"/>
      <c r="N9" s="153"/>
      <c r="O9" s="153"/>
      <c r="P9" s="153"/>
      <c r="Q9" s="153"/>
      <c r="R9" s="153"/>
      <c r="S9" s="153"/>
      <c r="T9" s="153"/>
      <c r="U9" s="153"/>
      <c r="V9" s="153"/>
    </row>
    <row r="10" spans="1:22" s="16" customFormat="1" ht="18.75" x14ac:dyDescent="0.2">
      <c r="A10" s="324" t="s">
        <v>8</v>
      </c>
      <c r="B10" s="324"/>
      <c r="C10" s="324"/>
      <c r="D10" s="155"/>
      <c r="E10" s="155"/>
      <c r="F10" s="155"/>
      <c r="G10" s="155"/>
      <c r="H10" s="155"/>
      <c r="I10" s="153"/>
      <c r="J10" s="153"/>
      <c r="K10" s="153"/>
      <c r="L10" s="153"/>
      <c r="M10" s="153"/>
      <c r="N10" s="153"/>
      <c r="O10" s="153"/>
      <c r="P10" s="153"/>
      <c r="Q10" s="153"/>
      <c r="R10" s="153"/>
      <c r="S10" s="153"/>
      <c r="T10" s="153"/>
      <c r="U10" s="153"/>
      <c r="V10" s="153"/>
    </row>
    <row r="11" spans="1:22" s="16" customFormat="1" ht="18.75" x14ac:dyDescent="0.2">
      <c r="A11" s="163"/>
      <c r="B11" s="163"/>
      <c r="C11" s="163"/>
      <c r="D11" s="163"/>
      <c r="E11" s="163"/>
      <c r="F11" s="163"/>
      <c r="G11" s="163"/>
      <c r="H11" s="163"/>
      <c r="I11" s="153"/>
      <c r="J11" s="153"/>
      <c r="K11" s="153"/>
      <c r="L11" s="153"/>
      <c r="M11" s="153"/>
      <c r="N11" s="153"/>
      <c r="O11" s="153"/>
      <c r="P11" s="153"/>
      <c r="Q11" s="153"/>
      <c r="R11" s="153"/>
      <c r="S11" s="153"/>
      <c r="T11" s="153"/>
      <c r="U11" s="153"/>
      <c r="V11" s="153"/>
    </row>
    <row r="12" spans="1:22" s="16" customFormat="1" ht="18.75" x14ac:dyDescent="0.2">
      <c r="A12" s="329" t="s">
        <v>482</v>
      </c>
      <c r="B12" s="329"/>
      <c r="C12" s="329"/>
      <c r="D12" s="154"/>
      <c r="E12" s="154"/>
      <c r="F12" s="154"/>
      <c r="G12" s="154"/>
      <c r="H12" s="154"/>
      <c r="I12" s="153"/>
      <c r="J12" s="153"/>
      <c r="K12" s="153"/>
      <c r="L12" s="153"/>
      <c r="M12" s="153"/>
      <c r="N12" s="153"/>
      <c r="O12" s="153"/>
      <c r="P12" s="153"/>
      <c r="Q12" s="153"/>
      <c r="R12" s="153"/>
      <c r="S12" s="153"/>
      <c r="T12" s="153"/>
      <c r="U12" s="153"/>
      <c r="V12" s="153"/>
    </row>
    <row r="13" spans="1:22" s="16" customFormat="1" ht="18.75" x14ac:dyDescent="0.2">
      <c r="A13" s="324" t="s">
        <v>7</v>
      </c>
      <c r="B13" s="324"/>
      <c r="C13" s="324"/>
      <c r="D13" s="155"/>
      <c r="E13" s="155"/>
      <c r="F13" s="155"/>
      <c r="G13" s="155"/>
      <c r="H13" s="155"/>
      <c r="I13" s="153"/>
      <c r="J13" s="153"/>
      <c r="K13" s="153"/>
      <c r="L13" s="153"/>
      <c r="M13" s="153"/>
      <c r="N13" s="153"/>
      <c r="O13" s="153"/>
      <c r="P13" s="153"/>
      <c r="Q13" s="153"/>
      <c r="R13" s="153"/>
      <c r="S13" s="153"/>
      <c r="T13" s="153"/>
      <c r="U13" s="153"/>
      <c r="V13" s="153"/>
    </row>
    <row r="14" spans="1:22" s="17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175" customFormat="1" ht="33.75" customHeight="1" x14ac:dyDescent="0.2">
      <c r="A15" s="330" t="s">
        <v>683</v>
      </c>
      <c r="B15" s="330"/>
      <c r="C15" s="330"/>
      <c r="D15" s="154"/>
      <c r="E15" s="154"/>
      <c r="F15" s="154"/>
      <c r="G15" s="154"/>
      <c r="H15" s="154"/>
      <c r="I15" s="154"/>
      <c r="J15" s="154"/>
      <c r="K15" s="154"/>
      <c r="L15" s="154"/>
      <c r="M15" s="154"/>
      <c r="N15" s="154"/>
      <c r="O15" s="154"/>
      <c r="P15" s="154"/>
      <c r="Q15" s="154"/>
      <c r="R15" s="154"/>
      <c r="S15" s="154"/>
      <c r="T15" s="154"/>
      <c r="U15" s="154"/>
      <c r="V15" s="154"/>
    </row>
    <row r="16" spans="1:22" s="175" customFormat="1" ht="15" customHeight="1" x14ac:dyDescent="0.2">
      <c r="A16" s="324" t="s">
        <v>6</v>
      </c>
      <c r="B16" s="324"/>
      <c r="C16" s="324"/>
      <c r="D16" s="155"/>
      <c r="E16" s="155"/>
      <c r="F16" s="155"/>
      <c r="G16" s="155"/>
      <c r="H16" s="155"/>
      <c r="I16" s="155"/>
      <c r="J16" s="155"/>
      <c r="K16" s="155"/>
      <c r="L16" s="155"/>
      <c r="M16" s="155"/>
      <c r="N16" s="155"/>
      <c r="O16" s="155"/>
      <c r="P16" s="155"/>
      <c r="Q16" s="155"/>
      <c r="R16" s="155"/>
      <c r="S16" s="155"/>
      <c r="T16" s="155"/>
      <c r="U16" s="155"/>
      <c r="V16" s="155"/>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25" t="s">
        <v>437</v>
      </c>
      <c r="B18" s="326"/>
      <c r="C18" s="326"/>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55"/>
      <c r="B19" s="155"/>
      <c r="C19" s="155"/>
      <c r="D19" s="155"/>
      <c r="E19" s="155"/>
      <c r="F19" s="155"/>
      <c r="G19" s="155"/>
      <c r="H19" s="155"/>
      <c r="I19" s="176"/>
      <c r="J19" s="176"/>
      <c r="K19" s="176"/>
      <c r="L19" s="176"/>
      <c r="M19" s="176"/>
      <c r="N19" s="176"/>
      <c r="O19" s="176"/>
      <c r="P19" s="176"/>
      <c r="Q19" s="176"/>
      <c r="R19" s="176"/>
      <c r="S19" s="176"/>
    </row>
    <row r="20" spans="1:22" s="175" customFormat="1" ht="39.75" customHeight="1" x14ac:dyDescent="0.2">
      <c r="A20" s="31" t="s">
        <v>5</v>
      </c>
      <c r="B20" s="178" t="s">
        <v>67</v>
      </c>
      <c r="C20" s="143" t="s">
        <v>66</v>
      </c>
      <c r="D20" s="148"/>
      <c r="E20" s="148"/>
      <c r="F20" s="148"/>
      <c r="G20" s="148"/>
      <c r="H20" s="148"/>
      <c r="I20" s="162"/>
      <c r="J20" s="162"/>
      <c r="K20" s="162"/>
      <c r="L20" s="162"/>
      <c r="M20" s="162"/>
      <c r="N20" s="162"/>
      <c r="O20" s="162"/>
      <c r="P20" s="162"/>
      <c r="Q20" s="162"/>
      <c r="R20" s="162"/>
      <c r="S20" s="162"/>
      <c r="T20" s="149"/>
      <c r="U20" s="149"/>
      <c r="V20" s="149"/>
    </row>
    <row r="21" spans="1:22" s="175" customFormat="1" ht="16.5" customHeight="1" x14ac:dyDescent="0.2">
      <c r="A21" s="143">
        <v>1</v>
      </c>
      <c r="B21" s="178">
        <v>2</v>
      </c>
      <c r="C21" s="143">
        <v>3</v>
      </c>
      <c r="D21" s="148"/>
      <c r="E21" s="148"/>
      <c r="F21" s="148"/>
      <c r="G21" s="148"/>
      <c r="H21" s="148"/>
      <c r="I21" s="162"/>
      <c r="J21" s="162"/>
      <c r="K21" s="162"/>
      <c r="L21" s="162"/>
      <c r="M21" s="162"/>
      <c r="N21" s="162"/>
      <c r="O21" s="162"/>
      <c r="P21" s="162"/>
      <c r="Q21" s="162"/>
      <c r="R21" s="162"/>
      <c r="S21" s="162"/>
      <c r="T21" s="149"/>
      <c r="U21" s="149"/>
      <c r="V21" s="149"/>
    </row>
    <row r="22" spans="1:22" s="175" customFormat="1" ht="39" customHeight="1" x14ac:dyDescent="0.2">
      <c r="A22" s="24" t="s">
        <v>65</v>
      </c>
      <c r="B22" s="179" t="s">
        <v>290</v>
      </c>
      <c r="C22" s="143" t="s">
        <v>454</v>
      </c>
      <c r="D22" s="148"/>
      <c r="E22" s="148"/>
      <c r="F22" s="150" t="s">
        <v>467</v>
      </c>
      <c r="G22" s="150" t="s">
        <v>468</v>
      </c>
      <c r="H22" s="148"/>
      <c r="I22" s="162"/>
      <c r="J22" s="162"/>
      <c r="K22" s="162"/>
      <c r="L22" s="162"/>
      <c r="M22" s="162"/>
      <c r="N22" s="162"/>
      <c r="O22" s="162"/>
      <c r="P22" s="162"/>
      <c r="Q22" s="162"/>
      <c r="R22" s="162"/>
      <c r="S22" s="162"/>
      <c r="T22" s="149"/>
      <c r="U22" s="149"/>
      <c r="V22" s="149"/>
    </row>
    <row r="23" spans="1:22" s="175" customFormat="1" ht="51" customHeight="1" x14ac:dyDescent="0.2">
      <c r="A23" s="24" t="s">
        <v>63</v>
      </c>
      <c r="B23" s="32" t="s">
        <v>64</v>
      </c>
      <c r="C23" s="143" t="s">
        <v>510</v>
      </c>
      <c r="D23" s="148"/>
      <c r="E23" s="148"/>
      <c r="F23" s="31" t="s">
        <v>469</v>
      </c>
      <c r="G23" s="31" t="s">
        <v>470</v>
      </c>
      <c r="H23" s="148"/>
      <c r="I23" s="162"/>
      <c r="J23" s="162"/>
      <c r="K23" s="162"/>
      <c r="L23" s="162"/>
      <c r="M23" s="162"/>
      <c r="N23" s="162"/>
      <c r="O23" s="162"/>
      <c r="P23" s="162"/>
      <c r="Q23" s="162"/>
      <c r="R23" s="162"/>
      <c r="S23" s="162"/>
      <c r="T23" s="149"/>
      <c r="U23" s="149"/>
      <c r="V23" s="149"/>
    </row>
    <row r="24" spans="1:22" s="175" customFormat="1" ht="22.5" customHeight="1" x14ac:dyDescent="0.2">
      <c r="A24" s="320"/>
      <c r="B24" s="321"/>
      <c r="C24" s="322"/>
      <c r="D24" s="148"/>
      <c r="E24" s="148"/>
      <c r="F24" s="31" t="s">
        <v>454</v>
      </c>
      <c r="G24" s="31" t="s">
        <v>471</v>
      </c>
      <c r="H24" s="148"/>
      <c r="I24" s="162"/>
      <c r="J24" s="162"/>
      <c r="K24" s="162"/>
      <c r="L24" s="162"/>
      <c r="M24" s="162"/>
      <c r="N24" s="162"/>
      <c r="O24" s="162"/>
      <c r="P24" s="162"/>
      <c r="Q24" s="162"/>
      <c r="R24" s="162"/>
      <c r="S24" s="162"/>
      <c r="T24" s="149"/>
      <c r="U24" s="149"/>
      <c r="V24" s="149"/>
    </row>
    <row r="25" spans="1:22" s="175" customFormat="1" ht="58.5" customHeight="1" x14ac:dyDescent="0.2">
      <c r="A25" s="24" t="s">
        <v>62</v>
      </c>
      <c r="B25" s="133" t="s">
        <v>385</v>
      </c>
      <c r="C25" s="143" t="s">
        <v>517</v>
      </c>
      <c r="D25" s="148"/>
      <c r="E25" s="148"/>
      <c r="F25" s="31" t="s">
        <v>472</v>
      </c>
      <c r="G25" s="31" t="s">
        <v>456</v>
      </c>
      <c r="H25" s="162"/>
      <c r="I25" s="162"/>
      <c r="J25" s="162"/>
      <c r="K25" s="162"/>
      <c r="L25" s="162"/>
      <c r="M25" s="162"/>
      <c r="N25" s="162"/>
      <c r="O25" s="162"/>
      <c r="P25" s="162"/>
      <c r="Q25" s="162"/>
      <c r="R25" s="162"/>
      <c r="S25" s="149"/>
      <c r="T25" s="149"/>
      <c r="U25" s="149"/>
      <c r="V25" s="149"/>
    </row>
    <row r="26" spans="1:22" s="175" customFormat="1" ht="42.75" customHeight="1" x14ac:dyDescent="0.2">
      <c r="A26" s="24" t="s">
        <v>61</v>
      </c>
      <c r="B26" s="133" t="s">
        <v>75</v>
      </c>
      <c r="C26" s="143" t="s">
        <v>506</v>
      </c>
      <c r="D26" s="148"/>
      <c r="E26" s="148"/>
      <c r="F26" s="31" t="s">
        <v>473</v>
      </c>
      <c r="G26" s="31" t="s">
        <v>474</v>
      </c>
      <c r="H26" s="162"/>
      <c r="I26" s="162"/>
      <c r="J26" s="162"/>
      <c r="K26" s="162"/>
      <c r="L26" s="162"/>
      <c r="M26" s="162"/>
      <c r="N26" s="162"/>
      <c r="O26" s="162"/>
      <c r="P26" s="162"/>
      <c r="Q26" s="162"/>
      <c r="R26" s="162"/>
      <c r="S26" s="149"/>
      <c r="T26" s="149"/>
      <c r="U26" s="149"/>
      <c r="V26" s="149"/>
    </row>
    <row r="27" spans="1:22" s="175" customFormat="1" ht="51.75" customHeight="1" x14ac:dyDescent="0.2">
      <c r="A27" s="24" t="s">
        <v>59</v>
      </c>
      <c r="B27" s="133" t="s">
        <v>74</v>
      </c>
      <c r="C27" s="143" t="s">
        <v>507</v>
      </c>
      <c r="D27" s="148"/>
      <c r="E27" s="148"/>
      <c r="F27" s="31" t="s">
        <v>475</v>
      </c>
      <c r="G27" s="31" t="s">
        <v>476</v>
      </c>
      <c r="H27" s="162"/>
      <c r="I27" s="162"/>
      <c r="J27" s="162"/>
      <c r="K27" s="162"/>
      <c r="L27" s="162"/>
      <c r="M27" s="162"/>
      <c r="N27" s="162"/>
      <c r="O27" s="162"/>
      <c r="P27" s="162"/>
      <c r="Q27" s="162"/>
      <c r="R27" s="162"/>
      <c r="S27" s="149"/>
      <c r="T27" s="149"/>
      <c r="U27" s="149"/>
      <c r="V27" s="149"/>
    </row>
    <row r="28" spans="1:22" s="175" customFormat="1" ht="42.75" customHeight="1" x14ac:dyDescent="0.2">
      <c r="A28" s="24" t="s">
        <v>58</v>
      </c>
      <c r="B28" s="133" t="s">
        <v>386</v>
      </c>
      <c r="C28" s="143" t="s">
        <v>480</v>
      </c>
      <c r="D28" s="148"/>
      <c r="E28" s="148"/>
      <c r="F28" s="31" t="s">
        <v>477</v>
      </c>
      <c r="G28" s="31" t="s">
        <v>478</v>
      </c>
      <c r="H28" s="162"/>
      <c r="I28" s="162"/>
      <c r="J28" s="162"/>
      <c r="K28" s="162"/>
      <c r="L28" s="162"/>
      <c r="M28" s="162"/>
      <c r="N28" s="162"/>
      <c r="O28" s="162"/>
      <c r="P28" s="162"/>
      <c r="Q28" s="162"/>
      <c r="R28" s="162"/>
      <c r="S28" s="149"/>
      <c r="T28" s="149"/>
      <c r="U28" s="149"/>
      <c r="V28" s="149"/>
    </row>
    <row r="29" spans="1:22" s="175" customFormat="1" ht="51.75" customHeight="1" x14ac:dyDescent="0.2">
      <c r="A29" s="24" t="s">
        <v>56</v>
      </c>
      <c r="B29" s="133" t="s">
        <v>387</v>
      </c>
      <c r="C29" s="143" t="s">
        <v>480</v>
      </c>
      <c r="D29" s="148"/>
      <c r="E29" s="148"/>
      <c r="F29" s="150"/>
      <c r="G29" s="31" t="s">
        <v>479</v>
      </c>
      <c r="H29" s="162"/>
      <c r="I29" s="162"/>
      <c r="J29" s="162"/>
      <c r="K29" s="162"/>
      <c r="L29" s="162"/>
      <c r="M29" s="162"/>
      <c r="N29" s="162"/>
      <c r="O29" s="162"/>
      <c r="P29" s="162"/>
      <c r="Q29" s="162"/>
      <c r="R29" s="162"/>
      <c r="S29" s="149"/>
      <c r="T29" s="149"/>
      <c r="U29" s="149"/>
      <c r="V29" s="149"/>
    </row>
    <row r="30" spans="1:22" s="175" customFormat="1" ht="51.75" customHeight="1" x14ac:dyDescent="0.2">
      <c r="A30" s="24" t="s">
        <v>54</v>
      </c>
      <c r="B30" s="133" t="s">
        <v>388</v>
      </c>
      <c r="C30" s="143" t="s">
        <v>480</v>
      </c>
      <c r="D30" s="148"/>
      <c r="E30" s="148"/>
      <c r="F30" s="148"/>
      <c r="G30" s="148"/>
      <c r="H30" s="162"/>
      <c r="I30" s="162"/>
      <c r="J30" s="162"/>
      <c r="K30" s="162"/>
      <c r="L30" s="162"/>
      <c r="M30" s="162"/>
      <c r="N30" s="162"/>
      <c r="O30" s="162"/>
      <c r="P30" s="162"/>
      <c r="Q30" s="162"/>
      <c r="R30" s="162"/>
      <c r="S30" s="149"/>
      <c r="T30" s="149"/>
      <c r="U30" s="149"/>
      <c r="V30" s="149"/>
    </row>
    <row r="31" spans="1:22" s="175" customFormat="1" ht="51.75" customHeight="1" x14ac:dyDescent="0.2">
      <c r="A31" s="24" t="s">
        <v>73</v>
      </c>
      <c r="B31" s="133" t="s">
        <v>389</v>
      </c>
      <c r="C31" s="143" t="s">
        <v>480</v>
      </c>
      <c r="D31" s="148"/>
      <c r="E31" s="148"/>
      <c r="F31" s="148"/>
      <c r="G31" s="148"/>
      <c r="H31" s="162"/>
      <c r="I31" s="162"/>
      <c r="J31" s="162"/>
      <c r="K31" s="162"/>
      <c r="L31" s="162"/>
      <c r="M31" s="162"/>
      <c r="N31" s="162"/>
      <c r="O31" s="162"/>
      <c r="P31" s="162"/>
      <c r="Q31" s="162"/>
      <c r="R31" s="162"/>
      <c r="S31" s="149"/>
      <c r="T31" s="149"/>
      <c r="U31" s="149"/>
      <c r="V31" s="149"/>
    </row>
    <row r="32" spans="1:22" s="175" customFormat="1" ht="51.75" customHeight="1" x14ac:dyDescent="0.2">
      <c r="A32" s="24" t="s">
        <v>71</v>
      </c>
      <c r="B32" s="133" t="s">
        <v>390</v>
      </c>
      <c r="C32" s="143" t="s">
        <v>480</v>
      </c>
      <c r="D32" s="148"/>
      <c r="E32" s="148"/>
      <c r="F32" s="148"/>
      <c r="G32" s="148"/>
      <c r="H32" s="162"/>
      <c r="I32" s="162"/>
      <c r="J32" s="162"/>
      <c r="K32" s="162"/>
      <c r="L32" s="162"/>
      <c r="M32" s="162"/>
      <c r="N32" s="162"/>
      <c r="O32" s="162"/>
      <c r="P32" s="162"/>
      <c r="Q32" s="162"/>
      <c r="R32" s="162"/>
      <c r="S32" s="149"/>
      <c r="T32" s="149"/>
      <c r="U32" s="149"/>
      <c r="V32" s="149"/>
    </row>
    <row r="33" spans="1:22" s="175" customFormat="1" ht="101.25" customHeight="1" x14ac:dyDescent="0.2">
      <c r="A33" s="24" t="s">
        <v>70</v>
      </c>
      <c r="B33" s="133" t="s">
        <v>391</v>
      </c>
      <c r="C33" s="143" t="s">
        <v>509</v>
      </c>
      <c r="D33" s="148"/>
      <c r="E33" s="148"/>
      <c r="F33" s="148"/>
      <c r="G33" s="148"/>
      <c r="H33" s="162"/>
      <c r="I33" s="162"/>
      <c r="J33" s="162"/>
      <c r="K33" s="162"/>
      <c r="L33" s="162"/>
      <c r="M33" s="162"/>
      <c r="N33" s="162"/>
      <c r="O33" s="162"/>
      <c r="P33" s="162"/>
      <c r="Q33" s="162"/>
      <c r="R33" s="162"/>
      <c r="S33" s="149"/>
      <c r="T33" s="149"/>
      <c r="U33" s="149"/>
      <c r="V33" s="149"/>
    </row>
    <row r="34" spans="1:22" ht="111" customHeight="1" x14ac:dyDescent="0.25">
      <c r="A34" s="24" t="s">
        <v>407</v>
      </c>
      <c r="B34" s="133" t="s">
        <v>392</v>
      </c>
      <c r="C34" s="143" t="s">
        <v>480</v>
      </c>
      <c r="D34" s="180"/>
      <c r="E34" s="180"/>
      <c r="F34" s="180"/>
      <c r="G34" s="180"/>
      <c r="H34" s="180"/>
      <c r="I34" s="180"/>
      <c r="J34" s="180"/>
      <c r="K34" s="180"/>
      <c r="L34" s="180"/>
      <c r="M34" s="180"/>
      <c r="N34" s="180"/>
      <c r="O34" s="180"/>
      <c r="P34" s="180"/>
      <c r="Q34" s="180"/>
      <c r="R34" s="180"/>
      <c r="S34" s="180"/>
      <c r="T34" s="180"/>
      <c r="U34" s="180"/>
      <c r="V34" s="180"/>
    </row>
    <row r="35" spans="1:22" ht="58.5" customHeight="1" x14ac:dyDescent="0.25">
      <c r="A35" s="24" t="s">
        <v>395</v>
      </c>
      <c r="B35" s="133" t="s">
        <v>72</v>
      </c>
      <c r="C35" s="143" t="s">
        <v>480</v>
      </c>
      <c r="D35" s="180"/>
      <c r="E35" s="180"/>
      <c r="F35" s="180"/>
      <c r="G35" s="180"/>
      <c r="H35" s="180"/>
      <c r="I35" s="180"/>
      <c r="J35" s="180"/>
      <c r="K35" s="180"/>
      <c r="L35" s="180"/>
      <c r="M35" s="180"/>
      <c r="N35" s="180"/>
      <c r="O35" s="180"/>
      <c r="P35" s="180"/>
      <c r="Q35" s="180"/>
      <c r="R35" s="180"/>
      <c r="S35" s="180"/>
      <c r="T35" s="180"/>
      <c r="U35" s="180"/>
      <c r="V35" s="180"/>
    </row>
    <row r="36" spans="1:22" ht="51.75" customHeight="1" x14ac:dyDescent="0.25">
      <c r="A36" s="24" t="s">
        <v>408</v>
      </c>
      <c r="B36" s="133" t="s">
        <v>393</v>
      </c>
      <c r="C36" s="143" t="s">
        <v>574</v>
      </c>
      <c r="D36" s="180"/>
      <c r="E36" s="180"/>
      <c r="F36" s="180"/>
      <c r="G36" s="180"/>
      <c r="H36" s="180"/>
      <c r="I36" s="180"/>
      <c r="J36" s="180"/>
      <c r="K36" s="180"/>
      <c r="L36" s="180"/>
      <c r="M36" s="180"/>
      <c r="N36" s="180"/>
      <c r="O36" s="180"/>
      <c r="P36" s="180"/>
      <c r="Q36" s="180"/>
      <c r="R36" s="180"/>
      <c r="S36" s="180"/>
      <c r="T36" s="180"/>
      <c r="U36" s="180"/>
      <c r="V36" s="180"/>
    </row>
    <row r="37" spans="1:22" ht="43.5" customHeight="1" x14ac:dyDescent="0.25">
      <c r="A37" s="24" t="s">
        <v>396</v>
      </c>
      <c r="B37" s="133" t="s">
        <v>394</v>
      </c>
      <c r="C37" s="143" t="s">
        <v>508</v>
      </c>
      <c r="D37" s="180"/>
      <c r="E37" s="180"/>
      <c r="F37" s="180"/>
      <c r="G37" s="180"/>
      <c r="H37" s="180"/>
      <c r="I37" s="180"/>
      <c r="J37" s="180"/>
      <c r="K37" s="180"/>
      <c r="L37" s="180"/>
      <c r="M37" s="180"/>
      <c r="N37" s="180"/>
      <c r="O37" s="180"/>
      <c r="P37" s="180"/>
      <c r="Q37" s="180"/>
      <c r="R37" s="180"/>
      <c r="S37" s="180"/>
      <c r="T37" s="180"/>
      <c r="U37" s="180"/>
      <c r="V37" s="180"/>
    </row>
    <row r="38" spans="1:22" ht="43.5" customHeight="1" x14ac:dyDescent="0.25">
      <c r="A38" s="24" t="s">
        <v>409</v>
      </c>
      <c r="B38" s="133" t="s">
        <v>238</v>
      </c>
      <c r="C38" s="143" t="s">
        <v>301</v>
      </c>
      <c r="D38" s="180"/>
      <c r="E38" s="180"/>
      <c r="F38" s="180"/>
      <c r="G38" s="180"/>
      <c r="H38" s="180"/>
      <c r="I38" s="180"/>
      <c r="J38" s="180"/>
      <c r="K38" s="180"/>
      <c r="L38" s="180"/>
      <c r="M38" s="180"/>
      <c r="N38" s="180"/>
      <c r="O38" s="180"/>
      <c r="P38" s="180"/>
      <c r="Q38" s="180"/>
      <c r="R38" s="180"/>
      <c r="S38" s="180"/>
      <c r="T38" s="180"/>
      <c r="U38" s="180"/>
      <c r="V38" s="180"/>
    </row>
    <row r="39" spans="1:22" ht="23.25" customHeight="1" x14ac:dyDescent="0.25">
      <c r="A39" s="320"/>
      <c r="B39" s="321"/>
      <c r="C39" s="322"/>
      <c r="D39" s="180"/>
      <c r="E39" s="180"/>
      <c r="F39" s="180"/>
      <c r="G39" s="180"/>
      <c r="H39" s="180"/>
      <c r="I39" s="180"/>
      <c r="J39" s="180"/>
      <c r="K39" s="180"/>
      <c r="L39" s="180"/>
      <c r="M39" s="180"/>
      <c r="N39" s="180"/>
      <c r="O39" s="180"/>
      <c r="P39" s="180"/>
      <c r="Q39" s="180"/>
      <c r="R39" s="180"/>
      <c r="S39" s="180"/>
      <c r="T39" s="180"/>
      <c r="U39" s="180"/>
      <c r="V39" s="180"/>
    </row>
    <row r="40" spans="1:22" ht="63" x14ac:dyDescent="0.25">
      <c r="A40" s="24" t="s">
        <v>397</v>
      </c>
      <c r="B40" s="133" t="s">
        <v>450</v>
      </c>
      <c r="C40" s="187" t="s">
        <v>511</v>
      </c>
      <c r="D40" s="180"/>
      <c r="E40" s="180"/>
      <c r="F40" s="180"/>
      <c r="G40" s="180"/>
      <c r="H40" s="180"/>
      <c r="I40" s="180"/>
      <c r="J40" s="180"/>
      <c r="K40" s="180"/>
      <c r="L40" s="180"/>
      <c r="M40" s="180"/>
      <c r="N40" s="180"/>
      <c r="O40" s="180"/>
      <c r="P40" s="180"/>
      <c r="Q40" s="180"/>
      <c r="R40" s="180"/>
      <c r="S40" s="180"/>
      <c r="T40" s="180"/>
      <c r="U40" s="180"/>
      <c r="V40" s="180"/>
    </row>
    <row r="41" spans="1:22" ht="105.75" customHeight="1" x14ac:dyDescent="0.25">
      <c r="A41" s="24" t="s">
        <v>410</v>
      </c>
      <c r="B41" s="133" t="s">
        <v>432</v>
      </c>
      <c r="C41" s="143" t="s">
        <v>455</v>
      </c>
      <c r="D41" s="180"/>
      <c r="E41" s="180"/>
      <c r="F41" s="180"/>
      <c r="G41" s="180"/>
      <c r="H41" s="180"/>
      <c r="I41" s="180"/>
      <c r="J41" s="180"/>
      <c r="K41" s="180"/>
      <c r="L41" s="180"/>
      <c r="M41" s="180"/>
      <c r="N41" s="180"/>
      <c r="O41" s="180"/>
      <c r="P41" s="180"/>
      <c r="Q41" s="180"/>
      <c r="R41" s="180"/>
      <c r="S41" s="180"/>
      <c r="T41" s="180"/>
      <c r="U41" s="180"/>
      <c r="V41" s="180"/>
    </row>
    <row r="42" spans="1:22" ht="83.25" customHeight="1" x14ac:dyDescent="0.25">
      <c r="A42" s="24" t="s">
        <v>398</v>
      </c>
      <c r="B42" s="133" t="s">
        <v>447</v>
      </c>
      <c r="C42" s="143" t="s">
        <v>455</v>
      </c>
      <c r="D42" s="180"/>
      <c r="E42" s="180"/>
      <c r="F42" s="180"/>
      <c r="G42" s="180"/>
      <c r="H42" s="180"/>
      <c r="I42" s="180"/>
      <c r="J42" s="180"/>
      <c r="K42" s="180"/>
      <c r="L42" s="180"/>
      <c r="M42" s="180"/>
      <c r="N42" s="180"/>
      <c r="O42" s="180"/>
      <c r="P42" s="180"/>
      <c r="Q42" s="180"/>
      <c r="R42" s="180"/>
      <c r="S42" s="180"/>
      <c r="T42" s="180"/>
      <c r="U42" s="180"/>
      <c r="V42" s="180"/>
    </row>
    <row r="43" spans="1:22" ht="186" customHeight="1" x14ac:dyDescent="0.25">
      <c r="A43" s="24" t="s">
        <v>413</v>
      </c>
      <c r="B43" s="133" t="s">
        <v>414</v>
      </c>
      <c r="C43" s="143" t="s">
        <v>658</v>
      </c>
      <c r="D43" s="180"/>
      <c r="E43" s="180"/>
      <c r="F43" s="180"/>
      <c r="G43" s="180"/>
      <c r="H43" s="180"/>
      <c r="I43" s="180"/>
      <c r="J43" s="180"/>
      <c r="K43" s="180"/>
      <c r="L43" s="180"/>
      <c r="M43" s="180"/>
      <c r="N43" s="180"/>
      <c r="O43" s="180"/>
      <c r="P43" s="180"/>
      <c r="Q43" s="180"/>
      <c r="R43" s="180"/>
      <c r="S43" s="180"/>
      <c r="T43" s="180"/>
      <c r="U43" s="180"/>
      <c r="V43" s="180"/>
    </row>
    <row r="44" spans="1:22" ht="111" customHeight="1" x14ac:dyDescent="0.25">
      <c r="A44" s="24" t="s">
        <v>399</v>
      </c>
      <c r="B44" s="133" t="s">
        <v>438</v>
      </c>
      <c r="C44" s="143" t="s">
        <v>658</v>
      </c>
      <c r="D44" s="180"/>
      <c r="E44" s="180"/>
      <c r="F44" s="180"/>
      <c r="G44" s="180"/>
      <c r="H44" s="180"/>
      <c r="I44" s="180"/>
      <c r="J44" s="180"/>
      <c r="K44" s="180"/>
      <c r="L44" s="180"/>
      <c r="M44" s="180"/>
      <c r="N44" s="180"/>
      <c r="O44" s="180"/>
      <c r="P44" s="180"/>
      <c r="Q44" s="180"/>
      <c r="R44" s="180"/>
      <c r="S44" s="180"/>
      <c r="T44" s="180"/>
      <c r="U44" s="180"/>
      <c r="V44" s="180"/>
    </row>
    <row r="45" spans="1:22" ht="120" customHeight="1" x14ac:dyDescent="0.25">
      <c r="A45" s="24" t="s">
        <v>433</v>
      </c>
      <c r="B45" s="133" t="s">
        <v>439</v>
      </c>
      <c r="C45" s="143" t="s">
        <v>512</v>
      </c>
      <c r="D45" s="180"/>
      <c r="E45" s="180"/>
      <c r="F45" s="180"/>
      <c r="G45" s="180"/>
      <c r="H45" s="180"/>
      <c r="I45" s="180"/>
      <c r="J45" s="180"/>
      <c r="K45" s="180"/>
      <c r="L45" s="180"/>
      <c r="M45" s="180"/>
      <c r="N45" s="180"/>
      <c r="O45" s="180"/>
      <c r="P45" s="180"/>
      <c r="Q45" s="180"/>
      <c r="R45" s="180"/>
      <c r="S45" s="180"/>
      <c r="T45" s="180"/>
      <c r="U45" s="180"/>
      <c r="V45" s="180"/>
    </row>
    <row r="46" spans="1:22" ht="101.25" customHeight="1" x14ac:dyDescent="0.25">
      <c r="A46" s="24" t="s">
        <v>400</v>
      </c>
      <c r="B46" s="133" t="s">
        <v>440</v>
      </c>
      <c r="C46" s="143">
        <v>16.399999999999999</v>
      </c>
      <c r="D46" s="180"/>
      <c r="E46" s="180"/>
      <c r="F46" s="180"/>
      <c r="G46" s="180"/>
      <c r="H46" s="180"/>
      <c r="I46" s="180"/>
      <c r="J46" s="180"/>
      <c r="K46" s="180"/>
      <c r="L46" s="180"/>
      <c r="M46" s="180"/>
      <c r="N46" s="180"/>
      <c r="O46" s="180"/>
      <c r="P46" s="180"/>
      <c r="Q46" s="180"/>
      <c r="R46" s="180"/>
      <c r="S46" s="180"/>
      <c r="T46" s="180"/>
      <c r="U46" s="180"/>
      <c r="V46" s="180"/>
    </row>
    <row r="47" spans="1:22" ht="18.75" customHeight="1" x14ac:dyDescent="0.25">
      <c r="A47" s="320"/>
      <c r="B47" s="321"/>
      <c r="C47" s="322"/>
      <c r="D47" s="180"/>
      <c r="E47" s="180"/>
      <c r="F47" s="180"/>
      <c r="G47" s="180"/>
      <c r="H47" s="180"/>
      <c r="I47" s="180"/>
      <c r="J47" s="180"/>
      <c r="K47" s="180"/>
      <c r="L47" s="180"/>
      <c r="M47" s="180"/>
      <c r="N47" s="180"/>
      <c r="O47" s="180"/>
      <c r="P47" s="180"/>
      <c r="Q47" s="180"/>
      <c r="R47" s="180"/>
      <c r="S47" s="180"/>
      <c r="T47" s="180"/>
      <c r="U47" s="180"/>
      <c r="V47" s="180"/>
    </row>
    <row r="48" spans="1:22" ht="75.75" customHeight="1" x14ac:dyDescent="0.25">
      <c r="A48" s="24" t="s">
        <v>434</v>
      </c>
      <c r="B48" s="133" t="s">
        <v>448</v>
      </c>
      <c r="C48" s="220">
        <f>'6.2. Паспорт фин осв ввод'!AC24</f>
        <v>965.56152158063639</v>
      </c>
      <c r="D48" s="180"/>
      <c r="E48" s="180"/>
      <c r="F48" s="180"/>
      <c r="G48" s="180"/>
      <c r="H48" s="180"/>
      <c r="I48" s="180"/>
      <c r="J48" s="180"/>
      <c r="K48" s="180"/>
      <c r="L48" s="180"/>
      <c r="M48" s="180"/>
      <c r="N48" s="180"/>
      <c r="O48" s="180"/>
      <c r="P48" s="180"/>
      <c r="Q48" s="180"/>
      <c r="R48" s="180"/>
      <c r="S48" s="180"/>
      <c r="T48" s="180"/>
      <c r="U48" s="180"/>
      <c r="V48" s="180"/>
    </row>
    <row r="49" spans="1:22" ht="71.25" customHeight="1" x14ac:dyDescent="0.25">
      <c r="A49" s="24" t="s">
        <v>401</v>
      </c>
      <c r="B49" s="133" t="s">
        <v>449</v>
      </c>
      <c r="C49" s="220">
        <f>'6.2. Паспорт фин осв ввод'!AC30</f>
        <v>808.26781586855657</v>
      </c>
      <c r="D49" s="180"/>
      <c r="E49" s="180"/>
      <c r="F49" s="180"/>
      <c r="G49" s="180"/>
      <c r="H49" s="180"/>
      <c r="I49" s="180"/>
      <c r="J49" s="180"/>
      <c r="K49" s="180"/>
      <c r="L49" s="180"/>
      <c r="M49" s="180"/>
      <c r="N49" s="180"/>
      <c r="O49" s="180"/>
      <c r="P49" s="180"/>
      <c r="Q49" s="180"/>
      <c r="R49" s="180"/>
      <c r="S49" s="180"/>
      <c r="T49" s="180"/>
      <c r="U49" s="180"/>
      <c r="V49" s="180"/>
    </row>
    <row r="50" spans="1:22"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row>
    <row r="51" spans="1:22"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row>
    <row r="52" spans="1:22"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row>
    <row r="53" spans="1:22"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row>
    <row r="54" spans="1:22"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row>
    <row r="55" spans="1:22"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row>
    <row r="56" spans="1:22"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row>
    <row r="57" spans="1:22"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row>
    <row r="58" spans="1:22"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row>
    <row r="59" spans="1:22"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row>
    <row r="60" spans="1:22"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row>
    <row r="61" spans="1:22"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row>
    <row r="62" spans="1:22"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row>
    <row r="63" spans="1:22"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row>
    <row r="64" spans="1:22"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row>
    <row r="65" spans="1:22"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row>
    <row r="66" spans="1:22"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row>
    <row r="67" spans="1:22"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row>
    <row r="68" spans="1:22"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row>
    <row r="69" spans="1:22"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row>
    <row r="70" spans="1:22"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row>
    <row r="71" spans="1:22"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row>
    <row r="72" spans="1:22"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row>
    <row r="73" spans="1:22"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row>
    <row r="74" spans="1:22"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row>
    <row r="75" spans="1:22"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row>
    <row r="76" spans="1:22"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row>
    <row r="77" spans="1:22"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row>
    <row r="78" spans="1:22"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row>
    <row r="79" spans="1:22"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row>
    <row r="80" spans="1:22"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row>
    <row r="81" spans="1:22"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row>
    <row r="82" spans="1:22"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row>
    <row r="83" spans="1:22"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row>
    <row r="84" spans="1:22"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row>
    <row r="85" spans="1:22"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row>
    <row r="86" spans="1:22"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row>
    <row r="87" spans="1:22"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row>
    <row r="88" spans="1:22"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row>
    <row r="89" spans="1:22"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row>
    <row r="90" spans="1:22"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row>
    <row r="91" spans="1:22"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row>
    <row r="92" spans="1:22"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row>
    <row r="93" spans="1:22"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row>
    <row r="94" spans="1:22"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row>
    <row r="95" spans="1:22"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row>
    <row r="96" spans="1:22"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row>
    <row r="97" spans="1:22"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row>
    <row r="98" spans="1:22"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row>
    <row r="99" spans="1:22"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row>
    <row r="100" spans="1:22"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row>
    <row r="101" spans="1:22"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row>
    <row r="102" spans="1:22"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row>
    <row r="103" spans="1:22"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row>
    <row r="104" spans="1:22"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row>
    <row r="105" spans="1:22"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row>
    <row r="106" spans="1:22"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row>
    <row r="107" spans="1:22"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row>
    <row r="108" spans="1:22"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row>
    <row r="109" spans="1:22"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row>
    <row r="110" spans="1:22"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row>
    <row r="111" spans="1:22"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row>
    <row r="112" spans="1:22"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row>
    <row r="113" spans="1:22"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row>
    <row r="114" spans="1:22"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row>
    <row r="115" spans="1:22"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row>
    <row r="116" spans="1:22"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row>
    <row r="117" spans="1:22"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row>
    <row r="118" spans="1:22"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row>
    <row r="119" spans="1:22"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row>
    <row r="120" spans="1:22"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row>
    <row r="121" spans="1:22"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row>
    <row r="122" spans="1:22"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row>
    <row r="123" spans="1:22"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row>
    <row r="124" spans="1:22"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row>
    <row r="125" spans="1:22"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row>
    <row r="126" spans="1:22"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row>
    <row r="127" spans="1:22"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row>
    <row r="128" spans="1:22"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row>
    <row r="129" spans="1:22"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row>
    <row r="130" spans="1:22"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row>
    <row r="131" spans="1:22"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row>
    <row r="132" spans="1:22"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row>
    <row r="133" spans="1:22"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row>
    <row r="134" spans="1:22"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row>
    <row r="135" spans="1:22"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row>
    <row r="136" spans="1:22"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row>
    <row r="137" spans="1:22"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row>
    <row r="138" spans="1:22"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row>
    <row r="139" spans="1:22"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row>
    <row r="140" spans="1:22"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row>
    <row r="141" spans="1:22"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row>
    <row r="142" spans="1:22"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row>
    <row r="143" spans="1:22"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row>
    <row r="144" spans="1:22"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row>
    <row r="145" spans="1:22"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row>
    <row r="146" spans="1:22"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row>
    <row r="147" spans="1:22"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row>
    <row r="148" spans="1:22"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row>
    <row r="149" spans="1:22"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row>
    <row r="150" spans="1:22"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row>
    <row r="151" spans="1:22"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row>
    <row r="152" spans="1:22"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row>
    <row r="153" spans="1:22"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row>
    <row r="154" spans="1:22"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row>
    <row r="155" spans="1:22"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row>
    <row r="156" spans="1:22"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row>
    <row r="157" spans="1:22"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row>
    <row r="158" spans="1:22"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row>
    <row r="159" spans="1:22"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row>
    <row r="160" spans="1:22"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row>
    <row r="161" spans="1:22"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row>
    <row r="162" spans="1:22"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row>
    <row r="163" spans="1:22"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row>
    <row r="164" spans="1:22"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row>
    <row r="165" spans="1:22"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row>
    <row r="166" spans="1:22"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row>
    <row r="167" spans="1:22"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row>
    <row r="168" spans="1:22"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row>
    <row r="169" spans="1:22"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row>
    <row r="170" spans="1:22"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row>
    <row r="171" spans="1:22"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row>
    <row r="172" spans="1:22"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row>
    <row r="173" spans="1:22"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row>
    <row r="174" spans="1:22"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row>
    <row r="175" spans="1:22"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row>
    <row r="176" spans="1:22"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row>
    <row r="177" spans="1:22"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row>
    <row r="178" spans="1:22"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row>
    <row r="179" spans="1:22"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row>
    <row r="180" spans="1:22"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row>
    <row r="181" spans="1:22"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row>
    <row r="182" spans="1:22"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row>
    <row r="183" spans="1:22"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row>
    <row r="184" spans="1:22"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row>
    <row r="185" spans="1:22"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row>
    <row r="186" spans="1:22"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row>
    <row r="187" spans="1:22"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row>
    <row r="188" spans="1:22"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row>
    <row r="189" spans="1:22"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row>
    <row r="190" spans="1:22"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row>
    <row r="191" spans="1:22"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row>
    <row r="192" spans="1:22"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row>
    <row r="193" spans="1:22"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row>
    <row r="194" spans="1:22"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row>
    <row r="195" spans="1:22"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row>
    <row r="196" spans="1:22"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row>
    <row r="197" spans="1:22"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row>
    <row r="198" spans="1:22"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row>
    <row r="199" spans="1:22"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row>
    <row r="200" spans="1:22"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row>
    <row r="201" spans="1:22"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row>
    <row r="202" spans="1:22"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row>
    <row r="203" spans="1:22"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row>
    <row r="204" spans="1:22"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row>
    <row r="205" spans="1:22"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row>
    <row r="206" spans="1:22"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row>
    <row r="207" spans="1:22"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row>
    <row r="208" spans="1:22"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row>
    <row r="209" spans="1:22"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row>
    <row r="210" spans="1:22"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row>
    <row r="211" spans="1:22"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row>
    <row r="212" spans="1:22"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row>
    <row r="213" spans="1:22"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row>
    <row r="214" spans="1:22"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row>
    <row r="215" spans="1:22"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row>
    <row r="216" spans="1:22"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row>
    <row r="217" spans="1:22"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row>
    <row r="218" spans="1:22"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row>
    <row r="219" spans="1:22"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row>
    <row r="220" spans="1:22"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row>
    <row r="221" spans="1:22"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row>
    <row r="222" spans="1:22"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row>
    <row r="223" spans="1:22"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row>
    <row r="224" spans="1:22"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row>
    <row r="225" spans="1:22"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row>
    <row r="226" spans="1:22"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row>
    <row r="227" spans="1:22"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row>
    <row r="228" spans="1:22"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row>
    <row r="229" spans="1:22"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row>
    <row r="230" spans="1:22"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row>
    <row r="231" spans="1:22"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row>
    <row r="232" spans="1:22"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row>
    <row r="233" spans="1:22"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row>
    <row r="234" spans="1:22"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row>
    <row r="235" spans="1:22"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row>
    <row r="236" spans="1:22"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row>
    <row r="237" spans="1:22"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row>
    <row r="238" spans="1:22"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row>
    <row r="239" spans="1:22"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row>
    <row r="240" spans="1:22"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row>
    <row r="241" spans="1:22"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row>
    <row r="242" spans="1:22"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row>
    <row r="243" spans="1:22"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row>
    <row r="244" spans="1:22"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row>
    <row r="245" spans="1:22"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row>
    <row r="246" spans="1:22"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row>
    <row r="247" spans="1:22"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row>
    <row r="248" spans="1:22"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row>
    <row r="249" spans="1:22"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row>
    <row r="250" spans="1:22"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row>
    <row r="251" spans="1:22"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row>
    <row r="252" spans="1:22"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row>
    <row r="253" spans="1:22"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row>
    <row r="254" spans="1:22"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row>
    <row r="255" spans="1:22"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row>
    <row r="256" spans="1:22"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row>
    <row r="257" spans="1:22"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row>
    <row r="258" spans="1:22"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row>
    <row r="259" spans="1:22"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row>
    <row r="260" spans="1:22"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row>
    <row r="261" spans="1:22"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row>
    <row r="262" spans="1:22"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row>
    <row r="263" spans="1:22"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row>
    <row r="264" spans="1:22"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row>
    <row r="265" spans="1:22"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row>
    <row r="266" spans="1:22"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row>
    <row r="267" spans="1:22"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row>
    <row r="268" spans="1:22"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row>
    <row r="269" spans="1:22"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row>
    <row r="270" spans="1:22"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row>
    <row r="271" spans="1:22"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row>
    <row r="272" spans="1:22"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row>
    <row r="273" spans="1:22"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row>
    <row r="274" spans="1:22"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row>
    <row r="275" spans="1:22"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row>
    <row r="276" spans="1:22"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row>
    <row r="277" spans="1:22"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row>
    <row r="278" spans="1:22"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row>
    <row r="279" spans="1:22"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row>
    <row r="280" spans="1:22"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row>
    <row r="281" spans="1:22"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row>
    <row r="282" spans="1:22"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row>
    <row r="283" spans="1:22"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row>
    <row r="284" spans="1:22"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row>
    <row r="285" spans="1:22"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row>
    <row r="286" spans="1:22"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row>
    <row r="287" spans="1:22"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row>
    <row r="288" spans="1:22"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row>
    <row r="289" spans="1:22"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row>
    <row r="290" spans="1:22"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row>
    <row r="291" spans="1:22"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row>
    <row r="292" spans="1:22"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row>
    <row r="293" spans="1:22"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row>
    <row r="294" spans="1:22"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row>
    <row r="295" spans="1:22"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row>
    <row r="296" spans="1:22"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row>
    <row r="297" spans="1:22"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row>
    <row r="298" spans="1:22"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row>
    <row r="299" spans="1:22"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row>
    <row r="300" spans="1:22"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row>
    <row r="301" spans="1:22"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row>
    <row r="302" spans="1:22"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row>
    <row r="303" spans="1:22"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row>
    <row r="304" spans="1:22"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row>
    <row r="305" spans="1:22"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row>
    <row r="306" spans="1:22"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row>
    <row r="307" spans="1:22"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row>
    <row r="308" spans="1:22"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row>
    <row r="309" spans="1:22"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row>
    <row r="310" spans="1:22"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row>
    <row r="311" spans="1:22"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row>
    <row r="312" spans="1:22"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row>
    <row r="313" spans="1:22"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row>
    <row r="314" spans="1:22"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row>
    <row r="315" spans="1:22"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row>
    <row r="316" spans="1:22"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row>
    <row r="317" spans="1:22"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row>
    <row r="318" spans="1:22"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row>
    <row r="319" spans="1:22"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row>
    <row r="320" spans="1:22"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row>
    <row r="321" spans="1:22"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row>
    <row r="322" spans="1:22"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row>
    <row r="323" spans="1:22"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row>
    <row r="324" spans="1:22"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row>
    <row r="325" spans="1:22"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row>
    <row r="326" spans="1:22"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row>
    <row r="327" spans="1:22"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row>
    <row r="328" spans="1:22"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row>
    <row r="329" spans="1:22"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row>
    <row r="330" spans="1:22"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row>
    <row r="331" spans="1:22"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row>
    <row r="332" spans="1:22"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row>
    <row r="333" spans="1:22"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row>
    <row r="334" spans="1:22"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row>
    <row r="335" spans="1:22"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row>
    <row r="336" spans="1:22"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row>
    <row r="337" spans="1:22"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row>
    <row r="338" spans="1:22"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H_TP1600.PS.0132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4.25" x14ac:dyDescent="0.2">
      <c r="A14" s="333"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412</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5</v>
      </c>
      <c r="B19" s="331" t="s">
        <v>108</v>
      </c>
      <c r="C19" s="334" t="s">
        <v>307</v>
      </c>
      <c r="D19" s="331" t="s">
        <v>306</v>
      </c>
      <c r="E19" s="331" t="s">
        <v>107</v>
      </c>
      <c r="F19" s="331" t="s">
        <v>106</v>
      </c>
      <c r="G19" s="331" t="s">
        <v>302</v>
      </c>
      <c r="H19" s="331" t="s">
        <v>105</v>
      </c>
      <c r="I19" s="331" t="s">
        <v>104</v>
      </c>
      <c r="J19" s="331" t="s">
        <v>103</v>
      </c>
      <c r="K19" s="331" t="s">
        <v>102</v>
      </c>
      <c r="L19" s="331" t="s">
        <v>101</v>
      </c>
      <c r="M19" s="331" t="s">
        <v>100</v>
      </c>
      <c r="N19" s="331" t="s">
        <v>99</v>
      </c>
      <c r="O19" s="331" t="s">
        <v>98</v>
      </c>
      <c r="P19" s="331" t="s">
        <v>97</v>
      </c>
      <c r="Q19" s="331" t="s">
        <v>305</v>
      </c>
      <c r="R19" s="331"/>
      <c r="S19" s="336" t="s">
        <v>404</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6" t="s">
        <v>303</v>
      </c>
      <c r="R20" s="37" t="s">
        <v>304</v>
      </c>
      <c r="S20" s="336"/>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405</v>
      </c>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92</v>
      </c>
      <c r="C25" s="41"/>
      <c r="D25" s="41"/>
      <c r="E25" s="41" t="s">
        <v>91</v>
      </c>
      <c r="F25" s="41" t="s">
        <v>90</v>
      </c>
      <c r="G25" s="41" t="s">
        <v>406</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9"/>
      <c r="B29" s="41" t="s">
        <v>300</v>
      </c>
      <c r="C29" s="41"/>
      <c r="D29" s="41"/>
      <c r="E29" s="99" t="s">
        <v>301</v>
      </c>
      <c r="F29" s="99" t="s">
        <v>301</v>
      </c>
      <c r="G29" s="99" t="s">
        <v>301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1" zoomScale="60" zoomScaleNormal="60" workbookViewId="0">
      <selection activeCell="L27" sqref="L2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3" t="str">
        <f>'1. паспорт местоположение'!A12:C12</f>
        <v>H_TP1600.PS.0132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44.25" customHeight="1" x14ac:dyDescent="0.2">
      <c r="A16" s="356"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3" customFormat="1" ht="15" customHeight="1" x14ac:dyDescent="0.2">
      <c r="A19" s="357" t="s">
        <v>417</v>
      </c>
      <c r="B19" s="357"/>
      <c r="C19" s="357"/>
      <c r="D19" s="357"/>
      <c r="E19" s="357"/>
      <c r="F19" s="357"/>
      <c r="G19" s="357"/>
      <c r="H19" s="357"/>
      <c r="I19" s="357"/>
      <c r="J19" s="357"/>
      <c r="K19" s="357"/>
      <c r="L19" s="357"/>
      <c r="M19" s="357"/>
      <c r="N19" s="357"/>
      <c r="O19" s="357"/>
      <c r="P19" s="357"/>
      <c r="Q19" s="357"/>
      <c r="R19" s="357"/>
      <c r="S19" s="357"/>
      <c r="T19" s="357"/>
    </row>
    <row r="20" spans="1:20" s="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0" t="s">
        <v>5</v>
      </c>
      <c r="B21" s="343" t="s">
        <v>229</v>
      </c>
      <c r="C21" s="344"/>
      <c r="D21" s="347" t="s">
        <v>130</v>
      </c>
      <c r="E21" s="343" t="s">
        <v>445</v>
      </c>
      <c r="F21" s="344"/>
      <c r="G21" s="343" t="s">
        <v>248</v>
      </c>
      <c r="H21" s="344"/>
      <c r="I21" s="343" t="s">
        <v>129</v>
      </c>
      <c r="J21" s="344"/>
      <c r="K21" s="347" t="s">
        <v>128</v>
      </c>
      <c r="L21" s="343" t="s">
        <v>127</v>
      </c>
      <c r="M21" s="344"/>
      <c r="N21" s="343" t="s">
        <v>441</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84" t="s">
        <v>123</v>
      </c>
      <c r="R22" s="84" t="s">
        <v>416</v>
      </c>
      <c r="S22" s="84" t="s">
        <v>122</v>
      </c>
      <c r="T22" s="84" t="s">
        <v>121</v>
      </c>
    </row>
    <row r="23" spans="1:20" ht="51.75" customHeight="1" x14ac:dyDescent="0.25">
      <c r="A23" s="352"/>
      <c r="B23" s="134" t="s">
        <v>119</v>
      </c>
      <c r="C23" s="134" t="s">
        <v>120</v>
      </c>
      <c r="D23" s="348"/>
      <c r="E23" s="134" t="s">
        <v>119</v>
      </c>
      <c r="F23" s="134" t="s">
        <v>120</v>
      </c>
      <c r="G23" s="134" t="s">
        <v>119</v>
      </c>
      <c r="H23" s="134" t="s">
        <v>120</v>
      </c>
      <c r="I23" s="134" t="s">
        <v>119</v>
      </c>
      <c r="J23" s="134" t="s">
        <v>120</v>
      </c>
      <c r="K23" s="134" t="s">
        <v>119</v>
      </c>
      <c r="L23" s="134" t="s">
        <v>119</v>
      </c>
      <c r="M23" s="134" t="s">
        <v>120</v>
      </c>
      <c r="N23" s="134" t="s">
        <v>119</v>
      </c>
      <c r="O23" s="134" t="s">
        <v>120</v>
      </c>
      <c r="P23" s="135"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304">
        <v>1</v>
      </c>
      <c r="B25" s="304" t="s">
        <v>489</v>
      </c>
      <c r="C25" s="304" t="s">
        <v>489</v>
      </c>
      <c r="D25" s="305" t="s">
        <v>490</v>
      </c>
      <c r="E25" s="305" t="s">
        <v>491</v>
      </c>
      <c r="F25" s="305" t="s">
        <v>492</v>
      </c>
      <c r="G25" s="159" t="s">
        <v>493</v>
      </c>
      <c r="H25" s="159" t="s">
        <v>493</v>
      </c>
      <c r="I25" s="160">
        <v>1996</v>
      </c>
      <c r="J25" s="306"/>
      <c r="K25" s="160">
        <v>1996</v>
      </c>
      <c r="L25" s="306">
        <v>110</v>
      </c>
      <c r="M25" s="306">
        <v>110</v>
      </c>
      <c r="N25" s="306">
        <v>32</v>
      </c>
      <c r="O25" s="306">
        <v>32</v>
      </c>
      <c r="P25" s="161">
        <v>2010</v>
      </c>
      <c r="Q25" s="306" t="s">
        <v>681</v>
      </c>
      <c r="R25" s="306" t="s">
        <v>594</v>
      </c>
      <c r="S25" s="306" t="s">
        <v>682</v>
      </c>
      <c r="T25" s="306" t="s">
        <v>494</v>
      </c>
    </row>
    <row r="26" spans="1:20" ht="99" customHeight="1" x14ac:dyDescent="0.25">
      <c r="A26" s="304">
        <v>2</v>
      </c>
      <c r="B26" s="304" t="s">
        <v>489</v>
      </c>
      <c r="C26" s="304" t="s">
        <v>489</v>
      </c>
      <c r="D26" s="305" t="s">
        <v>490</v>
      </c>
      <c r="E26" s="305" t="s">
        <v>491</v>
      </c>
      <c r="F26" s="305" t="s">
        <v>492</v>
      </c>
      <c r="G26" s="159" t="s">
        <v>495</v>
      </c>
      <c r="H26" s="159" t="s">
        <v>495</v>
      </c>
      <c r="I26" s="160">
        <v>1996</v>
      </c>
      <c r="J26" s="306"/>
      <c r="K26" s="160">
        <v>1996</v>
      </c>
      <c r="L26" s="306">
        <v>110</v>
      </c>
      <c r="M26" s="306">
        <v>110</v>
      </c>
      <c r="N26" s="306">
        <v>32</v>
      </c>
      <c r="O26" s="306">
        <v>32</v>
      </c>
      <c r="P26" s="161">
        <v>2010</v>
      </c>
      <c r="Q26" s="306" t="s">
        <v>681</v>
      </c>
      <c r="R26" s="306" t="s">
        <v>594</v>
      </c>
      <c r="S26" s="306" t="s">
        <v>682</v>
      </c>
      <c r="T26" s="306" t="s">
        <v>494</v>
      </c>
    </row>
    <row r="27" spans="1:20" ht="99" customHeight="1" x14ac:dyDescent="0.25">
      <c r="A27" s="304">
        <v>3</v>
      </c>
      <c r="B27" s="304" t="s">
        <v>489</v>
      </c>
      <c r="C27" s="304" t="s">
        <v>489</v>
      </c>
      <c r="D27" s="305" t="s">
        <v>490</v>
      </c>
      <c r="E27" s="305" t="s">
        <v>496</v>
      </c>
      <c r="F27" s="305" t="s">
        <v>497</v>
      </c>
      <c r="G27" s="159" t="s">
        <v>498</v>
      </c>
      <c r="H27" s="159" t="s">
        <v>498</v>
      </c>
      <c r="I27" s="160">
        <v>1985</v>
      </c>
      <c r="J27" s="306"/>
      <c r="K27" s="160">
        <v>1985</v>
      </c>
      <c r="L27" s="306">
        <v>35</v>
      </c>
      <c r="M27" s="306">
        <v>35</v>
      </c>
      <c r="N27" s="306">
        <v>32</v>
      </c>
      <c r="O27" s="306">
        <v>32</v>
      </c>
      <c r="P27" s="161">
        <v>2016</v>
      </c>
      <c r="Q27" s="306" t="s">
        <v>681</v>
      </c>
      <c r="R27" s="306" t="s">
        <v>594</v>
      </c>
      <c r="S27" s="306" t="s">
        <v>682</v>
      </c>
      <c r="T27" s="306" t="s">
        <v>494</v>
      </c>
    </row>
    <row r="28" spans="1:20" ht="99" customHeight="1" x14ac:dyDescent="0.25">
      <c r="A28" s="304">
        <v>4</v>
      </c>
      <c r="B28" s="304" t="s">
        <v>489</v>
      </c>
      <c r="C28" s="304" t="s">
        <v>489</v>
      </c>
      <c r="D28" s="305" t="s">
        <v>490</v>
      </c>
      <c r="E28" s="305" t="s">
        <v>496</v>
      </c>
      <c r="F28" s="305" t="s">
        <v>497</v>
      </c>
      <c r="G28" s="159" t="s">
        <v>499</v>
      </c>
      <c r="H28" s="159" t="s">
        <v>499</v>
      </c>
      <c r="I28" s="160">
        <v>1985</v>
      </c>
      <c r="J28" s="306"/>
      <c r="K28" s="160">
        <v>1985</v>
      </c>
      <c r="L28" s="306">
        <v>35</v>
      </c>
      <c r="M28" s="306">
        <v>35</v>
      </c>
      <c r="N28" s="306">
        <v>32</v>
      </c>
      <c r="O28" s="306">
        <v>32</v>
      </c>
      <c r="P28" s="161">
        <v>2016</v>
      </c>
      <c r="Q28" s="306" t="s">
        <v>681</v>
      </c>
      <c r="R28" s="306" t="s">
        <v>594</v>
      </c>
      <c r="S28" s="306" t="s">
        <v>682</v>
      </c>
      <c r="T28" s="306" t="s">
        <v>494</v>
      </c>
    </row>
    <row r="29" spans="1:20" ht="99" customHeight="1" x14ac:dyDescent="0.25">
      <c r="A29" s="304">
        <v>5</v>
      </c>
      <c r="B29" s="304" t="s">
        <v>489</v>
      </c>
      <c r="C29" s="304" t="s">
        <v>489</v>
      </c>
      <c r="D29" s="305" t="s">
        <v>490</v>
      </c>
      <c r="E29" s="305" t="s">
        <v>496</v>
      </c>
      <c r="F29" s="305" t="s">
        <v>497</v>
      </c>
      <c r="G29" s="159" t="s">
        <v>500</v>
      </c>
      <c r="H29" s="159" t="s">
        <v>500</v>
      </c>
      <c r="I29" s="160">
        <v>1985</v>
      </c>
      <c r="J29" s="306"/>
      <c r="K29" s="160">
        <v>1985</v>
      </c>
      <c r="L29" s="306">
        <v>35</v>
      </c>
      <c r="M29" s="306">
        <v>35</v>
      </c>
      <c r="N29" s="306">
        <v>32</v>
      </c>
      <c r="O29" s="306">
        <v>32</v>
      </c>
      <c r="P29" s="160">
        <v>2016</v>
      </c>
      <c r="Q29" s="306" t="s">
        <v>681</v>
      </c>
      <c r="R29" s="306" t="s">
        <v>594</v>
      </c>
      <c r="S29" s="306" t="s">
        <v>682</v>
      </c>
      <c r="T29" s="306" t="s">
        <v>494</v>
      </c>
    </row>
    <row r="30" spans="1:20" ht="99" customHeight="1" x14ac:dyDescent="0.25">
      <c r="A30" s="304">
        <v>6</v>
      </c>
      <c r="B30" s="304" t="s">
        <v>489</v>
      </c>
      <c r="C30" s="304" t="s">
        <v>489</v>
      </c>
      <c r="D30" s="305" t="s">
        <v>490</v>
      </c>
      <c r="E30" s="305" t="s">
        <v>496</v>
      </c>
      <c r="F30" s="305" t="s">
        <v>501</v>
      </c>
      <c r="G30" s="307" t="s">
        <v>502</v>
      </c>
      <c r="H30" s="307" t="s">
        <v>502</v>
      </c>
      <c r="I30" s="160">
        <v>1985</v>
      </c>
      <c r="J30" s="306"/>
      <c r="K30" s="160">
        <v>1985</v>
      </c>
      <c r="L30" s="306">
        <v>35</v>
      </c>
      <c r="M30" s="306">
        <v>35</v>
      </c>
      <c r="N30" s="306">
        <v>32</v>
      </c>
      <c r="O30" s="306">
        <v>32</v>
      </c>
      <c r="P30" s="160">
        <v>2011</v>
      </c>
      <c r="Q30" s="306" t="s">
        <v>681</v>
      </c>
      <c r="R30" s="306" t="s">
        <v>594</v>
      </c>
      <c r="S30" s="306" t="s">
        <v>682</v>
      </c>
      <c r="T30" s="306" t="s">
        <v>494</v>
      </c>
    </row>
    <row r="31" spans="1:20" ht="99" customHeight="1" x14ac:dyDescent="0.25">
      <c r="A31" s="304">
        <v>7</v>
      </c>
      <c r="B31" s="304" t="s">
        <v>489</v>
      </c>
      <c r="C31" s="304" t="s">
        <v>489</v>
      </c>
      <c r="D31" s="305" t="s">
        <v>490</v>
      </c>
      <c r="E31" s="305" t="s">
        <v>496</v>
      </c>
      <c r="F31" s="305" t="s">
        <v>501</v>
      </c>
      <c r="G31" s="159" t="s">
        <v>503</v>
      </c>
      <c r="H31" s="159" t="s">
        <v>503</v>
      </c>
      <c r="I31" s="160">
        <v>1985</v>
      </c>
      <c r="J31" s="306"/>
      <c r="K31" s="160">
        <v>1985</v>
      </c>
      <c r="L31" s="306">
        <v>35</v>
      </c>
      <c r="M31" s="306">
        <v>35</v>
      </c>
      <c r="N31" s="306">
        <v>32</v>
      </c>
      <c r="O31" s="306">
        <v>32</v>
      </c>
      <c r="P31" s="160">
        <v>1994</v>
      </c>
      <c r="Q31" s="306" t="s">
        <v>681</v>
      </c>
      <c r="R31" s="306" t="s">
        <v>594</v>
      </c>
      <c r="S31" s="306" t="s">
        <v>682</v>
      </c>
      <c r="T31" s="306" t="s">
        <v>494</v>
      </c>
    </row>
    <row r="32" spans="1:20" ht="99" customHeight="1" x14ac:dyDescent="0.25">
      <c r="A32" s="304">
        <v>8</v>
      </c>
      <c r="B32" s="304" t="s">
        <v>489</v>
      </c>
      <c r="C32" s="304" t="s">
        <v>489</v>
      </c>
      <c r="D32" s="305" t="s">
        <v>490</v>
      </c>
      <c r="E32" s="305" t="s">
        <v>496</v>
      </c>
      <c r="F32" s="305" t="s">
        <v>501</v>
      </c>
      <c r="G32" s="306" t="s">
        <v>504</v>
      </c>
      <c r="H32" s="306" t="s">
        <v>504</v>
      </c>
      <c r="I32" s="306">
        <v>1985</v>
      </c>
      <c r="J32" s="306"/>
      <c r="K32" s="306">
        <v>1985</v>
      </c>
      <c r="L32" s="306">
        <v>35</v>
      </c>
      <c r="M32" s="306">
        <v>35</v>
      </c>
      <c r="N32" s="306">
        <v>32</v>
      </c>
      <c r="O32" s="306">
        <v>32</v>
      </c>
      <c r="P32" s="306">
        <v>1994</v>
      </c>
      <c r="Q32" s="306" t="s">
        <v>681</v>
      </c>
      <c r="R32" s="306" t="s">
        <v>594</v>
      </c>
      <c r="S32" s="306" t="s">
        <v>682</v>
      </c>
      <c r="T32" s="306" t="s">
        <v>494</v>
      </c>
    </row>
    <row r="33" spans="1:113" ht="99" customHeight="1" x14ac:dyDescent="0.25">
      <c r="A33" s="304">
        <v>9</v>
      </c>
      <c r="B33" s="304" t="s">
        <v>489</v>
      </c>
      <c r="C33" s="304" t="s">
        <v>489</v>
      </c>
      <c r="D33" s="305" t="s">
        <v>490</v>
      </c>
      <c r="E33" s="305" t="s">
        <v>496</v>
      </c>
      <c r="F33" s="305" t="s">
        <v>501</v>
      </c>
      <c r="G33" s="306" t="s">
        <v>505</v>
      </c>
      <c r="H33" s="306" t="s">
        <v>505</v>
      </c>
      <c r="I33" s="306">
        <v>1985</v>
      </c>
      <c r="J33" s="306"/>
      <c r="K33" s="306">
        <v>1985</v>
      </c>
      <c r="L33" s="306">
        <v>35</v>
      </c>
      <c r="M33" s="306">
        <v>35</v>
      </c>
      <c r="N33" s="306">
        <v>32</v>
      </c>
      <c r="O33" s="306">
        <v>32</v>
      </c>
      <c r="P33" s="306">
        <v>2011</v>
      </c>
      <c r="Q33" s="306" t="s">
        <v>681</v>
      </c>
      <c r="R33" s="306" t="s">
        <v>594</v>
      </c>
      <c r="S33" s="306" t="s">
        <v>682</v>
      </c>
      <c r="T33" s="306" t="s">
        <v>494</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42" t="s">
        <v>451</v>
      </c>
      <c r="C36" s="342"/>
      <c r="D36" s="342"/>
      <c r="E36" s="342"/>
      <c r="F36" s="342"/>
      <c r="G36" s="342"/>
      <c r="H36" s="342"/>
      <c r="I36" s="342"/>
      <c r="J36" s="342"/>
      <c r="K36" s="342"/>
      <c r="L36" s="342"/>
      <c r="M36" s="342"/>
      <c r="N36" s="342"/>
      <c r="O36" s="342"/>
      <c r="P36" s="342"/>
      <c r="Q36" s="342"/>
      <c r="R36" s="342"/>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415</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5"/>
      <c r="F11" s="145"/>
      <c r="G11" s="145"/>
      <c r="H11" s="145"/>
      <c r="I11" s="145"/>
      <c r="J11" s="145"/>
      <c r="K11" s="145"/>
      <c r="L11" s="145"/>
      <c r="M11" s="145"/>
      <c r="N11" s="145"/>
      <c r="O11" s="145"/>
      <c r="P11" s="145"/>
      <c r="Q11" s="145"/>
      <c r="R11" s="145"/>
      <c r="S11" s="129"/>
      <c r="T11" s="129"/>
      <c r="U11" s="129"/>
      <c r="V11" s="129"/>
      <c r="W11" s="129"/>
    </row>
    <row r="12" spans="1:27" s="12" customFormat="1" ht="18.75" customHeight="1" x14ac:dyDescent="0.2">
      <c r="E12" s="333" t="str">
        <f>'1. паспорт местоположение'!A12</f>
        <v>H_TP1600.PS.0132</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65.25" customHeight="1" x14ac:dyDescent="0.2">
      <c r="E15" s="356"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419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3" customFormat="1" ht="21" customHeight="1" x14ac:dyDescent="0.25"/>
    <row r="21" spans="1:27" ht="15.75" customHeight="1" x14ac:dyDescent="0.25">
      <c r="A21" s="359" t="s">
        <v>5</v>
      </c>
      <c r="B21" s="362" t="s">
        <v>425</v>
      </c>
      <c r="C21" s="363"/>
      <c r="D21" s="362" t="s">
        <v>427</v>
      </c>
      <c r="E21" s="363"/>
      <c r="F21" s="353" t="s">
        <v>102</v>
      </c>
      <c r="G21" s="355"/>
      <c r="H21" s="355"/>
      <c r="I21" s="354"/>
      <c r="J21" s="359" t="s">
        <v>428</v>
      </c>
      <c r="K21" s="362" t="s">
        <v>429</v>
      </c>
      <c r="L21" s="363"/>
      <c r="M21" s="362" t="s">
        <v>430</v>
      </c>
      <c r="N21" s="363"/>
      <c r="O21" s="362" t="s">
        <v>418</v>
      </c>
      <c r="P21" s="363"/>
      <c r="Q21" s="362" t="s">
        <v>135</v>
      </c>
      <c r="R21" s="363"/>
      <c r="S21" s="359" t="s">
        <v>134</v>
      </c>
      <c r="T21" s="359" t="s">
        <v>431</v>
      </c>
      <c r="U21" s="359" t="s">
        <v>426</v>
      </c>
      <c r="V21" s="362" t="s">
        <v>133</v>
      </c>
      <c r="W21" s="363"/>
      <c r="X21" s="353" t="s">
        <v>125</v>
      </c>
      <c r="Y21" s="355"/>
      <c r="Z21" s="353" t="s">
        <v>124</v>
      </c>
      <c r="AA21" s="355"/>
    </row>
    <row r="22" spans="1:27" ht="216" customHeight="1" x14ac:dyDescent="0.25">
      <c r="A22" s="360"/>
      <c r="B22" s="364"/>
      <c r="C22" s="365"/>
      <c r="D22" s="364"/>
      <c r="E22" s="365"/>
      <c r="F22" s="353" t="s">
        <v>132</v>
      </c>
      <c r="G22" s="354"/>
      <c r="H22" s="353" t="s">
        <v>131</v>
      </c>
      <c r="I22" s="354"/>
      <c r="J22" s="361"/>
      <c r="K22" s="364"/>
      <c r="L22" s="365"/>
      <c r="M22" s="364"/>
      <c r="N22" s="365"/>
      <c r="O22" s="364"/>
      <c r="P22" s="365"/>
      <c r="Q22" s="364"/>
      <c r="R22" s="365"/>
      <c r="S22" s="361"/>
      <c r="T22" s="361"/>
      <c r="U22" s="361"/>
      <c r="V22" s="364"/>
      <c r="W22" s="365"/>
      <c r="X22" s="84" t="s">
        <v>123</v>
      </c>
      <c r="Y22" s="84" t="s">
        <v>416</v>
      </c>
      <c r="Z22" s="84" t="s">
        <v>122</v>
      </c>
      <c r="AA22" s="84" t="s">
        <v>121</v>
      </c>
    </row>
    <row r="23" spans="1:27" ht="60" customHeight="1" x14ac:dyDescent="0.25">
      <c r="A23" s="361"/>
      <c r="B23" s="132" t="s">
        <v>119</v>
      </c>
      <c r="C23" s="132"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2024 год</v>
      </c>
      <c r="B5" s="323"/>
      <c r="C5" s="32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H_TP1600.PS.0132</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6"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411</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423</v>
      </c>
      <c r="C22" s="189" t="s">
        <v>663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88" t="s">
        <v>541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443</v>
      </c>
      <c r="C24" s="25"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25" t="s">
        <v>637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0" t="s">
        <v>512</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424</v>
      </c>
      <c r="C27" s="189" t="s">
        <v>664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0" t="s">
        <v>579</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9"/>
      <c r="AB6" s="12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9"/>
      <c r="AB7" s="129"/>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0"/>
      <c r="AB8" s="130"/>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1"/>
      <c r="AB9" s="13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9"/>
      <c r="AB10" s="129"/>
    </row>
    <row r="11" spans="1:28" x14ac:dyDescent="0.25">
      <c r="A11" s="367" t="str">
        <f>'1. паспорт местоположение'!A12:C12</f>
        <v>H_TP1600.PS.0132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0"/>
      <c r="AB11" s="130"/>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1"/>
      <c r="AB12" s="13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67"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0"/>
      <c r="AB14" s="130"/>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1"/>
      <c r="AB15" s="131"/>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9"/>
      <c r="AB16" s="13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9"/>
      <c r="AB17" s="13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9"/>
      <c r="AB18" s="13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9"/>
      <c r="AB19" s="13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40"/>
      <c r="AB20" s="14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40"/>
      <c r="AB21" s="140"/>
    </row>
    <row r="22" spans="1:28" x14ac:dyDescent="0.25">
      <c r="A22" s="372" t="s">
        <v>442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41"/>
      <c r="AB22" s="141"/>
    </row>
    <row r="23" spans="1:28" ht="32.25" customHeight="1" x14ac:dyDescent="0.25">
      <c r="A23" s="374" t="s">
        <v>298</v>
      </c>
      <c r="B23" s="375"/>
      <c r="C23" s="375"/>
      <c r="D23" s="375"/>
      <c r="E23" s="375"/>
      <c r="F23" s="375"/>
      <c r="G23" s="375"/>
      <c r="H23" s="375"/>
      <c r="I23" s="375"/>
      <c r="J23" s="375"/>
      <c r="K23" s="375"/>
      <c r="L23" s="376"/>
      <c r="M23" s="373" t="s">
        <v>299</v>
      </c>
      <c r="N23" s="373"/>
      <c r="O23" s="373"/>
      <c r="P23" s="373"/>
      <c r="Q23" s="373"/>
      <c r="R23" s="373"/>
      <c r="S23" s="373"/>
      <c r="T23" s="373"/>
      <c r="U23" s="373"/>
      <c r="V23" s="373"/>
      <c r="W23" s="373"/>
      <c r="X23" s="373"/>
      <c r="Y23" s="373"/>
      <c r="Z23" s="373"/>
    </row>
    <row r="24" spans="1:28" ht="151.5" customHeight="1" x14ac:dyDescent="0.25">
      <c r="A24" s="81" t="s">
        <v>239</v>
      </c>
      <c r="B24" s="82" t="s">
        <v>246</v>
      </c>
      <c r="C24" s="81" t="s">
        <v>292</v>
      </c>
      <c r="D24" s="81" t="s">
        <v>240</v>
      </c>
      <c r="E24" s="81" t="s">
        <v>293</v>
      </c>
      <c r="F24" s="81" t="s">
        <v>295</v>
      </c>
      <c r="G24" s="81" t="s">
        <v>294</v>
      </c>
      <c r="H24" s="81" t="s">
        <v>241</v>
      </c>
      <c r="I24" s="81" t="s">
        <v>296</v>
      </c>
      <c r="J24" s="81" t="s">
        <v>247</v>
      </c>
      <c r="K24" s="82" t="s">
        <v>245</v>
      </c>
      <c r="L24" s="82" t="s">
        <v>242</v>
      </c>
      <c r="M24" s="83" t="s">
        <v>254</v>
      </c>
      <c r="N24" s="82" t="s">
        <v>453</v>
      </c>
      <c r="O24" s="81" t="s">
        <v>252</v>
      </c>
      <c r="P24" s="81" t="s">
        <v>253</v>
      </c>
      <c r="Q24" s="81" t="s">
        <v>251</v>
      </c>
      <c r="R24" s="81" t="s">
        <v>241</v>
      </c>
      <c r="S24" s="81" t="s">
        <v>250</v>
      </c>
      <c r="T24" s="81" t="s">
        <v>249</v>
      </c>
      <c r="U24" s="81" t="s">
        <v>291</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2">
        <v>11</v>
      </c>
      <c r="L25" s="82">
        <v>12</v>
      </c>
      <c r="M25" s="142">
        <v>13</v>
      </c>
      <c r="N25" s="82">
        <v>14</v>
      </c>
      <c r="O25" s="142">
        <v>15</v>
      </c>
      <c r="P25" s="82">
        <v>16</v>
      </c>
      <c r="Q25" s="142">
        <v>17</v>
      </c>
      <c r="R25" s="82">
        <v>18</v>
      </c>
      <c r="S25" s="142">
        <v>19</v>
      </c>
      <c r="T25" s="82">
        <v>20</v>
      </c>
      <c r="U25" s="142">
        <v>21</v>
      </c>
      <c r="V25" s="82">
        <v>22</v>
      </c>
      <c r="W25" s="142">
        <v>23</v>
      </c>
      <c r="X25" s="82">
        <v>24</v>
      </c>
      <c r="Y25" s="142">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69" customFormat="1" ht="45.75" customHeight="1" x14ac:dyDescent="0.25">
      <c r="A27" s="210" t="s">
        <v>577</v>
      </c>
      <c r="B27" s="78"/>
      <c r="C27" s="164">
        <f>(C29+C30)/2</f>
        <v>1.915</v>
      </c>
      <c r="D27" s="165">
        <v>2</v>
      </c>
      <c r="E27" s="165"/>
      <c r="F27" s="166">
        <f>C27*D27</f>
        <v>3.83</v>
      </c>
      <c r="G27" s="77"/>
      <c r="H27" s="77">
        <v>226773</v>
      </c>
      <c r="I27" s="183">
        <f>F27/H27</f>
        <v>1.688913583186711E-5</v>
      </c>
      <c r="J27" s="183">
        <f>D27/H27</f>
        <v>8.8193920793039734E-6</v>
      </c>
      <c r="K27" s="167"/>
      <c r="L27" s="77"/>
      <c r="M27" s="368" t="s">
        <v>485</v>
      </c>
      <c r="N27" s="77"/>
      <c r="O27" s="77">
        <f>P27*D27</f>
        <v>2</v>
      </c>
      <c r="P27" s="77">
        <v>1</v>
      </c>
      <c r="Q27" s="196">
        <f>P27/R27</f>
        <v>4.3569187870338096E-6</v>
      </c>
      <c r="R27" s="77">
        <v>229520</v>
      </c>
      <c r="S27" s="196">
        <f>O27/R27</f>
        <v>8.7138375740676191E-6</v>
      </c>
      <c r="T27" s="77">
        <f>D27/R27</f>
        <v>8.7138375740676191E-6</v>
      </c>
      <c r="U27" s="167"/>
      <c r="V27" s="167"/>
      <c r="W27" s="182">
        <f>S27-I27</f>
        <v>-8.1752982577994909E-6</v>
      </c>
      <c r="X27" s="182">
        <f>T27-J27</f>
        <v>-1.055545052363543E-7</v>
      </c>
      <c r="Y27" s="167"/>
      <c r="Z27" s="168" t="s">
        <v>256</v>
      </c>
    </row>
    <row r="28" spans="1:28" s="169" customFormat="1" x14ac:dyDescent="0.25">
      <c r="A28" s="77">
        <v>2017</v>
      </c>
      <c r="B28" s="78"/>
      <c r="C28" s="77"/>
      <c r="D28" s="77"/>
      <c r="E28" s="77"/>
      <c r="F28" s="77"/>
      <c r="G28" s="77"/>
      <c r="H28" s="77"/>
      <c r="I28" s="77"/>
      <c r="J28" s="77"/>
      <c r="K28" s="167"/>
      <c r="L28" s="77"/>
      <c r="M28" s="369"/>
      <c r="N28" s="167"/>
      <c r="O28" s="167"/>
      <c r="P28" s="167"/>
      <c r="Q28" s="167"/>
      <c r="R28" s="167"/>
      <c r="S28" s="167"/>
      <c r="T28" s="167"/>
      <c r="U28" s="77"/>
      <c r="V28" s="77"/>
      <c r="W28" s="77"/>
      <c r="X28" s="77"/>
      <c r="Y28" s="167"/>
      <c r="Z28" s="167"/>
    </row>
    <row r="29" spans="1:28" s="169" customFormat="1" x14ac:dyDescent="0.25">
      <c r="A29" s="170">
        <v>2016</v>
      </c>
      <c r="B29" s="78" t="s">
        <v>486</v>
      </c>
      <c r="C29" s="77">
        <v>1.73</v>
      </c>
      <c r="D29" s="77">
        <v>1</v>
      </c>
      <c r="E29" s="77"/>
      <c r="F29" s="77"/>
      <c r="G29" s="77"/>
      <c r="H29" s="77"/>
      <c r="I29" s="77"/>
      <c r="J29" s="77"/>
      <c r="K29" s="77" t="s">
        <v>487</v>
      </c>
      <c r="L29" s="77"/>
      <c r="M29" s="369"/>
      <c r="N29" s="77"/>
      <c r="O29" s="77"/>
      <c r="P29" s="77"/>
      <c r="Q29" s="77"/>
      <c r="R29" s="77"/>
      <c r="S29" s="77"/>
      <c r="T29" s="77"/>
      <c r="U29" s="77"/>
      <c r="V29" s="77"/>
      <c r="W29" s="77"/>
      <c r="X29" s="77"/>
      <c r="Y29" s="77"/>
      <c r="Z29" s="77"/>
    </row>
    <row r="30" spans="1:28" s="169" customFormat="1" x14ac:dyDescent="0.25">
      <c r="A30" s="77">
        <v>2016</v>
      </c>
      <c r="B30" s="78" t="s">
        <v>486</v>
      </c>
      <c r="C30" s="77">
        <v>2.1</v>
      </c>
      <c r="D30" s="77">
        <v>1</v>
      </c>
      <c r="E30" s="77"/>
      <c r="F30" s="77"/>
      <c r="G30" s="77"/>
      <c r="H30" s="77"/>
      <c r="I30" s="77"/>
      <c r="J30" s="77"/>
      <c r="K30" s="171" t="s">
        <v>488</v>
      </c>
      <c r="L30" s="77"/>
      <c r="M30" s="369"/>
      <c r="N30" s="77"/>
      <c r="O30" s="77"/>
      <c r="P30" s="77"/>
      <c r="Q30" s="77"/>
      <c r="R30" s="77"/>
      <c r="S30" s="77"/>
      <c r="T30" s="77"/>
      <c r="U30" s="77"/>
      <c r="V30" s="77"/>
      <c r="W30" s="77"/>
      <c r="X30" s="77"/>
      <c r="Y30" s="167"/>
      <c r="Z30" s="167"/>
    </row>
    <row r="31" spans="1:28" s="169" customFormat="1" x14ac:dyDescent="0.25">
      <c r="A31" s="77">
        <v>2015</v>
      </c>
      <c r="B31" s="78"/>
      <c r="C31" s="77"/>
      <c r="D31" s="77"/>
      <c r="E31" s="77"/>
      <c r="F31" s="77"/>
      <c r="G31" s="77"/>
      <c r="H31" s="77"/>
      <c r="I31" s="77"/>
      <c r="J31" s="77"/>
      <c r="K31" s="77"/>
      <c r="L31" s="77"/>
      <c r="M31" s="370"/>
      <c r="N31" s="77"/>
      <c r="O31" s="77"/>
      <c r="P31" s="77"/>
      <c r="Q31" s="77"/>
      <c r="R31" s="77"/>
      <c r="S31" s="77"/>
      <c r="T31" s="77"/>
      <c r="U31" s="77"/>
      <c r="V31" s="77"/>
      <c r="W31" s="77"/>
      <c r="X31" s="77"/>
      <c r="Y31" s="167"/>
      <c r="Z31" s="167"/>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7" t="str">
        <f>'1. паспорт местоположение'!A12:C12</f>
        <v>H_TP1600.PS.0132</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8" t="s">
        <v>420</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9" t="s">
        <v>86</v>
      </c>
      <c r="F19" s="380"/>
      <c r="G19" s="380"/>
      <c r="H19" s="380"/>
      <c r="I19" s="381"/>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BG29" sqref="BF29:BG29"/>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639</v>
      </c>
    </row>
    <row r="4" spans="1:44" s="12" customFormat="1" ht="18.75" x14ac:dyDescent="0.3">
      <c r="A4" s="17"/>
      <c r="I4" s="16"/>
      <c r="J4" s="16"/>
      <c r="K4" s="15"/>
    </row>
    <row r="5" spans="1:44" s="12" customFormat="1" ht="18.75" customHeight="1" x14ac:dyDescent="0.2">
      <c r="A5" s="386" t="s">
        <v>638</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2" customFormat="1" ht="23.25" x14ac:dyDescent="0.35">
      <c r="A6" s="258"/>
      <c r="B6" s="259"/>
      <c r="C6" s="259"/>
      <c r="D6" s="259"/>
      <c r="E6" s="259"/>
      <c r="F6" s="259"/>
      <c r="G6" s="259"/>
      <c r="H6" s="259"/>
      <c r="I6" s="260"/>
      <c r="J6" s="260"/>
      <c r="K6" s="261"/>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row>
    <row r="7" spans="1:44" s="12" customFormat="1" ht="22.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2" customFormat="1" ht="23.25" x14ac:dyDescent="0.35">
      <c r="A8" s="262"/>
      <c r="B8" s="262"/>
      <c r="C8" s="262"/>
      <c r="D8" s="262"/>
      <c r="E8" s="262"/>
      <c r="F8" s="262"/>
      <c r="G8" s="262"/>
      <c r="H8" s="262"/>
      <c r="I8" s="262"/>
      <c r="J8" s="262"/>
      <c r="K8" s="262"/>
      <c r="L8" s="263"/>
      <c r="M8" s="263"/>
      <c r="N8" s="263"/>
      <c r="O8" s="263"/>
      <c r="P8" s="263"/>
      <c r="Q8" s="263"/>
      <c r="R8" s="263"/>
      <c r="S8" s="263"/>
      <c r="T8" s="263"/>
      <c r="U8" s="263"/>
      <c r="V8" s="263"/>
      <c r="W8" s="263"/>
      <c r="X8" s="263"/>
      <c r="Y8" s="263"/>
      <c r="Z8" s="259"/>
      <c r="AA8" s="259"/>
      <c r="AB8" s="259"/>
      <c r="AC8" s="259"/>
      <c r="AD8" s="259"/>
      <c r="AE8" s="259"/>
      <c r="AF8" s="259"/>
      <c r="AG8" s="259"/>
      <c r="AH8" s="259"/>
      <c r="AI8" s="259"/>
      <c r="AJ8" s="259"/>
      <c r="AK8" s="259"/>
      <c r="AL8" s="259"/>
      <c r="AM8" s="259"/>
      <c r="AN8" s="259"/>
      <c r="AO8" s="259"/>
      <c r="AP8" s="259"/>
      <c r="AQ8" s="259"/>
      <c r="AR8" s="259"/>
    </row>
    <row r="9" spans="1:44" s="12" customFormat="1" ht="18.75" customHeight="1" x14ac:dyDescent="0.2">
      <c r="A9" s="384" t="s">
        <v>540</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254"/>
      <c r="B11" s="254"/>
      <c r="C11" s="254"/>
      <c r="D11" s="254"/>
      <c r="E11" s="254"/>
      <c r="F11" s="254"/>
      <c r="G11" s="254"/>
      <c r="H11" s="254"/>
      <c r="I11" s="254"/>
      <c r="J11" s="254"/>
      <c r="K11" s="254"/>
      <c r="L11" s="129"/>
      <c r="M11" s="129"/>
      <c r="N11" s="129"/>
      <c r="O11" s="129"/>
      <c r="P11" s="129"/>
      <c r="Q11" s="129"/>
      <c r="R11" s="129"/>
      <c r="S11" s="129"/>
      <c r="T11" s="129"/>
      <c r="U11" s="129"/>
      <c r="V11" s="129"/>
      <c r="W11" s="129"/>
      <c r="X11" s="129"/>
      <c r="Y11" s="129"/>
    </row>
    <row r="12" spans="1:44" s="12" customFormat="1" ht="18.75" customHeight="1" x14ac:dyDescent="0.2">
      <c r="A12" s="384" t="str">
        <f>'4. паспортбюджет'!A12:O12</f>
        <v>H_TP1600.PS.0132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11.75" customHeight="1" x14ac:dyDescent="0.2">
      <c r="A15" s="385" t="str">
        <f>'4. паспортбюджет'!A15:O15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384" t="s">
        <v>484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65"/>
      <c r="AP19" s="265"/>
      <c r="AQ19" s="265"/>
      <c r="AR19" s="35"/>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82" t="s">
        <v>459</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640</v>
      </c>
      <c r="AL24" s="382"/>
      <c r="AM24" s="267"/>
      <c r="AN24" s="267"/>
      <c r="AO24" s="268"/>
      <c r="AP24" s="268"/>
      <c r="AQ24" s="268"/>
      <c r="AR24" s="268"/>
      <c r="AS24" s="269"/>
    </row>
    <row r="25" spans="1:45" ht="12.75" customHeight="1" x14ac:dyDescent="0.25">
      <c r="A25" s="400" t="s">
        <v>641</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3"/>
      <c r="AL25" s="393"/>
      <c r="AM25" s="270"/>
      <c r="AN25" s="383" t="s">
        <v>460</v>
      </c>
      <c r="AO25" s="383"/>
      <c r="AP25" s="383"/>
      <c r="AQ25" s="388"/>
      <c r="AR25" s="388"/>
      <c r="AS25" s="269"/>
    </row>
    <row r="26" spans="1:45" ht="17.25" customHeight="1" x14ac:dyDescent="0.25">
      <c r="A26" s="395" t="s">
        <v>461</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4"/>
      <c r="AL26" s="394"/>
      <c r="AM26" s="270"/>
      <c r="AN26" s="428" t="s">
        <v>462</v>
      </c>
      <c r="AO26" s="429"/>
      <c r="AP26" s="430"/>
      <c r="AQ26" s="431"/>
      <c r="AR26" s="432"/>
      <c r="AS26" s="269"/>
    </row>
    <row r="27" spans="1:45" ht="17.25" customHeight="1" x14ac:dyDescent="0.25">
      <c r="A27" s="395" t="s">
        <v>463</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4"/>
      <c r="AL27" s="394"/>
      <c r="AM27" s="270"/>
      <c r="AN27" s="428" t="s">
        <v>464</v>
      </c>
      <c r="AO27" s="429"/>
      <c r="AP27" s="430"/>
      <c r="AQ27" s="431"/>
      <c r="AR27" s="432"/>
      <c r="AS27" s="269"/>
    </row>
    <row r="28" spans="1:45" ht="27.75" customHeight="1" thickBot="1" x14ac:dyDescent="0.3">
      <c r="A28" s="397" t="s">
        <v>465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9"/>
      <c r="AL28" s="389"/>
      <c r="AM28" s="270"/>
      <c r="AN28" s="433" t="s">
        <v>642</v>
      </c>
      <c r="AO28" s="434"/>
      <c r="AP28" s="435"/>
      <c r="AQ28" s="431"/>
      <c r="AR28" s="432"/>
      <c r="AS28" s="269"/>
    </row>
    <row r="29" spans="1:45" ht="17.25" customHeight="1" x14ac:dyDescent="0.25">
      <c r="A29" s="390" t="s">
        <v>466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3"/>
      <c r="AL29" s="393"/>
      <c r="AM29" s="270"/>
      <c r="AN29" s="436"/>
      <c r="AO29" s="437"/>
      <c r="AP29" s="437"/>
      <c r="AQ29" s="431"/>
      <c r="AR29" s="438"/>
      <c r="AS29" s="269"/>
    </row>
    <row r="30" spans="1:45" ht="17.25" customHeight="1" x14ac:dyDescent="0.25">
      <c r="A30" s="395" t="s">
        <v>643</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4"/>
      <c r="AL30" s="394"/>
      <c r="AM30" s="270"/>
      <c r="AS30" s="269"/>
    </row>
    <row r="31" spans="1:45" ht="17.25" customHeight="1" x14ac:dyDescent="0.25">
      <c r="A31" s="395" t="s">
        <v>288</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4"/>
      <c r="AL31" s="394"/>
      <c r="AM31" s="270"/>
      <c r="AN31" s="270"/>
      <c r="AO31" s="271"/>
      <c r="AP31" s="271"/>
      <c r="AQ31" s="271"/>
      <c r="AR31" s="271"/>
      <c r="AS31" s="269"/>
    </row>
    <row r="32" spans="1:45" ht="17.25" customHeight="1" x14ac:dyDescent="0.25">
      <c r="A32" s="395" t="s">
        <v>272</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4"/>
      <c r="AL32" s="394"/>
      <c r="AM32" s="270"/>
      <c r="AN32" s="270"/>
      <c r="AO32" s="270"/>
      <c r="AP32" s="270"/>
      <c r="AQ32" s="270"/>
      <c r="AR32" s="270"/>
      <c r="AS32" s="269"/>
    </row>
    <row r="33" spans="1:45" ht="17.25" customHeight="1" x14ac:dyDescent="0.25">
      <c r="A33" s="395" t="s">
        <v>287</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02"/>
      <c r="AL33" s="402"/>
      <c r="AM33" s="270"/>
      <c r="AN33" s="270"/>
      <c r="AO33" s="270"/>
      <c r="AP33" s="270"/>
      <c r="AQ33" s="270"/>
      <c r="AR33" s="270"/>
      <c r="AS33" s="269"/>
    </row>
    <row r="34" spans="1:45" ht="17.25" customHeight="1" x14ac:dyDescent="0.25">
      <c r="A34" s="395" t="s">
        <v>286</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4"/>
      <c r="AL34" s="394"/>
      <c r="AM34" s="270"/>
      <c r="AN34" s="270"/>
      <c r="AO34" s="270"/>
      <c r="AP34" s="270"/>
      <c r="AQ34" s="270"/>
      <c r="AR34" s="270"/>
      <c r="AS34" s="269"/>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4"/>
      <c r="AL35" s="394"/>
      <c r="AM35" s="270"/>
      <c r="AN35" s="270"/>
      <c r="AO35" s="270"/>
      <c r="AP35" s="270"/>
      <c r="AQ35" s="270"/>
      <c r="AR35" s="270"/>
      <c r="AS35" s="269"/>
    </row>
    <row r="36" spans="1:45" ht="17.25" customHeight="1" thickBot="1" x14ac:dyDescent="0.3">
      <c r="A36" s="403" t="s">
        <v>265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89"/>
      <c r="AL36" s="389"/>
      <c r="AM36" s="270"/>
      <c r="AN36" s="270"/>
      <c r="AO36" s="270"/>
      <c r="AP36" s="270"/>
      <c r="AQ36" s="270"/>
      <c r="AR36" s="270"/>
      <c r="AS36" s="269"/>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3"/>
      <c r="AL37" s="393"/>
      <c r="AM37" s="270"/>
      <c r="AN37" s="270"/>
      <c r="AO37" s="270"/>
      <c r="AP37" s="270"/>
      <c r="AQ37" s="270"/>
      <c r="AR37" s="270"/>
      <c r="AS37" s="269"/>
    </row>
    <row r="38" spans="1:45" ht="17.25" customHeight="1" x14ac:dyDescent="0.25">
      <c r="A38" s="395" t="s">
        <v>285</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4"/>
      <c r="AL38" s="394"/>
      <c r="AM38" s="270"/>
      <c r="AN38" s="270"/>
      <c r="AO38" s="270"/>
      <c r="AP38" s="270"/>
      <c r="AQ38" s="270"/>
      <c r="AR38" s="270"/>
      <c r="AS38" s="269"/>
    </row>
    <row r="39" spans="1:45" ht="17.25" customHeight="1" thickBot="1" x14ac:dyDescent="0.3">
      <c r="A39" s="403" t="s">
        <v>284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89"/>
      <c r="AL39" s="389"/>
      <c r="AM39" s="270"/>
      <c r="AN39" s="270"/>
      <c r="AO39" s="270"/>
      <c r="AP39" s="270"/>
      <c r="AQ39" s="270"/>
      <c r="AR39" s="270"/>
      <c r="AS39" s="269"/>
    </row>
    <row r="40" spans="1:45" ht="17.25" customHeight="1" x14ac:dyDescent="0.25">
      <c r="A40" s="400" t="s">
        <v>581</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3"/>
      <c r="AL40" s="393"/>
      <c r="AM40" s="270"/>
      <c r="AN40" s="270"/>
      <c r="AO40" s="270"/>
      <c r="AP40" s="270"/>
      <c r="AQ40" s="270"/>
      <c r="AR40" s="270"/>
      <c r="AS40" s="269"/>
    </row>
    <row r="41" spans="1:45" ht="17.25" customHeight="1" x14ac:dyDescent="0.25">
      <c r="A41" s="395" t="s">
        <v>283</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4"/>
      <c r="AL41" s="394"/>
      <c r="AM41" s="270"/>
      <c r="AN41" s="270"/>
      <c r="AO41" s="270"/>
      <c r="AP41" s="270"/>
      <c r="AQ41" s="270"/>
      <c r="AR41" s="270"/>
      <c r="AS41" s="269"/>
    </row>
    <row r="42" spans="1:45" ht="17.25" customHeight="1" x14ac:dyDescent="0.25">
      <c r="A42" s="395" t="s">
        <v>282</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4"/>
      <c r="AL42" s="394"/>
      <c r="AM42" s="270"/>
      <c r="AN42" s="270"/>
      <c r="AO42" s="270"/>
      <c r="AP42" s="270"/>
      <c r="AQ42" s="270"/>
      <c r="AR42" s="270"/>
      <c r="AS42" s="269"/>
    </row>
    <row r="43" spans="1:45" ht="17.25" customHeight="1" x14ac:dyDescent="0.25">
      <c r="A43" s="395" t="s">
        <v>281</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4"/>
      <c r="AL43" s="394"/>
      <c r="AM43" s="270"/>
      <c r="AN43" s="270"/>
      <c r="AO43" s="270"/>
      <c r="AP43" s="270"/>
      <c r="AQ43" s="270"/>
      <c r="AR43" s="270"/>
      <c r="AS43" s="269"/>
    </row>
    <row r="44" spans="1:45" ht="17.25" customHeight="1" x14ac:dyDescent="0.25">
      <c r="A44" s="395" t="s">
        <v>280</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4"/>
      <c r="AL44" s="394"/>
      <c r="AM44" s="270"/>
      <c r="AN44" s="270"/>
      <c r="AO44" s="270"/>
      <c r="AP44" s="270"/>
      <c r="AQ44" s="270"/>
      <c r="AR44" s="270"/>
      <c r="AS44" s="269"/>
    </row>
    <row r="45" spans="1:45" ht="17.25" customHeight="1" x14ac:dyDescent="0.25">
      <c r="A45" s="395" t="s">
        <v>279</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4"/>
      <c r="AL45" s="394"/>
      <c r="AM45" s="270"/>
      <c r="AN45" s="270"/>
      <c r="AO45" s="270"/>
      <c r="AP45" s="270"/>
      <c r="AQ45" s="270"/>
      <c r="AR45" s="270"/>
      <c r="AS45" s="269"/>
    </row>
    <row r="46" spans="1:45" ht="17.25" customHeight="1" thickBot="1" x14ac:dyDescent="0.3">
      <c r="A46" s="405" t="s">
        <v>582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70"/>
      <c r="AN46" s="270"/>
      <c r="AO46" s="270"/>
      <c r="AP46" s="270"/>
      <c r="AQ46" s="270"/>
      <c r="AR46" s="270"/>
      <c r="AS46" s="269"/>
    </row>
    <row r="47" spans="1:45" ht="24" customHeight="1" x14ac:dyDescent="0.25">
      <c r="A47" s="408" t="s">
        <v>278</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3" t="s">
        <v>4</v>
      </c>
      <c r="AL47" s="393"/>
      <c r="AM47" s="421" t="s">
        <v>644</v>
      </c>
      <c r="AN47" s="421"/>
      <c r="AO47" s="272" t="s">
        <v>645</v>
      </c>
      <c r="AP47" s="272" t="s">
        <v>646</v>
      </c>
      <c r="AQ47" s="269"/>
    </row>
    <row r="48" spans="1:45" ht="12" customHeight="1" x14ac:dyDescent="0.25">
      <c r="A48" s="395" t="s">
        <v>277</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4"/>
      <c r="AL48" s="394"/>
      <c r="AM48" s="394"/>
      <c r="AN48" s="394"/>
      <c r="AO48" s="273"/>
      <c r="AP48" s="273"/>
      <c r="AQ48" s="269"/>
    </row>
    <row r="49" spans="1:43" ht="12" customHeight="1" x14ac:dyDescent="0.25">
      <c r="A49" s="395" t="s">
        <v>276</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4"/>
      <c r="AL49" s="394"/>
      <c r="AM49" s="394"/>
      <c r="AN49" s="394"/>
      <c r="AO49" s="273"/>
      <c r="AP49" s="273"/>
      <c r="AQ49" s="269"/>
    </row>
    <row r="50" spans="1:43" ht="12" customHeight="1" thickBot="1" x14ac:dyDescent="0.3">
      <c r="A50" s="403" t="s">
        <v>647</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89"/>
      <c r="AL50" s="389"/>
      <c r="AM50" s="389"/>
      <c r="AN50" s="389"/>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19" t="s">
        <v>648</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4</v>
      </c>
      <c r="AL52" s="421"/>
      <c r="AM52" s="421" t="s">
        <v>644</v>
      </c>
      <c r="AN52" s="421"/>
      <c r="AO52" s="272" t="s">
        <v>645</v>
      </c>
      <c r="AP52" s="272" t="s">
        <v>646</v>
      </c>
      <c r="AQ52" s="269"/>
    </row>
    <row r="53" spans="1:43" ht="11.25" customHeight="1" x14ac:dyDescent="0.25">
      <c r="A53" s="439" t="s">
        <v>649</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02"/>
      <c r="AL53" s="402"/>
      <c r="AM53" s="402"/>
      <c r="AN53" s="402"/>
      <c r="AO53" s="279"/>
      <c r="AP53" s="279"/>
      <c r="AQ53" s="269"/>
    </row>
    <row r="54" spans="1:43" ht="12" customHeight="1" x14ac:dyDescent="0.25">
      <c r="A54" s="395" t="s">
        <v>650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4"/>
      <c r="AL54" s="394"/>
      <c r="AM54" s="394"/>
      <c r="AN54" s="394"/>
      <c r="AO54" s="273"/>
      <c r="AP54" s="273"/>
      <c r="AQ54" s="269"/>
    </row>
    <row r="55" spans="1:43" ht="12" customHeight="1" x14ac:dyDescent="0.25">
      <c r="A55" s="395" t="s">
        <v>651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4"/>
      <c r="AL55" s="394"/>
      <c r="AM55" s="394"/>
      <c r="AN55" s="394"/>
      <c r="AO55" s="273"/>
      <c r="AP55" s="273"/>
      <c r="AQ55" s="269"/>
    </row>
    <row r="56" spans="1:43" ht="12" customHeight="1" thickBot="1" x14ac:dyDescent="0.3">
      <c r="A56" s="403" t="s">
        <v>652</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89"/>
      <c r="AL56" s="389"/>
      <c r="AM56" s="389"/>
      <c r="AN56" s="389"/>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19" t="s">
        <v>583</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4</v>
      </c>
      <c r="AL58" s="421"/>
      <c r="AM58" s="421" t="s">
        <v>644</v>
      </c>
      <c r="AN58" s="421"/>
      <c r="AO58" s="272" t="s">
        <v>645</v>
      </c>
      <c r="AP58" s="272" t="s">
        <v>646</v>
      </c>
      <c r="AQ58" s="269"/>
    </row>
    <row r="59" spans="1:43" ht="12.75" customHeight="1" x14ac:dyDescent="0.25">
      <c r="A59" s="441" t="s">
        <v>275</v>
      </c>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3"/>
      <c r="AL59" s="443"/>
      <c r="AM59" s="443"/>
      <c r="AN59" s="443"/>
      <c r="AO59" s="282"/>
      <c r="AP59" s="282"/>
      <c r="AQ59" s="283"/>
    </row>
    <row r="60" spans="1:43" ht="12" customHeight="1" x14ac:dyDescent="0.25">
      <c r="A60" s="395" t="s">
        <v>274</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4"/>
      <c r="AL60" s="394"/>
      <c r="AM60" s="394"/>
      <c r="AN60" s="394"/>
      <c r="AO60" s="273"/>
      <c r="AP60" s="273"/>
      <c r="AQ60" s="269"/>
    </row>
    <row r="61" spans="1:43" ht="12" customHeight="1" x14ac:dyDescent="0.25">
      <c r="A61" s="395" t="s">
        <v>273</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4"/>
      <c r="AL61" s="394"/>
      <c r="AM61" s="394"/>
      <c r="AN61" s="394"/>
      <c r="AO61" s="273"/>
      <c r="AP61" s="273"/>
      <c r="AQ61" s="269"/>
    </row>
    <row r="62" spans="1:43" ht="12" customHeight="1" x14ac:dyDescent="0.25">
      <c r="A62" s="395" t="s">
        <v>272</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4"/>
      <c r="AL62" s="394"/>
      <c r="AM62" s="394"/>
      <c r="AN62" s="394"/>
      <c r="AO62" s="273"/>
      <c r="AP62" s="273"/>
      <c r="AQ62" s="269"/>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4"/>
      <c r="AL63" s="394"/>
      <c r="AM63" s="394"/>
      <c r="AN63" s="394"/>
      <c r="AO63" s="273"/>
      <c r="AP63" s="273"/>
      <c r="AQ63" s="269"/>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4"/>
      <c r="AL64" s="394"/>
      <c r="AM64" s="394"/>
      <c r="AN64" s="394"/>
      <c r="AO64" s="273"/>
      <c r="AP64" s="273"/>
      <c r="AQ64" s="269"/>
    </row>
    <row r="65" spans="1:43" ht="12" customHeight="1" x14ac:dyDescent="0.25">
      <c r="A65" s="395" t="s">
        <v>271</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4"/>
      <c r="AL65" s="394"/>
      <c r="AM65" s="394"/>
      <c r="AN65" s="394"/>
      <c r="AO65" s="273"/>
      <c r="AP65" s="273"/>
      <c r="AQ65" s="269"/>
    </row>
    <row r="66" spans="1:43" ht="27.75" customHeight="1" x14ac:dyDescent="0.25">
      <c r="A66" s="411" t="s">
        <v>584</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84"/>
      <c r="AP66" s="284"/>
      <c r="AQ66" s="283"/>
    </row>
    <row r="67" spans="1:43" ht="11.25" customHeight="1" x14ac:dyDescent="0.25">
      <c r="A67" s="395" t="s">
        <v>267</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4"/>
      <c r="AL67" s="394"/>
      <c r="AM67" s="394"/>
      <c r="AN67" s="394"/>
      <c r="AO67" s="273"/>
      <c r="AP67" s="273"/>
      <c r="AQ67" s="269"/>
    </row>
    <row r="68" spans="1:43" ht="25.5" customHeight="1" x14ac:dyDescent="0.25">
      <c r="A68" s="411" t="s">
        <v>585</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84"/>
      <c r="AP68" s="284"/>
      <c r="AQ68" s="283"/>
    </row>
    <row r="69" spans="1:43" ht="12" customHeight="1" x14ac:dyDescent="0.25">
      <c r="A69" s="395" t="s">
        <v>266</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4"/>
      <c r="AL69" s="394"/>
      <c r="AM69" s="394"/>
      <c r="AN69" s="394"/>
      <c r="AO69" s="273"/>
      <c r="AP69" s="273"/>
      <c r="AQ69" s="269"/>
    </row>
    <row r="70" spans="1:43" ht="12.75" customHeight="1" x14ac:dyDescent="0.25">
      <c r="A70" s="422" t="s">
        <v>270</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4"/>
      <c r="AL70" s="414"/>
      <c r="AM70" s="414"/>
      <c r="AN70" s="414"/>
      <c r="AO70" s="284"/>
      <c r="AP70" s="284"/>
      <c r="AQ70" s="283"/>
    </row>
    <row r="71" spans="1:43" ht="12" customHeight="1" x14ac:dyDescent="0.25">
      <c r="A71" s="395" t="s">
        <v>265</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4"/>
      <c r="AL71" s="394"/>
      <c r="AM71" s="394"/>
      <c r="AN71" s="394"/>
      <c r="AO71" s="273"/>
      <c r="AP71" s="273"/>
      <c r="AQ71" s="269"/>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19" t="s">
        <v>268</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4</v>
      </c>
      <c r="AL74" s="421"/>
      <c r="AM74" s="421" t="s">
        <v>644</v>
      </c>
      <c r="AN74" s="421"/>
      <c r="AO74" s="272" t="s">
        <v>645</v>
      </c>
      <c r="AP74" s="272" t="s">
        <v>646</v>
      </c>
      <c r="AQ74" s="269"/>
    </row>
    <row r="75" spans="1:43" ht="25.5" customHeight="1" x14ac:dyDescent="0.25">
      <c r="A75" s="411" t="s">
        <v>585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44"/>
      <c r="AN75" s="444"/>
      <c r="AO75" s="286"/>
      <c r="AP75" s="286"/>
      <c r="AQ75" s="283"/>
    </row>
    <row r="76" spans="1:43" ht="12" customHeight="1" x14ac:dyDescent="0.25">
      <c r="A76" s="395" t="s">
        <v>267</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4"/>
      <c r="AL76" s="394"/>
      <c r="AM76" s="445"/>
      <c r="AN76" s="445"/>
      <c r="AO76" s="287"/>
      <c r="AP76" s="287"/>
      <c r="AQ76" s="269"/>
    </row>
    <row r="77" spans="1:43" ht="12" customHeight="1" x14ac:dyDescent="0.25">
      <c r="A77" s="395" t="s">
        <v>266</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4"/>
      <c r="AL77" s="394"/>
      <c r="AM77" s="445"/>
      <c r="AN77" s="445"/>
      <c r="AO77" s="287"/>
      <c r="AP77" s="287"/>
      <c r="AQ77" s="269"/>
    </row>
    <row r="78" spans="1:43" ht="12" customHeight="1" x14ac:dyDescent="0.25">
      <c r="A78" s="395" t="s">
        <v>265</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4"/>
      <c r="AL78" s="394"/>
      <c r="AM78" s="445"/>
      <c r="AN78" s="445"/>
      <c r="AO78" s="287"/>
      <c r="AP78" s="287"/>
      <c r="AQ78" s="269"/>
    </row>
    <row r="79" spans="1:43" ht="12" customHeight="1" x14ac:dyDescent="0.25">
      <c r="A79" s="395" t="s">
        <v>264</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4"/>
      <c r="AL79" s="394"/>
      <c r="AM79" s="445"/>
      <c r="AN79" s="445"/>
      <c r="AO79" s="287"/>
      <c r="AP79" s="287"/>
      <c r="AQ79" s="269"/>
    </row>
    <row r="80" spans="1:43" ht="12" customHeight="1" x14ac:dyDescent="0.25">
      <c r="A80" s="395" t="s">
        <v>263</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4"/>
      <c r="AL80" s="394"/>
      <c r="AM80" s="445"/>
      <c r="AN80" s="445"/>
      <c r="AO80" s="287"/>
      <c r="AP80" s="287"/>
      <c r="AQ80" s="269"/>
    </row>
    <row r="81" spans="1:45" ht="12.75" customHeight="1" x14ac:dyDescent="0.25">
      <c r="A81" s="395" t="s">
        <v>262</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4"/>
      <c r="AL81" s="394"/>
      <c r="AM81" s="445"/>
      <c r="AN81" s="445"/>
      <c r="AO81" s="287"/>
      <c r="AP81" s="287"/>
      <c r="AQ81" s="269"/>
    </row>
    <row r="82" spans="1:45" ht="12.75" customHeight="1" x14ac:dyDescent="0.25">
      <c r="A82" s="395" t="s">
        <v>261</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4"/>
      <c r="AL82" s="394"/>
      <c r="AM82" s="445"/>
      <c r="AN82" s="445"/>
      <c r="AO82" s="287"/>
      <c r="AP82" s="287"/>
      <c r="AQ82" s="269"/>
    </row>
    <row r="83" spans="1:45" ht="12" customHeight="1" x14ac:dyDescent="0.25">
      <c r="A83" s="422" t="s">
        <v>260</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4"/>
      <c r="AL83" s="414"/>
      <c r="AM83" s="444"/>
      <c r="AN83" s="444"/>
      <c r="AO83" s="286"/>
      <c r="AP83" s="286"/>
      <c r="AQ83" s="283"/>
    </row>
    <row r="84" spans="1:45" ht="12" customHeight="1" x14ac:dyDescent="0.25">
      <c r="A84" s="422" t="s">
        <v>586</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4"/>
      <c r="AL84" s="414"/>
      <c r="AM84" s="444"/>
      <c r="AN84" s="444"/>
      <c r="AO84" s="286"/>
      <c r="AP84" s="286"/>
      <c r="AQ84" s="283"/>
    </row>
    <row r="85" spans="1:45" ht="12" customHeight="1" x14ac:dyDescent="0.25">
      <c r="A85" s="395" t="s">
        <v>259</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4"/>
      <c r="AL85" s="394"/>
      <c r="AM85" s="445"/>
      <c r="AN85" s="445"/>
      <c r="AO85" s="287"/>
      <c r="AP85" s="287"/>
      <c r="AQ85" s="267"/>
    </row>
    <row r="86" spans="1:45" ht="27.75" customHeight="1" x14ac:dyDescent="0.25">
      <c r="A86" s="411" t="s">
        <v>587</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44"/>
      <c r="AN86" s="444"/>
      <c r="AO86" s="286"/>
      <c r="AP86" s="286"/>
      <c r="AQ86" s="283"/>
    </row>
    <row r="87" spans="1:45" x14ac:dyDescent="0.25">
      <c r="A87" s="411" t="s">
        <v>588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44"/>
      <c r="AN87" s="444"/>
      <c r="AO87" s="286"/>
      <c r="AP87" s="286"/>
      <c r="AQ87" s="283"/>
    </row>
    <row r="88" spans="1:45" ht="14.25" customHeight="1" x14ac:dyDescent="0.25">
      <c r="A88" s="446" t="s">
        <v>589</v>
      </c>
      <c r="B88" s="447"/>
      <c r="C88" s="447"/>
      <c r="D88" s="448"/>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26"/>
      <c r="AL88" s="427"/>
      <c r="AM88" s="449"/>
      <c r="AN88" s="450"/>
      <c r="AO88" s="286"/>
      <c r="AP88" s="286"/>
      <c r="AQ88" s="283"/>
    </row>
    <row r="89" spans="1:45" x14ac:dyDescent="0.25">
      <c r="A89" s="446" t="s">
        <v>590</v>
      </c>
      <c r="B89" s="447"/>
      <c r="C89" s="447"/>
      <c r="D89" s="448"/>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26"/>
      <c r="AL89" s="427"/>
      <c r="AM89" s="449"/>
      <c r="AN89" s="450"/>
      <c r="AO89" s="286"/>
      <c r="AP89" s="286"/>
      <c r="AQ89" s="267"/>
    </row>
    <row r="90" spans="1:45" ht="12" customHeight="1" thickBot="1" x14ac:dyDescent="0.3">
      <c r="A90" s="289" t="s">
        <v>591</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24"/>
      <c r="AL90" s="425"/>
      <c r="AM90" s="451"/>
      <c r="AN90" s="452"/>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653</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654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655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656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657</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M85:AN85"/>
    <mergeCell ref="AM86:AN86"/>
    <mergeCell ref="AM87:AN87"/>
    <mergeCell ref="A88:D88"/>
    <mergeCell ref="AM88:AN88"/>
    <mergeCell ref="A89:D89"/>
    <mergeCell ref="AM89:AN89"/>
    <mergeCell ref="AM90:AN90"/>
    <mergeCell ref="A78:AJ78"/>
    <mergeCell ref="AK78:AL78"/>
    <mergeCell ref="AM78:AN78"/>
    <mergeCell ref="AM79:AN79"/>
    <mergeCell ref="AM80:AN80"/>
    <mergeCell ref="AM81:AN81"/>
    <mergeCell ref="AM82:AN82"/>
    <mergeCell ref="AM83:AN83"/>
    <mergeCell ref="AM84:AN84"/>
    <mergeCell ref="A86:AJ86"/>
    <mergeCell ref="AK86:AL86"/>
    <mergeCell ref="A83:AJ83"/>
    <mergeCell ref="AK83:AL83"/>
    <mergeCell ref="A84:AJ84"/>
    <mergeCell ref="AK84:AL84"/>
    <mergeCell ref="AK89:AL89"/>
    <mergeCell ref="AM68:AN68"/>
    <mergeCell ref="AM69:AN69"/>
    <mergeCell ref="AM70:AN70"/>
    <mergeCell ref="AM71:AN71"/>
    <mergeCell ref="AM72:AN72"/>
    <mergeCell ref="AM74:AN74"/>
    <mergeCell ref="AM75:AN75"/>
    <mergeCell ref="AM76:AN76"/>
    <mergeCell ref="AM77:AN77"/>
    <mergeCell ref="AM61:AN61"/>
    <mergeCell ref="A62:AJ62"/>
    <mergeCell ref="AK62:AL62"/>
    <mergeCell ref="AM62:AN62"/>
    <mergeCell ref="AM63:AN63"/>
    <mergeCell ref="AM64:AN64"/>
    <mergeCell ref="AM65:AN65"/>
    <mergeCell ref="AM66:AN66"/>
    <mergeCell ref="AM67:AN67"/>
    <mergeCell ref="A64:AJ64"/>
    <mergeCell ref="AK64:AL64"/>
    <mergeCell ref="A65:AJ65"/>
    <mergeCell ref="AK65:AL65"/>
    <mergeCell ref="A63:AJ63"/>
    <mergeCell ref="AK63:AL63"/>
    <mergeCell ref="A61:AJ61"/>
    <mergeCell ref="AK61:AL61"/>
    <mergeCell ref="AM56:AN56"/>
    <mergeCell ref="A58:AJ58"/>
    <mergeCell ref="AK58:AL58"/>
    <mergeCell ref="AM58:AN58"/>
    <mergeCell ref="A59:AJ59"/>
    <mergeCell ref="AK59:AL59"/>
    <mergeCell ref="AM59:AN59"/>
    <mergeCell ref="A60:AJ60"/>
    <mergeCell ref="AK60:AL60"/>
    <mergeCell ref="AM60:AN60"/>
    <mergeCell ref="A56:AJ56"/>
    <mergeCell ref="AK56:AL56"/>
    <mergeCell ref="AM48:AN48"/>
    <mergeCell ref="AM49:AN49"/>
    <mergeCell ref="AM50:AN50"/>
    <mergeCell ref="AM52:AN52"/>
    <mergeCell ref="AM53:AN53"/>
    <mergeCell ref="AM54:AN54"/>
    <mergeCell ref="A55:AJ55"/>
    <mergeCell ref="AK55:AL55"/>
    <mergeCell ref="AM55:AN55"/>
    <mergeCell ref="AK53:AL53"/>
    <mergeCell ref="A54:AJ54"/>
    <mergeCell ref="AK54:AL54"/>
    <mergeCell ref="A53:AJ53"/>
    <mergeCell ref="AK50:AL50"/>
    <mergeCell ref="A52:AJ52"/>
    <mergeCell ref="AK52:AL52"/>
    <mergeCell ref="A48:AJ48"/>
    <mergeCell ref="AK48:AL48"/>
    <mergeCell ref="A49:AJ49"/>
    <mergeCell ref="AK49:AL49"/>
    <mergeCell ref="A50:AJ50"/>
    <mergeCell ref="AN26:AP26"/>
    <mergeCell ref="AQ26:AR26"/>
    <mergeCell ref="AN27:AP27"/>
    <mergeCell ref="AQ27:AR27"/>
    <mergeCell ref="AN28:AP28"/>
    <mergeCell ref="AQ28:AR28"/>
    <mergeCell ref="AN29:AP29"/>
    <mergeCell ref="AQ29:AR29"/>
    <mergeCell ref="AM47:AN47"/>
    <mergeCell ref="AK90:AL90"/>
    <mergeCell ref="A87:AJ87"/>
    <mergeCell ref="AK87:AL87"/>
    <mergeCell ref="AK88:AL88"/>
    <mergeCell ref="A81:AJ81"/>
    <mergeCell ref="AK81:AL81"/>
    <mergeCell ref="A82:AJ82"/>
    <mergeCell ref="AK82:AL82"/>
    <mergeCell ref="A79:AJ79"/>
    <mergeCell ref="AK79:AL79"/>
    <mergeCell ref="A80:AJ80"/>
    <mergeCell ref="AK80:AL80"/>
    <mergeCell ref="A85:AJ85"/>
    <mergeCell ref="AK85:AL85"/>
    <mergeCell ref="A74:AJ74"/>
    <mergeCell ref="AK74:AL74"/>
    <mergeCell ref="A70:AJ70"/>
    <mergeCell ref="AK70:AL70"/>
    <mergeCell ref="A71:AJ71"/>
    <mergeCell ref="AK71:AL71"/>
    <mergeCell ref="A77:AJ77"/>
    <mergeCell ref="AK77:AL77"/>
    <mergeCell ref="A75:AJ75"/>
    <mergeCell ref="AK75:AL75"/>
    <mergeCell ref="A76:AJ76"/>
    <mergeCell ref="AK76:AL76"/>
    <mergeCell ref="A68:AJ68"/>
    <mergeCell ref="AK68:AL68"/>
    <mergeCell ref="A69:AJ69"/>
    <mergeCell ref="AK69:AL69"/>
    <mergeCell ref="A66:AJ66"/>
    <mergeCell ref="AK66:AL66"/>
    <mergeCell ref="A67:AJ67"/>
    <mergeCell ref="AK67:AL67"/>
    <mergeCell ref="A72:AJ72"/>
    <mergeCell ref="AK72:AL72"/>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29:AJ29"/>
    <mergeCell ref="AK29:AL29"/>
    <mergeCell ref="AK26:AL26"/>
    <mergeCell ref="A27:AJ27"/>
    <mergeCell ref="AK27:AL27"/>
    <mergeCell ref="A26:AJ26"/>
    <mergeCell ref="A28:AJ28"/>
    <mergeCell ref="A25:AJ25"/>
    <mergeCell ref="AK25:AL25"/>
    <mergeCell ref="A22:AR22"/>
    <mergeCell ref="A24:AJ24"/>
    <mergeCell ref="AK24:AL24"/>
    <mergeCell ref="AN25:AP25"/>
    <mergeCell ref="A9:AR9"/>
    <mergeCell ref="A12:AR12"/>
    <mergeCell ref="A15:AR15"/>
    <mergeCell ref="A5:AR5"/>
    <mergeCell ref="A7:AR7"/>
    <mergeCell ref="A10:AR10"/>
    <mergeCell ref="A13:AR13"/>
    <mergeCell ref="A16:AR16"/>
    <mergeCell ref="A18:AR18"/>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2" zoomScale="80" zoomScaleSheetLayoutView="80" workbookViewId="0">
      <selection activeCell="A20" sqref="A20"/>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593</v>
      </c>
    </row>
    <row r="4" spans="1:41" ht="18.75" x14ac:dyDescent="0.3">
      <c r="K4" s="15"/>
    </row>
    <row r="5" spans="1:4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row>
    <row r="6" spans="1:41" ht="18.75" x14ac:dyDescent="0.3">
      <c r="K6" s="15"/>
    </row>
    <row r="7" spans="1:41" ht="18.75" x14ac:dyDescent="0.25">
      <c r="A7" s="332" t="s">
        <v>9</v>
      </c>
      <c r="B7" s="332"/>
      <c r="C7" s="332"/>
      <c r="D7" s="332"/>
      <c r="E7" s="332"/>
      <c r="F7" s="332"/>
      <c r="G7" s="332"/>
      <c r="H7" s="332"/>
      <c r="I7" s="332"/>
      <c r="J7" s="332"/>
      <c r="K7" s="332"/>
      <c r="L7" s="332"/>
    </row>
    <row r="8" spans="1:41" ht="18.75" x14ac:dyDescent="0.25">
      <c r="A8" s="332"/>
      <c r="B8" s="332"/>
      <c r="C8" s="332"/>
      <c r="D8" s="332"/>
      <c r="E8" s="332"/>
      <c r="F8" s="332"/>
      <c r="G8" s="332"/>
      <c r="H8" s="332"/>
      <c r="I8" s="332"/>
      <c r="J8" s="332"/>
      <c r="K8" s="332"/>
      <c r="L8" s="332"/>
    </row>
    <row r="9" spans="1:41" x14ac:dyDescent="0.25">
      <c r="A9" s="367" t="s">
        <v>540</v>
      </c>
      <c r="B9" s="367"/>
      <c r="C9" s="367"/>
      <c r="D9" s="367"/>
      <c r="E9" s="367"/>
      <c r="F9" s="367"/>
      <c r="G9" s="367"/>
      <c r="H9" s="367"/>
      <c r="I9" s="367"/>
      <c r="J9" s="367"/>
      <c r="K9" s="367"/>
      <c r="L9" s="367"/>
    </row>
    <row r="10" spans="1:41" x14ac:dyDescent="0.25">
      <c r="A10" s="337" t="s">
        <v>8</v>
      </c>
      <c r="B10" s="337"/>
      <c r="C10" s="337"/>
      <c r="D10" s="337"/>
      <c r="E10" s="337"/>
      <c r="F10" s="337"/>
      <c r="G10" s="337"/>
      <c r="H10" s="337"/>
      <c r="I10" s="337"/>
      <c r="J10" s="337"/>
      <c r="K10" s="337"/>
      <c r="L10" s="337"/>
    </row>
    <row r="11" spans="1:41" ht="18.75" x14ac:dyDescent="0.25">
      <c r="A11" s="332"/>
      <c r="B11" s="332"/>
      <c r="C11" s="332"/>
      <c r="D11" s="332"/>
      <c r="E11" s="332"/>
      <c r="F11" s="332"/>
      <c r="G11" s="332"/>
      <c r="H11" s="332"/>
      <c r="I11" s="332"/>
      <c r="J11" s="332"/>
      <c r="K11" s="332"/>
      <c r="L11" s="332"/>
    </row>
    <row r="12" spans="1:41" x14ac:dyDescent="0.25">
      <c r="A12" s="367" t="s">
        <v>482</v>
      </c>
      <c r="B12" s="367"/>
      <c r="C12" s="367"/>
      <c r="D12" s="367"/>
      <c r="E12" s="367"/>
      <c r="F12" s="367"/>
      <c r="G12" s="367"/>
      <c r="H12" s="367"/>
      <c r="I12" s="367"/>
      <c r="J12" s="367"/>
      <c r="K12" s="367"/>
      <c r="L12" s="367"/>
    </row>
    <row r="13" spans="1:41" x14ac:dyDescent="0.25">
      <c r="A13" s="337" t="s">
        <v>7</v>
      </c>
      <c r="B13" s="337"/>
      <c r="C13" s="337"/>
      <c r="D13" s="337"/>
      <c r="E13" s="337"/>
      <c r="F13" s="337"/>
      <c r="G13" s="337"/>
      <c r="H13" s="337"/>
      <c r="I13" s="337"/>
      <c r="J13" s="337"/>
      <c r="K13" s="337"/>
      <c r="L13" s="337"/>
    </row>
    <row r="14" spans="1:41" ht="18.75" x14ac:dyDescent="0.25">
      <c r="A14" s="338"/>
      <c r="B14" s="338"/>
      <c r="C14" s="338"/>
      <c r="D14" s="338"/>
      <c r="E14" s="338"/>
      <c r="F14" s="338"/>
      <c r="G14" s="338"/>
      <c r="H14" s="338"/>
      <c r="I14" s="338"/>
      <c r="J14" s="338"/>
      <c r="K14" s="338"/>
      <c r="L14" s="338"/>
    </row>
    <row r="15" spans="1:41" x14ac:dyDescent="0.25">
      <c r="A15" s="367" t="s">
        <v>481</v>
      </c>
      <c r="B15" s="367"/>
      <c r="C15" s="367"/>
      <c r="D15" s="367"/>
      <c r="E15" s="367"/>
      <c r="F15" s="367"/>
      <c r="G15" s="367"/>
      <c r="H15" s="367"/>
      <c r="I15" s="367"/>
      <c r="J15" s="367"/>
      <c r="K15" s="367"/>
      <c r="L15" s="367"/>
    </row>
    <row r="16" spans="1:41" x14ac:dyDescent="0.25">
      <c r="A16" s="337" t="s">
        <v>6</v>
      </c>
      <c r="B16" s="337"/>
      <c r="C16" s="337"/>
      <c r="D16" s="337"/>
      <c r="E16" s="337"/>
      <c r="F16" s="337"/>
      <c r="G16" s="337"/>
      <c r="H16" s="337"/>
      <c r="I16" s="337"/>
      <c r="J16" s="337"/>
      <c r="K16" s="337"/>
      <c r="L16" s="337"/>
    </row>
    <row r="17" spans="1:12" ht="15.75" customHeight="1" x14ac:dyDescent="0.25">
      <c r="L17" s="231"/>
    </row>
    <row r="18" spans="1:12" x14ac:dyDescent="0.25">
      <c r="K18" s="72"/>
    </row>
    <row r="19" spans="1:12" ht="15.75" customHeight="1" x14ac:dyDescent="0.25">
      <c r="A19" s="463" t="s">
        <v>421</v>
      </c>
      <c r="B19" s="463"/>
      <c r="C19" s="463"/>
      <c r="D19" s="463"/>
      <c r="E19" s="463"/>
      <c r="F19" s="463"/>
      <c r="G19" s="463"/>
      <c r="H19" s="463"/>
      <c r="I19" s="463"/>
      <c r="J19" s="463"/>
      <c r="K19" s="463"/>
      <c r="L19" s="463"/>
    </row>
    <row r="20" spans="1:12" x14ac:dyDescent="0.25">
      <c r="A20" s="192"/>
      <c r="B20" s="192"/>
      <c r="C20" s="71"/>
      <c r="D20" s="71"/>
      <c r="E20" s="71"/>
      <c r="F20" s="71"/>
      <c r="G20" s="71"/>
      <c r="H20" s="71"/>
      <c r="I20" s="71"/>
      <c r="J20" s="71"/>
      <c r="K20" s="71"/>
      <c r="L20" s="71"/>
    </row>
    <row r="21" spans="1:12" ht="28.5" customHeight="1" x14ac:dyDescent="0.25">
      <c r="A21" s="462" t="s">
        <v>228</v>
      </c>
      <c r="B21" s="462" t="s">
        <v>227</v>
      </c>
      <c r="C21" s="457" t="s">
        <v>353</v>
      </c>
      <c r="D21" s="457"/>
      <c r="E21" s="458"/>
      <c r="F21" s="458"/>
      <c r="G21" s="457"/>
      <c r="H21" s="457"/>
      <c r="I21" s="464" t="s">
        <v>226</v>
      </c>
      <c r="J21" s="454" t="s">
        <v>355</v>
      </c>
      <c r="K21" s="462" t="s">
        <v>225</v>
      </c>
      <c r="L21" s="453" t="s">
        <v>354</v>
      </c>
    </row>
    <row r="22" spans="1:12" ht="58.5" customHeight="1" x14ac:dyDescent="0.25">
      <c r="A22" s="462"/>
      <c r="B22" s="462"/>
      <c r="C22" s="459" t="s">
        <v>2</v>
      </c>
      <c r="D22" s="459"/>
      <c r="E22" s="308"/>
      <c r="F22" s="308"/>
      <c r="G22" s="460" t="s">
        <v>1</v>
      </c>
      <c r="H22" s="461"/>
      <c r="I22" s="464"/>
      <c r="J22" s="455"/>
      <c r="K22" s="462"/>
      <c r="L22" s="453"/>
    </row>
    <row r="23" spans="1:12" ht="31.5" x14ac:dyDescent="0.25">
      <c r="A23" s="462"/>
      <c r="B23" s="462"/>
      <c r="C23" s="70" t="s">
        <v>224</v>
      </c>
      <c r="D23" s="70" t="s">
        <v>223</v>
      </c>
      <c r="E23" s="309"/>
      <c r="F23" s="309"/>
      <c r="G23" s="70" t="s">
        <v>224</v>
      </c>
      <c r="H23" s="70" t="s">
        <v>223</v>
      </c>
      <c r="I23" s="464"/>
      <c r="J23" s="456"/>
      <c r="K23" s="462"/>
      <c r="L23" s="453"/>
    </row>
    <row r="24" spans="1:12" x14ac:dyDescent="0.25">
      <c r="A24" s="230">
        <v>1</v>
      </c>
      <c r="B24" s="230">
        <v>2</v>
      </c>
      <c r="C24" s="70">
        <v>3</v>
      </c>
      <c r="D24" s="70">
        <v>4</v>
      </c>
      <c r="E24" s="309"/>
      <c r="F24" s="309"/>
      <c r="G24" s="70">
        <v>7</v>
      </c>
      <c r="H24" s="70">
        <v>8</v>
      </c>
      <c r="I24" s="70">
        <v>9</v>
      </c>
      <c r="J24" s="70">
        <v>10</v>
      </c>
      <c r="K24" s="70">
        <v>11</v>
      </c>
      <c r="L24" s="70">
        <v>12</v>
      </c>
    </row>
    <row r="25" spans="1:12" x14ac:dyDescent="0.25">
      <c r="A25" s="66">
        <v>1</v>
      </c>
      <c r="B25" s="67" t="s">
        <v>222</v>
      </c>
      <c r="C25" s="68"/>
      <c r="D25" s="68"/>
      <c r="E25" s="310"/>
      <c r="F25" s="310"/>
      <c r="G25" s="68"/>
      <c r="H25" s="68"/>
      <c r="I25" s="68"/>
      <c r="J25" s="68"/>
      <c r="K25" s="63"/>
      <c r="L25" s="63"/>
    </row>
    <row r="26" spans="1:12" x14ac:dyDescent="0.25">
      <c r="A26" s="66" t="s">
        <v>221</v>
      </c>
      <c r="B26" s="69" t="s">
        <v>360</v>
      </c>
      <c r="C26" s="221" t="s">
        <v>480</v>
      </c>
      <c r="D26" s="64"/>
      <c r="E26" s="311"/>
      <c r="F26" s="311"/>
      <c r="G26" s="221" t="s">
        <v>480</v>
      </c>
      <c r="H26" s="64"/>
      <c r="I26" s="222"/>
      <c r="J26" s="222"/>
      <c r="K26" s="63"/>
      <c r="L26" s="63"/>
    </row>
    <row r="27" spans="1:12" s="57" customFormat="1" x14ac:dyDescent="0.25">
      <c r="A27" s="66" t="s">
        <v>220</v>
      </c>
      <c r="B27" s="69" t="s">
        <v>362</v>
      </c>
      <c r="C27" s="221" t="s">
        <v>480</v>
      </c>
      <c r="D27" s="64"/>
      <c r="E27" s="311"/>
      <c r="F27" s="311"/>
      <c r="G27" s="221" t="s">
        <v>480</v>
      </c>
      <c r="H27" s="64"/>
      <c r="I27" s="222"/>
      <c r="J27" s="222"/>
      <c r="K27" s="63"/>
      <c r="L27" s="63"/>
    </row>
    <row r="28" spans="1:12" s="57" customFormat="1" ht="31.5" x14ac:dyDescent="0.25">
      <c r="A28" s="66" t="s">
        <v>361</v>
      </c>
      <c r="B28" s="69" t="s">
        <v>366</v>
      </c>
      <c r="C28" s="221" t="s">
        <v>480</v>
      </c>
      <c r="D28" s="64"/>
      <c r="E28" s="311"/>
      <c r="F28" s="311"/>
      <c r="G28" s="221" t="s">
        <v>480</v>
      </c>
      <c r="H28" s="64"/>
      <c r="I28" s="222"/>
      <c r="J28" s="222"/>
      <c r="K28" s="63"/>
      <c r="L28" s="63"/>
    </row>
    <row r="29" spans="1:12" s="57" customFormat="1" x14ac:dyDescent="0.25">
      <c r="A29" s="66" t="s">
        <v>219</v>
      </c>
      <c r="B29" s="69" t="s">
        <v>365</v>
      </c>
      <c r="C29" s="221" t="s">
        <v>480</v>
      </c>
      <c r="D29" s="64"/>
      <c r="E29" s="311"/>
      <c r="F29" s="311"/>
      <c r="G29" s="221" t="s">
        <v>480</v>
      </c>
      <c r="H29" s="64"/>
      <c r="I29" s="222"/>
      <c r="J29" s="222"/>
      <c r="K29" s="63"/>
      <c r="L29" s="63"/>
    </row>
    <row r="30" spans="1:12" s="57" customFormat="1" x14ac:dyDescent="0.25">
      <c r="A30" s="66" t="s">
        <v>218</v>
      </c>
      <c r="B30" s="69" t="s">
        <v>367</v>
      </c>
      <c r="C30" s="221" t="s">
        <v>480</v>
      </c>
      <c r="D30" s="64"/>
      <c r="E30" s="311"/>
      <c r="F30" s="311"/>
      <c r="G30" s="221" t="s">
        <v>480</v>
      </c>
      <c r="H30" s="64"/>
      <c r="I30" s="222"/>
      <c r="J30" s="222"/>
      <c r="K30" s="63"/>
      <c r="L30" s="63"/>
    </row>
    <row r="31" spans="1:12" s="57" customFormat="1" x14ac:dyDescent="0.25">
      <c r="A31" s="66" t="s">
        <v>217</v>
      </c>
      <c r="B31" s="65" t="s">
        <v>363</v>
      </c>
      <c r="C31" s="223">
        <v>44571</v>
      </c>
      <c r="D31" s="223">
        <v>44580</v>
      </c>
      <c r="E31" s="312"/>
      <c r="F31" s="312"/>
      <c r="G31" s="223">
        <v>44571</v>
      </c>
      <c r="H31" s="223">
        <v>44580</v>
      </c>
      <c r="I31" s="224">
        <v>1</v>
      </c>
      <c r="J31" s="224">
        <v>1</v>
      </c>
      <c r="K31" s="217"/>
      <c r="L31" s="217"/>
    </row>
    <row r="32" spans="1:12" s="57" customFormat="1" x14ac:dyDescent="0.25">
      <c r="A32" s="66" t="s">
        <v>215</v>
      </c>
      <c r="B32" s="65" t="s">
        <v>368</v>
      </c>
      <c r="C32" s="223">
        <v>44652</v>
      </c>
      <c r="D32" s="223">
        <v>44838</v>
      </c>
      <c r="E32" s="312"/>
      <c r="F32" s="312"/>
      <c r="G32" s="223">
        <v>44652</v>
      </c>
      <c r="H32" s="223">
        <v>44838</v>
      </c>
      <c r="I32" s="224">
        <v>1</v>
      </c>
      <c r="J32" s="224">
        <v>1</v>
      </c>
      <c r="K32" s="218"/>
      <c r="L32" s="218"/>
    </row>
    <row r="33" spans="1:12" s="57" customFormat="1" x14ac:dyDescent="0.25">
      <c r="A33" s="66" t="s">
        <v>379</v>
      </c>
      <c r="B33" s="65" t="s">
        <v>297</v>
      </c>
      <c r="C33" s="214">
        <v>44839</v>
      </c>
      <c r="D33" s="193">
        <v>45007</v>
      </c>
      <c r="E33" s="313"/>
      <c r="F33" s="313"/>
      <c r="G33" s="214">
        <v>44839</v>
      </c>
      <c r="H33" s="193">
        <v>45007</v>
      </c>
      <c r="I33" s="224">
        <v>1</v>
      </c>
      <c r="J33" s="224">
        <v>1</v>
      </c>
      <c r="K33" s="218"/>
      <c r="L33" s="218"/>
    </row>
    <row r="34" spans="1:12" s="57" customFormat="1" ht="31.5" x14ac:dyDescent="0.25">
      <c r="A34" s="66" t="s">
        <v>380</v>
      </c>
      <c r="B34" s="65" t="s">
        <v>372</v>
      </c>
      <c r="C34" s="214" t="s">
        <v>480</v>
      </c>
      <c r="D34" s="58"/>
      <c r="E34" s="314"/>
      <c r="F34" s="314"/>
      <c r="G34" s="214" t="s">
        <v>480</v>
      </c>
      <c r="H34" s="58"/>
      <c r="I34" s="222"/>
      <c r="J34" s="222"/>
      <c r="K34" s="218"/>
      <c r="L34" s="218"/>
    </row>
    <row r="35" spans="1:12" s="57" customFormat="1" x14ac:dyDescent="0.25">
      <c r="A35" s="66" t="s">
        <v>381</v>
      </c>
      <c r="B35" s="65" t="s">
        <v>216</v>
      </c>
      <c r="C35" s="193">
        <v>45224</v>
      </c>
      <c r="D35" s="193">
        <v>45392</v>
      </c>
      <c r="E35" s="313"/>
      <c r="F35" s="313"/>
      <c r="G35" s="193">
        <v>45224</v>
      </c>
      <c r="H35" s="193">
        <v>45391</v>
      </c>
      <c r="I35" s="224">
        <v>1</v>
      </c>
      <c r="J35" s="224">
        <v>1</v>
      </c>
      <c r="K35" s="218"/>
      <c r="L35" s="218"/>
    </row>
    <row r="36" spans="1:12" x14ac:dyDescent="0.25">
      <c r="A36" s="66" t="s">
        <v>382</v>
      </c>
      <c r="B36" s="65" t="s">
        <v>364</v>
      </c>
      <c r="C36" s="214">
        <v>45453</v>
      </c>
      <c r="D36" s="214">
        <v>45473</v>
      </c>
      <c r="E36" s="315"/>
      <c r="F36" s="315"/>
      <c r="G36" s="251">
        <v>46701</v>
      </c>
      <c r="H36" s="251">
        <v>46721</v>
      </c>
      <c r="I36" s="224"/>
      <c r="J36" s="224"/>
      <c r="K36" s="218"/>
      <c r="L36" s="218"/>
    </row>
    <row r="37" spans="1:12" x14ac:dyDescent="0.25">
      <c r="A37" s="66" t="s">
        <v>383</v>
      </c>
      <c r="B37" s="65" t="s">
        <v>214</v>
      </c>
      <c r="C37" s="214">
        <v>44807</v>
      </c>
      <c r="D37" s="214">
        <v>45107</v>
      </c>
      <c r="E37" s="315"/>
      <c r="F37" s="315"/>
      <c r="G37" s="214">
        <v>44807</v>
      </c>
      <c r="H37" s="214">
        <v>45111</v>
      </c>
      <c r="I37" s="224">
        <v>1</v>
      </c>
      <c r="J37" s="224">
        <v>1</v>
      </c>
      <c r="K37" s="218"/>
      <c r="L37" s="218"/>
    </row>
    <row r="38" spans="1:12" x14ac:dyDescent="0.25">
      <c r="A38" s="66" t="s">
        <v>592</v>
      </c>
      <c r="B38" s="67" t="s">
        <v>213</v>
      </c>
      <c r="C38" s="58"/>
      <c r="D38" s="58"/>
      <c r="E38" s="314"/>
      <c r="F38" s="314"/>
      <c r="G38" s="58"/>
      <c r="H38" s="58"/>
      <c r="I38" s="221"/>
      <c r="J38" s="221"/>
      <c r="K38" s="58"/>
      <c r="L38" s="215"/>
    </row>
    <row r="39" spans="1:12" ht="31.5" x14ac:dyDescent="0.25">
      <c r="A39" s="66">
        <v>2</v>
      </c>
      <c r="B39" s="65" t="s">
        <v>369</v>
      </c>
      <c r="C39" s="251">
        <v>45453</v>
      </c>
      <c r="D39" s="251">
        <v>45473</v>
      </c>
      <c r="E39" s="316"/>
      <c r="F39" s="316"/>
      <c r="G39" s="316">
        <v>46777</v>
      </c>
      <c r="H39" s="316">
        <v>46837</v>
      </c>
      <c r="I39" s="221"/>
      <c r="J39" s="221"/>
      <c r="K39" s="63"/>
      <c r="L39" s="63"/>
    </row>
    <row r="40" spans="1:12" x14ac:dyDescent="0.25">
      <c r="A40" s="66" t="s">
        <v>212</v>
      </c>
      <c r="B40" s="65" t="s">
        <v>371</v>
      </c>
      <c r="C40" s="251">
        <v>45474</v>
      </c>
      <c r="D40" s="214">
        <v>45534</v>
      </c>
      <c r="E40" s="315"/>
      <c r="F40" s="315"/>
      <c r="G40" s="316">
        <v>46837</v>
      </c>
      <c r="H40" s="315">
        <v>46873</v>
      </c>
      <c r="I40" s="221"/>
      <c r="J40" s="221"/>
      <c r="K40" s="63"/>
      <c r="L40" s="63"/>
    </row>
    <row r="41" spans="1:12" x14ac:dyDescent="0.25">
      <c r="A41" s="66" t="s">
        <v>211</v>
      </c>
      <c r="B41" s="67" t="s">
        <v>452</v>
      </c>
      <c r="C41" s="58"/>
      <c r="D41" s="58"/>
      <c r="E41" s="314"/>
      <c r="F41" s="314"/>
      <c r="G41" s="314"/>
      <c r="H41" s="314"/>
      <c r="I41" s="221"/>
      <c r="J41" s="221"/>
      <c r="K41" s="63"/>
      <c r="L41" s="63"/>
    </row>
    <row r="42" spans="1:12" x14ac:dyDescent="0.25">
      <c r="A42" s="66">
        <v>3</v>
      </c>
      <c r="B42" s="65" t="s">
        <v>370</v>
      </c>
      <c r="C42" s="214">
        <v>45474</v>
      </c>
      <c r="D42" s="214">
        <v>45807</v>
      </c>
      <c r="E42" s="315"/>
      <c r="F42" s="315"/>
      <c r="G42" s="315">
        <v>46898</v>
      </c>
      <c r="H42" s="315">
        <v>46914</v>
      </c>
      <c r="I42" s="221"/>
      <c r="J42" s="221"/>
      <c r="K42" s="63"/>
      <c r="L42" s="63"/>
    </row>
    <row r="43" spans="1:12" x14ac:dyDescent="0.25">
      <c r="A43" s="66" t="s">
        <v>210</v>
      </c>
      <c r="B43" s="65" t="s">
        <v>208</v>
      </c>
      <c r="C43" s="193">
        <v>45536</v>
      </c>
      <c r="D43" s="193">
        <v>45899</v>
      </c>
      <c r="E43" s="313"/>
      <c r="F43" s="313"/>
      <c r="G43" s="313">
        <v>46935</v>
      </c>
      <c r="H43" s="313">
        <v>46995</v>
      </c>
      <c r="I43" s="221"/>
      <c r="J43" s="221"/>
      <c r="K43" s="63"/>
      <c r="L43" s="63"/>
    </row>
    <row r="44" spans="1:12" x14ac:dyDescent="0.25">
      <c r="A44" s="66" t="s">
        <v>209</v>
      </c>
      <c r="B44" s="65" t="s">
        <v>206</v>
      </c>
      <c r="C44" s="193">
        <v>45597</v>
      </c>
      <c r="D44" s="193">
        <v>45945</v>
      </c>
      <c r="E44" s="313"/>
      <c r="F44" s="313"/>
      <c r="G44" s="313">
        <v>46935</v>
      </c>
      <c r="H44" s="313">
        <v>47041</v>
      </c>
      <c r="I44" s="221"/>
      <c r="J44" s="221"/>
      <c r="K44" s="63"/>
      <c r="L44" s="63"/>
    </row>
    <row r="45" spans="1:12" ht="31.5" x14ac:dyDescent="0.25">
      <c r="A45" s="66" t="s">
        <v>207</v>
      </c>
      <c r="B45" s="65" t="s">
        <v>375</v>
      </c>
      <c r="C45" s="216">
        <v>45915</v>
      </c>
      <c r="D45" s="216">
        <v>45945</v>
      </c>
      <c r="E45" s="317"/>
      <c r="F45" s="317"/>
      <c r="G45" s="317">
        <v>47011</v>
      </c>
      <c r="H45" s="317">
        <v>47041</v>
      </c>
      <c r="I45" s="221"/>
      <c r="J45" s="221"/>
      <c r="K45" s="63"/>
      <c r="L45" s="63"/>
    </row>
    <row r="46" spans="1:12" ht="63" x14ac:dyDescent="0.25">
      <c r="A46" s="66" t="s">
        <v>205</v>
      </c>
      <c r="B46" s="65" t="s">
        <v>373</v>
      </c>
      <c r="C46" s="221" t="s">
        <v>480</v>
      </c>
      <c r="D46" s="64"/>
      <c r="E46" s="311"/>
      <c r="F46" s="311"/>
      <c r="G46" s="319" t="s">
        <v>480</v>
      </c>
      <c r="H46" s="311"/>
      <c r="I46" s="221"/>
      <c r="J46" s="221"/>
      <c r="K46" s="63"/>
      <c r="L46" s="63"/>
    </row>
    <row r="47" spans="1:12" x14ac:dyDescent="0.25">
      <c r="A47" s="66" t="s">
        <v>203</v>
      </c>
      <c r="B47" s="65" t="s">
        <v>204</v>
      </c>
      <c r="C47" s="225">
        <v>45945</v>
      </c>
      <c r="D47" s="225">
        <v>45976</v>
      </c>
      <c r="E47" s="318"/>
      <c r="F47" s="318"/>
      <c r="G47" s="318">
        <v>47041</v>
      </c>
      <c r="H47" s="318">
        <v>47072</v>
      </c>
      <c r="I47" s="221"/>
      <c r="J47" s="221"/>
      <c r="K47" s="63"/>
      <c r="L47" s="63"/>
    </row>
    <row r="48" spans="1:12" x14ac:dyDescent="0.25">
      <c r="A48" s="66" t="s">
        <v>384</v>
      </c>
      <c r="B48" s="67" t="s">
        <v>202</v>
      </c>
      <c r="C48" s="221"/>
      <c r="D48" s="221"/>
      <c r="E48" s="319"/>
      <c r="F48" s="319"/>
      <c r="G48" s="319"/>
      <c r="H48" s="319"/>
      <c r="I48" s="221"/>
      <c r="J48" s="221"/>
      <c r="K48" s="63"/>
      <c r="L48" s="63"/>
    </row>
    <row r="49" spans="1:12" x14ac:dyDescent="0.25">
      <c r="A49" s="66">
        <v>4</v>
      </c>
      <c r="B49" s="65" t="s">
        <v>200</v>
      </c>
      <c r="C49" s="225">
        <v>45976</v>
      </c>
      <c r="D49" s="225">
        <v>45981</v>
      </c>
      <c r="E49" s="318"/>
      <c r="F49" s="318"/>
      <c r="G49" s="318">
        <v>47072</v>
      </c>
      <c r="H49" s="318">
        <v>47077</v>
      </c>
      <c r="I49" s="221"/>
      <c r="J49" s="221"/>
      <c r="K49" s="63"/>
      <c r="L49" s="63"/>
    </row>
    <row r="50" spans="1:12" ht="47.25" x14ac:dyDescent="0.25">
      <c r="A50" s="66" t="s">
        <v>201</v>
      </c>
      <c r="B50" s="65" t="s">
        <v>374</v>
      </c>
      <c r="C50" s="225">
        <v>45981</v>
      </c>
      <c r="D50" s="225">
        <v>45986</v>
      </c>
      <c r="E50" s="318"/>
      <c r="F50" s="318"/>
      <c r="G50" s="318">
        <v>47077</v>
      </c>
      <c r="H50" s="318">
        <v>47082</v>
      </c>
      <c r="I50" s="221"/>
      <c r="J50" s="221"/>
      <c r="K50" s="63"/>
      <c r="L50" s="63"/>
    </row>
    <row r="51" spans="1:12" ht="31.5" x14ac:dyDescent="0.25">
      <c r="A51" s="66" t="s">
        <v>199</v>
      </c>
      <c r="B51" s="65" t="s">
        <v>376</v>
      </c>
      <c r="C51" s="225">
        <v>45986</v>
      </c>
      <c r="D51" s="225">
        <v>46016</v>
      </c>
      <c r="E51" s="318"/>
      <c r="F51" s="318"/>
      <c r="G51" s="318">
        <v>47082</v>
      </c>
      <c r="H51" s="318">
        <v>47112</v>
      </c>
      <c r="I51" s="221"/>
      <c r="J51" s="221"/>
      <c r="K51" s="63"/>
      <c r="L51" s="63"/>
    </row>
    <row r="52" spans="1:12" ht="31.5" x14ac:dyDescent="0.25">
      <c r="A52" s="66" t="s">
        <v>197</v>
      </c>
      <c r="B52" s="65" t="s">
        <v>198</v>
      </c>
      <c r="C52" s="221" t="s">
        <v>480</v>
      </c>
      <c r="D52" s="64"/>
      <c r="E52" s="311"/>
      <c r="F52" s="311"/>
      <c r="G52" s="319" t="s">
        <v>480</v>
      </c>
      <c r="H52" s="311"/>
      <c r="I52" s="221"/>
      <c r="J52" s="221"/>
      <c r="K52" s="63"/>
      <c r="L52" s="63"/>
    </row>
    <row r="53" spans="1:12" x14ac:dyDescent="0.25">
      <c r="A53" s="66" t="s">
        <v>195</v>
      </c>
      <c r="B53" s="125" t="s">
        <v>377</v>
      </c>
      <c r="C53" s="193">
        <v>46016</v>
      </c>
      <c r="D53" s="193">
        <v>46021</v>
      </c>
      <c r="E53" s="313"/>
      <c r="F53" s="313"/>
      <c r="G53" s="313">
        <v>47112</v>
      </c>
      <c r="H53" s="313">
        <v>47117</v>
      </c>
      <c r="I53" s="221"/>
      <c r="J53" s="221"/>
      <c r="K53" s="63"/>
      <c r="L53" s="63"/>
    </row>
    <row r="54" spans="1:12" x14ac:dyDescent="0.25">
      <c r="A54" s="66" t="s">
        <v>378</v>
      </c>
      <c r="B54" s="65" t="s">
        <v>196</v>
      </c>
      <c r="C54" s="193">
        <v>46016</v>
      </c>
      <c r="D54" s="193">
        <v>46111</v>
      </c>
      <c r="E54" s="313"/>
      <c r="F54" s="313"/>
      <c r="G54" s="313">
        <v>47112</v>
      </c>
      <c r="H54" s="313">
        <v>47117</v>
      </c>
      <c r="I54" s="221"/>
      <c r="J54" s="221"/>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9.855468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56"/>
      <c r="B5" s="56"/>
      <c r="C5" s="56"/>
      <c r="D5" s="56"/>
      <c r="E5" s="56"/>
      <c r="F5" s="56"/>
      <c r="L5" s="56"/>
      <c r="M5" s="56"/>
      <c r="AC5" s="15"/>
    </row>
    <row r="6" spans="1:29"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76" t="str">
        <f>'1. паспорт местоположение'!A12:C12</f>
        <v>H_TP1600.PS.0132</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77"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71" t="s">
        <v>422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67" t="s">
        <v>194</v>
      </c>
      <c r="B20" s="467" t="s">
        <v>193</v>
      </c>
      <c r="C20" s="465" t="s">
        <v>192</v>
      </c>
      <c r="D20" s="465"/>
      <c r="E20" s="470" t="s">
        <v>191</v>
      </c>
      <c r="F20" s="470"/>
      <c r="G20" s="473" t="s">
        <v>659</v>
      </c>
      <c r="H20" s="479" t="s">
        <v>595</v>
      </c>
      <c r="I20" s="480"/>
      <c r="J20" s="480"/>
      <c r="K20" s="480"/>
      <c r="L20" s="479" t="s">
        <v>596</v>
      </c>
      <c r="M20" s="480"/>
      <c r="N20" s="480"/>
      <c r="O20" s="480"/>
      <c r="P20" s="479" t="s">
        <v>597</v>
      </c>
      <c r="Q20" s="480"/>
      <c r="R20" s="480"/>
      <c r="S20" s="480"/>
      <c r="T20" s="479" t="s">
        <v>598</v>
      </c>
      <c r="U20" s="480"/>
      <c r="V20" s="480"/>
      <c r="W20" s="480"/>
      <c r="X20" s="479" t="s">
        <v>660</v>
      </c>
      <c r="Y20" s="480"/>
      <c r="Z20" s="480"/>
      <c r="AA20" s="480"/>
      <c r="AB20" s="472" t="s">
        <v>190</v>
      </c>
      <c r="AC20" s="472"/>
      <c r="AD20" s="59"/>
      <c r="AE20" s="59"/>
      <c r="AF20" s="59"/>
    </row>
    <row r="21" spans="1:39" s="219" customFormat="1" ht="99.75" customHeight="1" x14ac:dyDescent="0.25">
      <c r="A21" s="468"/>
      <c r="B21" s="468"/>
      <c r="C21" s="465"/>
      <c r="D21" s="465"/>
      <c r="E21" s="470"/>
      <c r="F21" s="470"/>
      <c r="G21" s="474"/>
      <c r="H21" s="478" t="s">
        <v>2</v>
      </c>
      <c r="I21" s="478"/>
      <c r="J21" s="478" t="s">
        <v>188</v>
      </c>
      <c r="K21" s="478"/>
      <c r="L21" s="478" t="s">
        <v>2</v>
      </c>
      <c r="M21" s="478"/>
      <c r="N21" s="478" t="s">
        <v>188</v>
      </c>
      <c r="O21" s="478"/>
      <c r="P21" s="478" t="s">
        <v>2</v>
      </c>
      <c r="Q21" s="478"/>
      <c r="R21" s="478" t="s">
        <v>188</v>
      </c>
      <c r="S21" s="478"/>
      <c r="T21" s="478" t="s">
        <v>2</v>
      </c>
      <c r="U21" s="478"/>
      <c r="V21" s="478" t="s">
        <v>188</v>
      </c>
      <c r="W21" s="478"/>
      <c r="X21" s="478" t="s">
        <v>2</v>
      </c>
      <c r="Y21" s="478"/>
      <c r="Z21" s="478" t="s">
        <v>188</v>
      </c>
      <c r="AA21" s="478"/>
      <c r="AB21" s="472"/>
      <c r="AC21" s="472"/>
    </row>
    <row r="22" spans="1:39" ht="89.25" customHeight="1" x14ac:dyDescent="0.3">
      <c r="A22" s="469"/>
      <c r="B22" s="469"/>
      <c r="C22" s="257" t="s">
        <v>2</v>
      </c>
      <c r="D22" s="257" t="s">
        <v>188</v>
      </c>
      <c r="E22" s="296" t="s">
        <v>661</v>
      </c>
      <c r="F22" s="296" t="s">
        <v>662</v>
      </c>
      <c r="G22" s="475"/>
      <c r="H22" s="297" t="s">
        <v>402</v>
      </c>
      <c r="I22" s="297" t="s">
        <v>403</v>
      </c>
      <c r="J22" s="297" t="s">
        <v>402</v>
      </c>
      <c r="K22" s="297" t="s">
        <v>403</v>
      </c>
      <c r="L22" s="297" t="s">
        <v>402</v>
      </c>
      <c r="M22" s="297" t="s">
        <v>403</v>
      </c>
      <c r="N22" s="297" t="s">
        <v>402</v>
      </c>
      <c r="O22" s="297" t="s">
        <v>403</v>
      </c>
      <c r="P22" s="297" t="s">
        <v>402</v>
      </c>
      <c r="Q22" s="297" t="s">
        <v>403</v>
      </c>
      <c r="R22" s="297" t="s">
        <v>402</v>
      </c>
      <c r="S22" s="297" t="s">
        <v>403</v>
      </c>
      <c r="T22" s="297" t="s">
        <v>402</v>
      </c>
      <c r="U22" s="297" t="s">
        <v>403</v>
      </c>
      <c r="V22" s="297" t="s">
        <v>402</v>
      </c>
      <c r="W22" s="297" t="s">
        <v>403</v>
      </c>
      <c r="X22" s="297" t="s">
        <v>402</v>
      </c>
      <c r="Y22" s="297" t="s">
        <v>403</v>
      </c>
      <c r="Z22" s="297" t="s">
        <v>402</v>
      </c>
      <c r="AA22" s="297" t="s">
        <v>403</v>
      </c>
      <c r="AB22" s="257" t="s">
        <v>189</v>
      </c>
      <c r="AC22" s="257" t="s">
        <v>188</v>
      </c>
      <c r="AI22" s="144"/>
      <c r="AJ22" s="144"/>
      <c r="AK22" s="144"/>
      <c r="AL22" s="144"/>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197">
        <v>1</v>
      </c>
      <c r="B24" s="198" t="s">
        <v>187</v>
      </c>
      <c r="C24" s="199">
        <v>517.81825880866552</v>
      </c>
      <c r="D24" s="199">
        <v>972.07442893063649</v>
      </c>
      <c r="E24" s="199">
        <v>965.56152158063651</v>
      </c>
      <c r="F24" s="199">
        <v>965.56152158063651</v>
      </c>
      <c r="G24" s="199">
        <v>0</v>
      </c>
      <c r="H24" s="199">
        <v>153.9887514490708</v>
      </c>
      <c r="I24" s="199"/>
      <c r="J24" s="199">
        <v>5.6578830307000034</v>
      </c>
      <c r="K24" s="199"/>
      <c r="L24" s="199">
        <v>251.86070582328114</v>
      </c>
      <c r="M24" s="199"/>
      <c r="N24" s="199">
        <v>0</v>
      </c>
      <c r="O24" s="199"/>
      <c r="P24" s="199">
        <v>100</v>
      </c>
      <c r="Q24" s="199"/>
      <c r="R24" s="199">
        <v>0</v>
      </c>
      <c r="S24" s="199"/>
      <c r="T24" s="199">
        <v>0</v>
      </c>
      <c r="U24" s="199"/>
      <c r="V24" s="199">
        <v>0</v>
      </c>
      <c r="W24" s="199"/>
      <c r="X24" s="199">
        <v>959.90363854993643</v>
      </c>
      <c r="Y24" s="199"/>
      <c r="Z24" s="199" t="s">
        <v>658</v>
      </c>
      <c r="AA24" s="199"/>
      <c r="AB24" s="199">
        <v>505.84945727235197</v>
      </c>
      <c r="AC24" s="199">
        <v>965.56152158063639</v>
      </c>
    </row>
    <row r="25" spans="1:3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658</v>
      </c>
      <c r="AA25" s="199"/>
      <c r="AB25" s="199">
        <v>0</v>
      </c>
      <c r="AC25" s="199">
        <v>0</v>
      </c>
    </row>
    <row r="26" spans="1:3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658</v>
      </c>
      <c r="AA26" s="199"/>
      <c r="AB26" s="199">
        <v>0</v>
      </c>
      <c r="AC26" s="199">
        <v>0</v>
      </c>
    </row>
    <row r="27" spans="1:39" ht="31.5" x14ac:dyDescent="0.25">
      <c r="A27" s="200" t="s">
        <v>182</v>
      </c>
      <c r="B27" s="201" t="s">
        <v>359</v>
      </c>
      <c r="C27" s="199"/>
      <c r="D27" s="199"/>
      <c r="E27" s="199"/>
      <c r="F27" s="199"/>
      <c r="G27" s="199">
        <v>0</v>
      </c>
      <c r="H27" s="199">
        <v>131.27433980667706</v>
      </c>
      <c r="I27" s="199"/>
      <c r="J27" s="199">
        <v>4.7810863930333367</v>
      </c>
      <c r="K27" s="199"/>
      <c r="L27" s="199">
        <v>209.88392151940096</v>
      </c>
      <c r="M27" s="199"/>
      <c r="N27" s="199">
        <v>0</v>
      </c>
      <c r="O27" s="199"/>
      <c r="P27" s="199">
        <v>83.333333333333343</v>
      </c>
      <c r="Q27" s="199"/>
      <c r="R27" s="199">
        <v>0</v>
      </c>
      <c r="S27" s="199"/>
      <c r="T27" s="199">
        <v>0</v>
      </c>
      <c r="U27" s="199"/>
      <c r="V27" s="199">
        <v>0</v>
      </c>
      <c r="W27" s="199"/>
      <c r="X27" s="199">
        <v>805.7466991338564</v>
      </c>
      <c r="Y27" s="199"/>
      <c r="Z27" s="199" t="s">
        <v>658</v>
      </c>
      <c r="AA27" s="199"/>
      <c r="AB27" s="199">
        <v>424.49159465941136</v>
      </c>
      <c r="AC27" s="199">
        <v>810.52778552688972</v>
      </c>
    </row>
    <row r="28" spans="1:3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9" x14ac:dyDescent="0.25">
      <c r="A29" s="200" t="s">
        <v>179</v>
      </c>
      <c r="B29" s="202" t="s">
        <v>178</v>
      </c>
      <c r="C29" s="199"/>
      <c r="D29" s="199"/>
      <c r="E29" s="199"/>
      <c r="F29" s="199"/>
      <c r="G29" s="199">
        <v>0</v>
      </c>
      <c r="H29" s="199">
        <v>22.714411642393742</v>
      </c>
      <c r="I29" s="199"/>
      <c r="J29" s="199">
        <v>0.87679663766666671</v>
      </c>
      <c r="K29" s="199"/>
      <c r="L29" s="199">
        <v>41.97678430388018</v>
      </c>
      <c r="M29" s="199"/>
      <c r="N29" s="199">
        <v>0</v>
      </c>
      <c r="O29" s="199"/>
      <c r="P29" s="199">
        <v>16.666666666666657</v>
      </c>
      <c r="Q29" s="199"/>
      <c r="R29" s="199">
        <v>0</v>
      </c>
      <c r="S29" s="199"/>
      <c r="T29" s="199">
        <v>0</v>
      </c>
      <c r="U29" s="199"/>
      <c r="V29" s="199">
        <v>0</v>
      </c>
      <c r="W29" s="199"/>
      <c r="X29" s="199">
        <v>154.15693941608004</v>
      </c>
      <c r="Y29" s="199"/>
      <c r="Z29" s="199" t="s">
        <v>658</v>
      </c>
      <c r="AA29" s="199"/>
      <c r="AB29" s="199">
        <v>81.357862612940579</v>
      </c>
      <c r="AC29" s="199">
        <v>155.03373605374668</v>
      </c>
    </row>
    <row r="30" spans="1:39" ht="47.25" x14ac:dyDescent="0.25">
      <c r="A30" s="197" t="s">
        <v>63</v>
      </c>
      <c r="B30" s="198" t="s">
        <v>177</v>
      </c>
      <c r="C30" s="199">
        <v>434.46833605967265</v>
      </c>
      <c r="D30" s="199">
        <v>815.9579484385564</v>
      </c>
      <c r="E30" s="199">
        <v>811.34593876855638</v>
      </c>
      <c r="F30" s="199">
        <v>808.26781586855634</v>
      </c>
      <c r="G30" s="199">
        <v>3.0781228999999999</v>
      </c>
      <c r="H30" s="199">
        <v>179.94807904037799</v>
      </c>
      <c r="I30" s="199"/>
      <c r="J30" s="199">
        <v>2.5211167347000027</v>
      </c>
      <c r="K30" s="199"/>
      <c r="L30" s="199">
        <v>244.54351585096131</v>
      </c>
      <c r="M30" s="199"/>
      <c r="N30" s="199">
        <v>0</v>
      </c>
      <c r="O30" s="199"/>
      <c r="P30" s="199">
        <v>0</v>
      </c>
      <c r="Q30" s="199"/>
      <c r="R30" s="199">
        <v>0</v>
      </c>
      <c r="S30" s="199"/>
      <c r="T30" s="199">
        <v>0</v>
      </c>
      <c r="U30" s="199"/>
      <c r="V30" s="199">
        <v>0</v>
      </c>
      <c r="W30" s="199"/>
      <c r="X30" s="199">
        <v>805.74669913385651</v>
      </c>
      <c r="Y30" s="199"/>
      <c r="Z30" s="199" t="s">
        <v>658</v>
      </c>
      <c r="AA30" s="199"/>
      <c r="AB30" s="199">
        <v>424.49159489133933</v>
      </c>
      <c r="AC30" s="199">
        <v>808.26781586855657</v>
      </c>
    </row>
    <row r="31" spans="1:39" x14ac:dyDescent="0.25">
      <c r="A31" s="197" t="s">
        <v>176</v>
      </c>
      <c r="B31" s="201" t="s">
        <v>175</v>
      </c>
      <c r="C31" s="199">
        <v>4.61200967</v>
      </c>
      <c r="D31" s="199">
        <v>9.8141461099999994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9" ht="31.5" x14ac:dyDescent="0.25">
      <c r="A32" s="197" t="s">
        <v>174</v>
      </c>
      <c r="B32" s="201" t="s">
        <v>173</v>
      </c>
      <c r="C32" s="199">
        <v>128.21055283258011</v>
      </c>
      <c r="D32" s="199">
        <v>252.41065176962201</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247.69660976416159</v>
      </c>
      <c r="D33" s="199">
        <v>424.85419817689495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53.949163792930982</v>
      </c>
      <c r="D34" s="199">
        <v>128.87895238203942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544</v>
      </c>
      <c r="C36" s="199"/>
      <c r="D36" s="199"/>
      <c r="E36" s="199"/>
      <c r="F36" s="199"/>
      <c r="G36" s="199">
        <v>0</v>
      </c>
      <c r="H36" s="199">
        <v>0</v>
      </c>
      <c r="I36" s="298" t="s">
        <v>539</v>
      </c>
      <c r="J36" s="199">
        <v>0</v>
      </c>
      <c r="K36" s="298" t="s">
        <v>539</v>
      </c>
      <c r="L36" s="199">
        <v>0</v>
      </c>
      <c r="M36" s="298" t="s">
        <v>539</v>
      </c>
      <c r="N36" s="199">
        <v>0</v>
      </c>
      <c r="O36" s="298" t="s">
        <v>539</v>
      </c>
      <c r="P36" s="199">
        <v>0</v>
      </c>
      <c r="Q36" s="298" t="s">
        <v>539</v>
      </c>
      <c r="R36" s="199">
        <v>0</v>
      </c>
      <c r="S36" s="298" t="s">
        <v>539</v>
      </c>
      <c r="T36" s="199">
        <v>0</v>
      </c>
      <c r="U36" s="298" t="s">
        <v>539</v>
      </c>
      <c r="V36" s="199">
        <v>0</v>
      </c>
      <c r="W36" s="298" t="s">
        <v>539</v>
      </c>
      <c r="X36" s="199">
        <v>0</v>
      </c>
      <c r="Y36" s="298" t="s">
        <v>539</v>
      </c>
      <c r="Z36" s="199" t="s">
        <v>658</v>
      </c>
      <c r="AA36" s="298" t="s">
        <v>658</v>
      </c>
      <c r="AB36" s="199">
        <v>0</v>
      </c>
      <c r="AC36" s="199">
        <v>0</v>
      </c>
    </row>
    <row r="37" spans="1:29" ht="31.5" x14ac:dyDescent="0.25">
      <c r="A37" s="200" t="s">
        <v>166</v>
      </c>
      <c r="B37" s="203" t="s">
        <v>542</v>
      </c>
      <c r="C37" s="199"/>
      <c r="D37" s="199"/>
      <c r="E37" s="199"/>
      <c r="F37" s="199"/>
      <c r="G37" s="199">
        <v>0</v>
      </c>
      <c r="H37" s="199">
        <v>0</v>
      </c>
      <c r="I37" s="298" t="s">
        <v>539</v>
      </c>
      <c r="J37" s="199">
        <v>0</v>
      </c>
      <c r="K37" s="298" t="s">
        <v>539</v>
      </c>
      <c r="L37" s="199">
        <v>0</v>
      </c>
      <c r="M37" s="298" t="s">
        <v>539</v>
      </c>
      <c r="N37" s="199">
        <v>0</v>
      </c>
      <c r="O37" s="298" t="s">
        <v>539</v>
      </c>
      <c r="P37" s="199">
        <v>0</v>
      </c>
      <c r="Q37" s="298" t="s">
        <v>539</v>
      </c>
      <c r="R37" s="199">
        <v>0</v>
      </c>
      <c r="S37" s="298" t="s">
        <v>539</v>
      </c>
      <c r="T37" s="199">
        <v>0</v>
      </c>
      <c r="U37" s="298" t="s">
        <v>539</v>
      </c>
      <c r="V37" s="199">
        <v>0</v>
      </c>
      <c r="W37" s="298" t="s">
        <v>539</v>
      </c>
      <c r="X37" s="199">
        <v>0</v>
      </c>
      <c r="Y37" s="298" t="s">
        <v>539</v>
      </c>
      <c r="Z37" s="199" t="s">
        <v>658</v>
      </c>
      <c r="AA37" s="298" t="s">
        <v>658</v>
      </c>
      <c r="AB37" s="199">
        <v>0</v>
      </c>
      <c r="AC37" s="199">
        <v>0</v>
      </c>
    </row>
    <row r="38" spans="1:29" x14ac:dyDescent="0.25">
      <c r="A38" s="200" t="s">
        <v>165</v>
      </c>
      <c r="B38" s="203" t="s">
        <v>156</v>
      </c>
      <c r="C38" s="199"/>
      <c r="D38" s="199"/>
      <c r="E38" s="199"/>
      <c r="F38" s="199"/>
      <c r="G38" s="199">
        <v>0</v>
      </c>
      <c r="H38" s="199">
        <v>0</v>
      </c>
      <c r="I38" s="298" t="s">
        <v>539</v>
      </c>
      <c r="J38" s="199">
        <v>0</v>
      </c>
      <c r="K38" s="298" t="s">
        <v>539</v>
      </c>
      <c r="L38" s="199">
        <v>0</v>
      </c>
      <c r="M38" s="298" t="s">
        <v>539</v>
      </c>
      <c r="N38" s="199">
        <v>0</v>
      </c>
      <c r="O38" s="298" t="s">
        <v>539</v>
      </c>
      <c r="P38" s="199">
        <v>0</v>
      </c>
      <c r="Q38" s="298" t="s">
        <v>539</v>
      </c>
      <c r="R38" s="199">
        <v>0</v>
      </c>
      <c r="S38" s="298" t="s">
        <v>539</v>
      </c>
      <c r="T38" s="199">
        <v>0</v>
      </c>
      <c r="U38" s="298" t="s">
        <v>539</v>
      </c>
      <c r="V38" s="199">
        <v>0</v>
      </c>
      <c r="W38" s="298" t="s">
        <v>539</v>
      </c>
      <c r="X38" s="199">
        <v>0</v>
      </c>
      <c r="Y38" s="298" t="s">
        <v>539</v>
      </c>
      <c r="Z38" s="199" t="s">
        <v>658</v>
      </c>
      <c r="AA38" s="298" t="s">
        <v>658</v>
      </c>
      <c r="AB38" s="199">
        <v>0</v>
      </c>
      <c r="AC38" s="199">
        <v>0</v>
      </c>
    </row>
    <row r="39" spans="1:29" x14ac:dyDescent="0.25">
      <c r="A39" s="200" t="s">
        <v>164</v>
      </c>
      <c r="B39" s="201" t="s">
        <v>580</v>
      </c>
      <c r="C39" s="199"/>
      <c r="D39" s="199"/>
      <c r="E39" s="199"/>
      <c r="F39" s="199"/>
      <c r="G39" s="199">
        <v>0</v>
      </c>
      <c r="H39" s="199">
        <v>0</v>
      </c>
      <c r="I39" s="298" t="s">
        <v>539</v>
      </c>
      <c r="J39" s="199">
        <v>0</v>
      </c>
      <c r="K39" s="298" t="s">
        <v>539</v>
      </c>
      <c r="L39" s="199">
        <v>0</v>
      </c>
      <c r="M39" s="298" t="s">
        <v>539</v>
      </c>
      <c r="N39" s="199">
        <v>0</v>
      </c>
      <c r="O39" s="298" t="s">
        <v>539</v>
      </c>
      <c r="P39" s="199">
        <v>0</v>
      </c>
      <c r="Q39" s="298" t="s">
        <v>539</v>
      </c>
      <c r="R39" s="199">
        <v>0</v>
      </c>
      <c r="S39" s="298" t="s">
        <v>539</v>
      </c>
      <c r="T39" s="199">
        <v>0</v>
      </c>
      <c r="U39" s="298" t="s">
        <v>539</v>
      </c>
      <c r="V39" s="199">
        <v>0</v>
      </c>
      <c r="W39" s="298" t="s">
        <v>539</v>
      </c>
      <c r="X39" s="199">
        <v>0</v>
      </c>
      <c r="Y39" s="298" t="s">
        <v>539</v>
      </c>
      <c r="Z39" s="199" t="s">
        <v>658</v>
      </c>
      <c r="AA39" s="298" t="s">
        <v>658</v>
      </c>
      <c r="AB39" s="199">
        <v>0</v>
      </c>
      <c r="AC39" s="199">
        <v>0</v>
      </c>
    </row>
    <row r="40" spans="1:29" x14ac:dyDescent="0.25">
      <c r="A40" s="200" t="s">
        <v>163</v>
      </c>
      <c r="B40" s="201" t="s">
        <v>545</v>
      </c>
      <c r="C40" s="199"/>
      <c r="D40" s="199"/>
      <c r="E40" s="199"/>
      <c r="F40" s="199"/>
      <c r="G40" s="199">
        <v>0</v>
      </c>
      <c r="H40" s="199">
        <v>0</v>
      </c>
      <c r="I40" s="298" t="s">
        <v>539</v>
      </c>
      <c r="J40" s="199">
        <v>0</v>
      </c>
      <c r="K40" s="298" t="s">
        <v>539</v>
      </c>
      <c r="L40" s="199">
        <v>0</v>
      </c>
      <c r="M40" s="298" t="s">
        <v>539</v>
      </c>
      <c r="N40" s="199">
        <v>0</v>
      </c>
      <c r="O40" s="298" t="s">
        <v>539</v>
      </c>
      <c r="P40" s="199">
        <v>0</v>
      </c>
      <c r="Q40" s="298" t="s">
        <v>539</v>
      </c>
      <c r="R40" s="199">
        <v>0</v>
      </c>
      <c r="S40" s="298" t="s">
        <v>539</v>
      </c>
      <c r="T40" s="199">
        <v>0</v>
      </c>
      <c r="U40" s="298" t="s">
        <v>539</v>
      </c>
      <c r="V40" s="199">
        <v>0</v>
      </c>
      <c r="W40" s="298" t="s">
        <v>539</v>
      </c>
      <c r="X40" s="199">
        <v>0</v>
      </c>
      <c r="Y40" s="298" t="s">
        <v>539</v>
      </c>
      <c r="Z40" s="199" t="s">
        <v>658</v>
      </c>
      <c r="AA40" s="298" t="s">
        <v>658</v>
      </c>
      <c r="AB40" s="199">
        <v>0</v>
      </c>
      <c r="AC40" s="199">
        <v>0</v>
      </c>
    </row>
    <row r="41" spans="1:29" x14ac:dyDescent="0.25">
      <c r="A41" s="200" t="s">
        <v>162</v>
      </c>
      <c r="B41" s="201" t="s">
        <v>546</v>
      </c>
      <c r="C41" s="199"/>
      <c r="D41" s="199"/>
      <c r="E41" s="199"/>
      <c r="F41" s="199"/>
      <c r="G41" s="199">
        <v>0</v>
      </c>
      <c r="H41" s="199">
        <v>0</v>
      </c>
      <c r="I41" s="298" t="s">
        <v>539</v>
      </c>
      <c r="J41" s="199">
        <v>0</v>
      </c>
      <c r="K41" s="298" t="s">
        <v>539</v>
      </c>
      <c r="L41" s="199">
        <v>0</v>
      </c>
      <c r="M41" s="298" t="s">
        <v>539</v>
      </c>
      <c r="N41" s="199">
        <v>0</v>
      </c>
      <c r="O41" s="298" t="s">
        <v>539</v>
      </c>
      <c r="P41" s="199">
        <v>0</v>
      </c>
      <c r="Q41" s="298" t="s">
        <v>539</v>
      </c>
      <c r="R41" s="199">
        <v>0</v>
      </c>
      <c r="S41" s="298" t="s">
        <v>539</v>
      </c>
      <c r="T41" s="199">
        <v>0</v>
      </c>
      <c r="U41" s="298" t="s">
        <v>539</v>
      </c>
      <c r="V41" s="199">
        <v>0</v>
      </c>
      <c r="W41" s="298" t="s">
        <v>539</v>
      </c>
      <c r="X41" s="199">
        <v>0</v>
      </c>
      <c r="Y41" s="298" t="s">
        <v>539</v>
      </c>
      <c r="Z41" s="199" t="s">
        <v>658</v>
      </c>
      <c r="AA41" s="298" t="s">
        <v>658</v>
      </c>
      <c r="AB41" s="199">
        <v>0</v>
      </c>
      <c r="AC41" s="199">
        <v>0</v>
      </c>
    </row>
    <row r="42" spans="1:29" x14ac:dyDescent="0.25">
      <c r="A42" s="200" t="s">
        <v>161</v>
      </c>
      <c r="B42" s="201" t="s">
        <v>547</v>
      </c>
      <c r="C42" s="199"/>
      <c r="D42" s="199"/>
      <c r="E42" s="199"/>
      <c r="F42" s="199"/>
      <c r="G42" s="199">
        <v>0</v>
      </c>
      <c r="H42" s="199">
        <v>0</v>
      </c>
      <c r="I42" s="298" t="s">
        <v>539</v>
      </c>
      <c r="J42" s="199">
        <v>0</v>
      </c>
      <c r="K42" s="298" t="s">
        <v>539</v>
      </c>
      <c r="L42" s="199">
        <v>0</v>
      </c>
      <c r="M42" s="298" t="s">
        <v>539</v>
      </c>
      <c r="N42" s="199">
        <v>0</v>
      </c>
      <c r="O42" s="298" t="s">
        <v>539</v>
      </c>
      <c r="P42" s="199">
        <v>0</v>
      </c>
      <c r="Q42" s="298" t="s">
        <v>539</v>
      </c>
      <c r="R42" s="199">
        <v>0</v>
      </c>
      <c r="S42" s="298" t="s">
        <v>539</v>
      </c>
      <c r="T42" s="199">
        <v>0</v>
      </c>
      <c r="U42" s="298" t="s">
        <v>539</v>
      </c>
      <c r="V42" s="199">
        <v>0</v>
      </c>
      <c r="W42" s="298" t="s">
        <v>539</v>
      </c>
      <c r="X42" s="199">
        <v>0</v>
      </c>
      <c r="Y42" s="298" t="s">
        <v>539</v>
      </c>
      <c r="Z42" s="199" t="s">
        <v>658</v>
      </c>
      <c r="AA42" s="298" t="s">
        <v>658</v>
      </c>
      <c r="AB42" s="199">
        <v>0</v>
      </c>
      <c r="AC42" s="199">
        <v>0</v>
      </c>
    </row>
    <row r="43" spans="1:29" x14ac:dyDescent="0.25">
      <c r="A43" s="200" t="s">
        <v>548</v>
      </c>
      <c r="B43" s="201" t="s">
        <v>549</v>
      </c>
      <c r="C43" s="199"/>
      <c r="D43" s="199"/>
      <c r="E43" s="199"/>
      <c r="F43" s="199"/>
      <c r="G43" s="199">
        <v>0</v>
      </c>
      <c r="H43" s="199">
        <v>0</v>
      </c>
      <c r="I43" s="298" t="s">
        <v>539</v>
      </c>
      <c r="J43" s="199">
        <v>0</v>
      </c>
      <c r="K43" s="298" t="s">
        <v>539</v>
      </c>
      <c r="L43" s="199">
        <v>0</v>
      </c>
      <c r="M43" s="298" t="s">
        <v>539</v>
      </c>
      <c r="N43" s="199">
        <v>0</v>
      </c>
      <c r="O43" s="298" t="s">
        <v>539</v>
      </c>
      <c r="P43" s="199">
        <v>0</v>
      </c>
      <c r="Q43" s="298" t="s">
        <v>539</v>
      </c>
      <c r="R43" s="199">
        <v>0</v>
      </c>
      <c r="S43" s="298" t="s">
        <v>539</v>
      </c>
      <c r="T43" s="199">
        <v>0</v>
      </c>
      <c r="U43" s="298" t="s">
        <v>539</v>
      </c>
      <c r="V43" s="199">
        <v>0</v>
      </c>
      <c r="W43" s="298" t="s">
        <v>539</v>
      </c>
      <c r="X43" s="199">
        <v>0</v>
      </c>
      <c r="Y43" s="298" t="s">
        <v>539</v>
      </c>
      <c r="Z43" s="199" t="s">
        <v>658</v>
      </c>
      <c r="AA43" s="298" t="s">
        <v>658</v>
      </c>
      <c r="AB43" s="199">
        <v>0</v>
      </c>
      <c r="AC43" s="199">
        <v>0</v>
      </c>
    </row>
    <row r="44" spans="1:29" x14ac:dyDescent="0.25">
      <c r="A44" s="200" t="s">
        <v>550</v>
      </c>
      <c r="B44" s="201" t="s">
        <v>551</v>
      </c>
      <c r="C44" s="199"/>
      <c r="D44" s="199"/>
      <c r="E44" s="199"/>
      <c r="F44" s="199"/>
      <c r="G44" s="199">
        <v>0</v>
      </c>
      <c r="H44" s="199">
        <v>0</v>
      </c>
      <c r="I44" s="298" t="s">
        <v>539</v>
      </c>
      <c r="J44" s="199">
        <v>0</v>
      </c>
      <c r="K44" s="298" t="s">
        <v>539</v>
      </c>
      <c r="L44" s="199">
        <v>89</v>
      </c>
      <c r="M44" s="298">
        <v>4</v>
      </c>
      <c r="N44" s="199">
        <v>0</v>
      </c>
      <c r="O44" s="298" t="s">
        <v>539</v>
      </c>
      <c r="P44" s="199">
        <v>0</v>
      </c>
      <c r="Q44" s="298" t="s">
        <v>539</v>
      </c>
      <c r="R44" s="199">
        <v>0</v>
      </c>
      <c r="S44" s="298" t="s">
        <v>539</v>
      </c>
      <c r="T44" s="199">
        <v>0</v>
      </c>
      <c r="U44" s="298" t="s">
        <v>539</v>
      </c>
      <c r="V44" s="199">
        <v>0</v>
      </c>
      <c r="W44" s="298" t="s">
        <v>539</v>
      </c>
      <c r="X44" s="199">
        <v>89</v>
      </c>
      <c r="Y44" s="298">
        <v>4</v>
      </c>
      <c r="Z44" s="199" t="s">
        <v>658</v>
      </c>
      <c r="AA44" s="298" t="s">
        <v>658</v>
      </c>
      <c r="AB44" s="199">
        <v>89</v>
      </c>
      <c r="AC44" s="199">
        <v>89</v>
      </c>
    </row>
    <row r="45" spans="1:29" x14ac:dyDescent="0.25">
      <c r="A45" s="200" t="s">
        <v>552</v>
      </c>
      <c r="B45" s="201" t="s">
        <v>553</v>
      </c>
      <c r="C45" s="199"/>
      <c r="D45" s="199"/>
      <c r="E45" s="199"/>
      <c r="F45" s="199"/>
      <c r="G45" s="199">
        <v>0</v>
      </c>
      <c r="H45" s="199">
        <v>0</v>
      </c>
      <c r="I45" s="298" t="s">
        <v>539</v>
      </c>
      <c r="J45" s="199">
        <v>0</v>
      </c>
      <c r="K45" s="298" t="s">
        <v>539</v>
      </c>
      <c r="L45" s="199">
        <v>0</v>
      </c>
      <c r="M45" s="298" t="s">
        <v>539</v>
      </c>
      <c r="N45" s="199">
        <v>0</v>
      </c>
      <c r="O45" s="298" t="s">
        <v>539</v>
      </c>
      <c r="P45" s="199">
        <v>0</v>
      </c>
      <c r="Q45" s="298" t="s">
        <v>539</v>
      </c>
      <c r="R45" s="199">
        <v>0</v>
      </c>
      <c r="S45" s="298" t="s">
        <v>539</v>
      </c>
      <c r="T45" s="199">
        <v>0</v>
      </c>
      <c r="U45" s="298" t="s">
        <v>539</v>
      </c>
      <c r="V45" s="199">
        <v>0</v>
      </c>
      <c r="W45" s="298" t="s">
        <v>539</v>
      </c>
      <c r="X45" s="199">
        <v>0</v>
      </c>
      <c r="Y45" s="298" t="s">
        <v>539</v>
      </c>
      <c r="Z45" s="199" t="s">
        <v>658</v>
      </c>
      <c r="AA45" s="298" t="s">
        <v>658</v>
      </c>
      <c r="AB45" s="199">
        <v>0</v>
      </c>
      <c r="AC45" s="199">
        <v>0</v>
      </c>
    </row>
    <row r="46" spans="1:29" x14ac:dyDescent="0.25">
      <c r="A46" s="200" t="s">
        <v>554</v>
      </c>
      <c r="B46" s="201" t="s">
        <v>555</v>
      </c>
      <c r="C46" s="199"/>
      <c r="D46" s="199"/>
      <c r="E46" s="199"/>
      <c r="F46" s="199"/>
      <c r="G46" s="199">
        <v>0</v>
      </c>
      <c r="H46" s="199">
        <v>0</v>
      </c>
      <c r="I46" s="298" t="s">
        <v>539</v>
      </c>
      <c r="J46" s="199">
        <v>0</v>
      </c>
      <c r="K46" s="298" t="s">
        <v>539</v>
      </c>
      <c r="L46" s="199">
        <v>0</v>
      </c>
      <c r="M46" s="298" t="s">
        <v>539</v>
      </c>
      <c r="N46" s="199">
        <v>0</v>
      </c>
      <c r="O46" s="298" t="s">
        <v>539</v>
      </c>
      <c r="P46" s="199">
        <v>0</v>
      </c>
      <c r="Q46" s="298" t="s">
        <v>539</v>
      </c>
      <c r="R46" s="199">
        <v>0</v>
      </c>
      <c r="S46" s="298" t="s">
        <v>539</v>
      </c>
      <c r="T46" s="199">
        <v>0</v>
      </c>
      <c r="U46" s="298" t="s">
        <v>539</v>
      </c>
      <c r="V46" s="199">
        <v>0</v>
      </c>
      <c r="W46" s="298" t="s">
        <v>539</v>
      </c>
      <c r="X46" s="199">
        <v>0</v>
      </c>
      <c r="Y46" s="298" t="s">
        <v>539</v>
      </c>
      <c r="Z46" s="199" t="s">
        <v>658</v>
      </c>
      <c r="AA46" s="298" t="s">
        <v>658</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98"/>
      <c r="T47" s="199"/>
      <c r="U47" s="199"/>
      <c r="V47" s="199"/>
      <c r="W47" s="199"/>
      <c r="X47" s="199"/>
      <c r="Y47" s="199"/>
      <c r="Z47" s="199"/>
      <c r="AA47" s="199"/>
      <c r="AB47" s="199"/>
      <c r="AC47" s="199"/>
    </row>
    <row r="48" spans="1:29" x14ac:dyDescent="0.25">
      <c r="A48" s="200" t="s">
        <v>159</v>
      </c>
      <c r="B48" s="201" t="s">
        <v>544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658</v>
      </c>
      <c r="AA48" s="199"/>
      <c r="AB48" s="199">
        <v>0</v>
      </c>
      <c r="AC48" s="199">
        <v>0</v>
      </c>
    </row>
    <row r="49" spans="1:29" ht="31.5" x14ac:dyDescent="0.25">
      <c r="A49" s="200" t="s">
        <v>158</v>
      </c>
      <c r="B49" s="203" t="s">
        <v>542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658</v>
      </c>
      <c r="AA49" s="199"/>
      <c r="AB49" s="199">
        <v>0</v>
      </c>
      <c r="AC49" s="199">
        <v>0</v>
      </c>
    </row>
    <row r="50" spans="1:29" x14ac:dyDescent="0.25">
      <c r="A50" s="200" t="s">
        <v>157</v>
      </c>
      <c r="B50" s="203"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658</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658</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658</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658</v>
      </c>
      <c r="AA53" s="199"/>
      <c r="AB53" s="199">
        <v>0</v>
      </c>
      <c r="AC53" s="199">
        <v>0</v>
      </c>
    </row>
    <row r="54" spans="1:29" x14ac:dyDescent="0.25">
      <c r="A54" s="200" t="s">
        <v>149</v>
      </c>
      <c r="B54" s="201" t="s">
        <v>545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658</v>
      </c>
      <c r="AA54" s="199"/>
      <c r="AB54" s="199">
        <v>0</v>
      </c>
      <c r="AC54" s="199">
        <v>0</v>
      </c>
    </row>
    <row r="55" spans="1:29" x14ac:dyDescent="0.25">
      <c r="A55" s="200" t="s">
        <v>556</v>
      </c>
      <c r="B55" s="201" t="s">
        <v>546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658</v>
      </c>
      <c r="AA55" s="199"/>
      <c r="AB55" s="199">
        <v>0</v>
      </c>
      <c r="AC55" s="199">
        <v>0</v>
      </c>
    </row>
    <row r="56" spans="1:29" x14ac:dyDescent="0.25">
      <c r="A56" s="200" t="s">
        <v>557</v>
      </c>
      <c r="B56" s="201" t="s">
        <v>547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658</v>
      </c>
      <c r="AA56" s="199"/>
      <c r="AB56" s="199">
        <v>0</v>
      </c>
      <c r="AC56" s="199">
        <v>0</v>
      </c>
    </row>
    <row r="57" spans="1:29" x14ac:dyDescent="0.25">
      <c r="A57" s="200" t="s">
        <v>558</v>
      </c>
      <c r="B57" s="201" t="s">
        <v>549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658</v>
      </c>
      <c r="AA57" s="199"/>
      <c r="AB57" s="199">
        <v>0</v>
      </c>
      <c r="AC57" s="199">
        <v>0</v>
      </c>
    </row>
    <row r="58" spans="1:29" ht="36.75" customHeight="1" x14ac:dyDescent="0.25">
      <c r="A58" s="200" t="s">
        <v>559</v>
      </c>
      <c r="B58" s="201" t="s">
        <v>551</v>
      </c>
      <c r="C58" s="199">
        <v>89</v>
      </c>
      <c r="D58" s="199">
        <v>89</v>
      </c>
      <c r="E58" s="199"/>
      <c r="F58" s="199"/>
      <c r="G58" s="199">
        <v>0</v>
      </c>
      <c r="H58" s="199">
        <v>0</v>
      </c>
      <c r="I58" s="199"/>
      <c r="J58" s="199">
        <v>0</v>
      </c>
      <c r="K58" s="199"/>
      <c r="L58" s="199">
        <v>89</v>
      </c>
      <c r="M58" s="199"/>
      <c r="N58" s="199">
        <v>0</v>
      </c>
      <c r="O58" s="199"/>
      <c r="P58" s="199">
        <v>0</v>
      </c>
      <c r="Q58" s="199"/>
      <c r="R58" s="199">
        <v>0</v>
      </c>
      <c r="S58" s="199"/>
      <c r="T58" s="199">
        <v>0</v>
      </c>
      <c r="U58" s="199"/>
      <c r="V58" s="199">
        <v>0</v>
      </c>
      <c r="W58" s="199"/>
      <c r="X58" s="199">
        <v>89</v>
      </c>
      <c r="Y58" s="199"/>
      <c r="Z58" s="199" t="s">
        <v>658</v>
      </c>
      <c r="AA58" s="199"/>
      <c r="AB58" s="199">
        <v>89</v>
      </c>
      <c r="AC58" s="199">
        <v>89</v>
      </c>
    </row>
    <row r="59" spans="1:29" x14ac:dyDescent="0.25">
      <c r="A59" s="200" t="s">
        <v>560</v>
      </c>
      <c r="B59" s="201" t="s">
        <v>553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658</v>
      </c>
      <c r="AA59" s="199"/>
      <c r="AB59" s="199">
        <v>0</v>
      </c>
      <c r="AC59" s="199">
        <v>0</v>
      </c>
    </row>
    <row r="60" spans="1:29" x14ac:dyDescent="0.25">
      <c r="A60" s="200" t="s">
        <v>561</v>
      </c>
      <c r="B60" s="201" t="s">
        <v>555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658</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434.46833605967265</v>
      </c>
      <c r="D62" s="199">
        <v>815.9579484385564</v>
      </c>
      <c r="E62" s="199"/>
      <c r="F62" s="199"/>
      <c r="G62" s="199">
        <v>0</v>
      </c>
      <c r="H62" s="199">
        <v>0</v>
      </c>
      <c r="I62" s="199"/>
      <c r="J62" s="199">
        <v>0</v>
      </c>
      <c r="K62" s="199"/>
      <c r="L62" s="199">
        <v>434.46833605967265</v>
      </c>
      <c r="M62" s="199"/>
      <c r="N62" s="199">
        <v>0</v>
      </c>
      <c r="O62" s="199"/>
      <c r="P62" s="199">
        <v>0</v>
      </c>
      <c r="Q62" s="199"/>
      <c r="R62" s="199">
        <v>0</v>
      </c>
      <c r="S62" s="199"/>
      <c r="T62" s="199">
        <v>0</v>
      </c>
      <c r="U62" s="199"/>
      <c r="V62" s="199">
        <v>0</v>
      </c>
      <c r="W62" s="199"/>
      <c r="X62" s="199">
        <v>815.95794843855651</v>
      </c>
      <c r="Y62" s="199"/>
      <c r="Z62" s="199" t="s">
        <v>658</v>
      </c>
      <c r="AA62" s="199"/>
      <c r="AB62" s="199">
        <v>434.46833605967265</v>
      </c>
      <c r="AC62" s="199">
        <v>815.95794843855651</v>
      </c>
    </row>
    <row r="63" spans="1:29" x14ac:dyDescent="0.25">
      <c r="A63" s="200" t="s">
        <v>145</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658</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658</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658</v>
      </c>
      <c r="AA65" s="199"/>
      <c r="AB65" s="199">
        <v>0</v>
      </c>
      <c r="AC65" s="199">
        <v>0</v>
      </c>
    </row>
    <row r="66" spans="1:29" ht="17.25"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658</v>
      </c>
      <c r="AA66" s="199"/>
      <c r="AB66" s="199">
        <v>0</v>
      </c>
      <c r="AC66" s="199">
        <v>0</v>
      </c>
    </row>
    <row r="67" spans="1:29" ht="17.25" customHeight="1" x14ac:dyDescent="0.25">
      <c r="A67" s="200" t="s">
        <v>141</v>
      </c>
      <c r="B67" s="201" t="s">
        <v>545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658</v>
      </c>
      <c r="AA67" s="199"/>
      <c r="AB67" s="199">
        <v>0</v>
      </c>
      <c r="AC67" s="199">
        <v>0</v>
      </c>
    </row>
    <row r="68" spans="1:29" ht="17.25" customHeight="1" x14ac:dyDescent="0.25">
      <c r="A68" s="200" t="s">
        <v>562</v>
      </c>
      <c r="B68" s="201" t="s">
        <v>546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658</v>
      </c>
      <c r="AA68" s="199"/>
      <c r="AB68" s="199">
        <v>0</v>
      </c>
      <c r="AC68" s="199">
        <v>0</v>
      </c>
    </row>
    <row r="69" spans="1:29" ht="17.25" customHeight="1" x14ac:dyDescent="0.25">
      <c r="A69" s="200" t="s">
        <v>563</v>
      </c>
      <c r="B69" s="201" t="s">
        <v>547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658</v>
      </c>
      <c r="AA69" s="199"/>
      <c r="AB69" s="199">
        <v>0</v>
      </c>
      <c r="AC69" s="199">
        <v>0</v>
      </c>
    </row>
    <row r="70" spans="1:29" ht="17.25" customHeight="1" x14ac:dyDescent="0.25">
      <c r="A70" s="200" t="s">
        <v>564</v>
      </c>
      <c r="B70" s="201" t="s">
        <v>549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658</v>
      </c>
      <c r="AA70" s="199"/>
      <c r="AB70" s="199">
        <v>0</v>
      </c>
      <c r="AC70" s="199">
        <v>0</v>
      </c>
    </row>
    <row r="71" spans="1:29" ht="17.25" customHeight="1" x14ac:dyDescent="0.25">
      <c r="A71" s="200" t="s">
        <v>565</v>
      </c>
      <c r="B71" s="201" t="s">
        <v>551</v>
      </c>
      <c r="C71" s="199"/>
      <c r="D71" s="199"/>
      <c r="E71" s="199"/>
      <c r="F71" s="199"/>
      <c r="G71" s="199">
        <v>0</v>
      </c>
      <c r="H71" s="199">
        <v>0</v>
      </c>
      <c r="I71" s="199"/>
      <c r="J71" s="199">
        <v>0</v>
      </c>
      <c r="K71" s="199"/>
      <c r="L71" s="199">
        <v>89</v>
      </c>
      <c r="M71" s="199"/>
      <c r="N71" s="199">
        <v>0</v>
      </c>
      <c r="O71" s="199"/>
      <c r="P71" s="199">
        <v>0</v>
      </c>
      <c r="Q71" s="199"/>
      <c r="R71" s="199">
        <v>0</v>
      </c>
      <c r="S71" s="199"/>
      <c r="T71" s="199">
        <v>0</v>
      </c>
      <c r="U71" s="199"/>
      <c r="V71" s="199">
        <v>0</v>
      </c>
      <c r="W71" s="199"/>
      <c r="X71" s="199">
        <v>89</v>
      </c>
      <c r="Y71" s="199"/>
      <c r="Z71" s="199" t="s">
        <v>658</v>
      </c>
      <c r="AA71" s="199"/>
      <c r="AB71" s="199">
        <v>89</v>
      </c>
      <c r="AC71" s="199">
        <v>89</v>
      </c>
    </row>
    <row r="72" spans="1:29" ht="17.25" customHeight="1" x14ac:dyDescent="0.25">
      <c r="A72" s="200" t="s">
        <v>566</v>
      </c>
      <c r="B72" s="201" t="s">
        <v>553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658</v>
      </c>
      <c r="AA72" s="199"/>
      <c r="AB72" s="199">
        <v>0</v>
      </c>
      <c r="AC72" s="199">
        <v>0</v>
      </c>
    </row>
    <row r="73" spans="1:29" ht="17.25" customHeight="1" x14ac:dyDescent="0.25">
      <c r="A73" s="200" t="s">
        <v>567</v>
      </c>
      <c r="B73" s="201" t="s">
        <v>555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658</v>
      </c>
      <c r="AA73" s="199"/>
      <c r="AB73" s="199">
        <v>0</v>
      </c>
      <c r="AC73" s="199">
        <v>0</v>
      </c>
    </row>
    <row r="74" spans="1:29" ht="51.75" customHeight="1" x14ac:dyDescent="0.25">
      <c r="A74" s="197" t="s">
        <v>58</v>
      </c>
      <c r="B74" s="204"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658</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0" customHeight="1" x14ac:dyDescent="0.25">
      <c r="A76" s="200" t="s">
        <v>230</v>
      </c>
      <c r="B76" s="201" t="s">
        <v>544</v>
      </c>
      <c r="C76" s="205"/>
      <c r="D76" s="206"/>
      <c r="E76" s="207"/>
      <c r="F76" s="207"/>
      <c r="G76" s="199">
        <v>0</v>
      </c>
      <c r="H76" s="199">
        <v>0</v>
      </c>
      <c r="I76" s="207"/>
      <c r="J76" s="199">
        <v>0</v>
      </c>
      <c r="K76" s="206"/>
      <c r="L76" s="199">
        <v>0</v>
      </c>
      <c r="M76" s="206"/>
      <c r="N76" s="199">
        <v>0</v>
      </c>
      <c r="O76" s="206"/>
      <c r="P76" s="199">
        <v>0</v>
      </c>
      <c r="Q76" s="206"/>
      <c r="R76" s="199">
        <v>0</v>
      </c>
      <c r="S76" s="206"/>
      <c r="T76" s="199">
        <v>0</v>
      </c>
      <c r="U76" s="206"/>
      <c r="V76" s="199">
        <v>0</v>
      </c>
      <c r="W76" s="206"/>
      <c r="X76" s="199">
        <v>0</v>
      </c>
      <c r="Y76" s="206"/>
      <c r="Z76" s="199" t="s">
        <v>658</v>
      </c>
      <c r="AA76" s="206"/>
      <c r="AB76" s="199">
        <v>0</v>
      </c>
      <c r="AC76" s="199">
        <v>0</v>
      </c>
    </row>
    <row r="77" spans="1:29" ht="18.75" customHeight="1" x14ac:dyDescent="0.25">
      <c r="A77" s="200" t="s">
        <v>231</v>
      </c>
      <c r="B77" s="203" t="s">
        <v>542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658</v>
      </c>
      <c r="AA77" s="199"/>
      <c r="AB77" s="199">
        <v>0</v>
      </c>
      <c r="AC77" s="199">
        <v>0</v>
      </c>
    </row>
    <row r="78" spans="1:29" x14ac:dyDescent="0.25">
      <c r="A78" s="200" t="s">
        <v>232</v>
      </c>
      <c r="B78" s="203"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658</v>
      </c>
      <c r="AA78" s="199"/>
      <c r="AB78" s="199">
        <v>0</v>
      </c>
      <c r="AC78" s="199">
        <v>0</v>
      </c>
    </row>
    <row r="79" spans="1:29" x14ac:dyDescent="0.25">
      <c r="A79" s="200" t="s">
        <v>233</v>
      </c>
      <c r="B79" s="201" t="s">
        <v>543</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658</v>
      </c>
      <c r="AA79" s="199"/>
      <c r="AB79" s="199">
        <v>0</v>
      </c>
      <c r="AC79" s="199">
        <v>0</v>
      </c>
    </row>
    <row r="80" spans="1:29" x14ac:dyDescent="0.25">
      <c r="A80" s="200" t="s">
        <v>234</v>
      </c>
      <c r="B80" s="201" t="s">
        <v>545</v>
      </c>
      <c r="C80" s="205"/>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658</v>
      </c>
      <c r="AA80" s="206"/>
      <c r="AB80" s="199">
        <v>0</v>
      </c>
      <c r="AC80" s="199">
        <v>0</v>
      </c>
    </row>
    <row r="81" spans="1:29" x14ac:dyDescent="0.25">
      <c r="A81" s="200" t="s">
        <v>568</v>
      </c>
      <c r="B81" s="201" t="s">
        <v>546</v>
      </c>
      <c r="C81" s="205"/>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658</v>
      </c>
      <c r="AA81" s="206"/>
      <c r="AB81" s="199">
        <v>0</v>
      </c>
      <c r="AC81" s="199">
        <v>0</v>
      </c>
    </row>
    <row r="82" spans="1:29" x14ac:dyDescent="0.25">
      <c r="A82" s="200" t="s">
        <v>569</v>
      </c>
      <c r="B82" s="201" t="s">
        <v>547</v>
      </c>
      <c r="C82" s="205"/>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658</v>
      </c>
      <c r="AA82" s="206"/>
      <c r="AB82" s="199">
        <v>0</v>
      </c>
      <c r="AC82" s="199">
        <v>0</v>
      </c>
    </row>
    <row r="83" spans="1:29" x14ac:dyDescent="0.25">
      <c r="A83" s="200" t="s">
        <v>570</v>
      </c>
      <c r="B83" s="201" t="s">
        <v>549</v>
      </c>
      <c r="C83" s="205"/>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658</v>
      </c>
      <c r="AA83" s="206"/>
      <c r="AB83" s="199">
        <v>0</v>
      </c>
      <c r="AC83" s="199">
        <v>0</v>
      </c>
    </row>
    <row r="84" spans="1:29" x14ac:dyDescent="0.25">
      <c r="A84" s="200" t="s">
        <v>571</v>
      </c>
      <c r="B84" s="201" t="s">
        <v>551</v>
      </c>
      <c r="C84" s="205"/>
      <c r="D84" s="206"/>
      <c r="E84" s="207"/>
      <c r="F84" s="207"/>
      <c r="G84" s="199">
        <v>0</v>
      </c>
      <c r="H84" s="199">
        <v>0</v>
      </c>
      <c r="I84" s="207"/>
      <c r="J84" s="199">
        <v>0</v>
      </c>
      <c r="K84" s="206"/>
      <c r="L84" s="199">
        <v>85</v>
      </c>
      <c r="M84" s="206"/>
      <c r="N84" s="199">
        <v>0</v>
      </c>
      <c r="O84" s="206"/>
      <c r="P84" s="199">
        <v>0</v>
      </c>
      <c r="Q84" s="206"/>
      <c r="R84" s="199">
        <v>0</v>
      </c>
      <c r="S84" s="206"/>
      <c r="T84" s="199">
        <v>0</v>
      </c>
      <c r="U84" s="206"/>
      <c r="V84" s="199">
        <v>0</v>
      </c>
      <c r="W84" s="206"/>
      <c r="X84" s="199">
        <v>85</v>
      </c>
      <c r="Y84" s="206"/>
      <c r="Z84" s="199" t="s">
        <v>658</v>
      </c>
      <c r="AA84" s="206"/>
      <c r="AB84" s="199">
        <v>85</v>
      </c>
      <c r="AC84" s="199">
        <v>85</v>
      </c>
    </row>
    <row r="85" spans="1:29" x14ac:dyDescent="0.25">
      <c r="A85" s="200" t="s">
        <v>572</v>
      </c>
      <c r="B85" s="201" t="s">
        <v>553</v>
      </c>
      <c r="C85" s="205"/>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658</v>
      </c>
      <c r="AA85" s="206"/>
      <c r="AB85" s="199">
        <v>0</v>
      </c>
      <c r="AC85" s="199">
        <v>0</v>
      </c>
    </row>
    <row r="86" spans="1:29" x14ac:dyDescent="0.25">
      <c r="A86" s="200" t="s">
        <v>573</v>
      </c>
      <c r="B86" s="201" t="s">
        <v>555</v>
      </c>
      <c r="C86" s="208"/>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658</v>
      </c>
      <c r="AA86" s="206"/>
      <c r="AB86" s="199">
        <v>0</v>
      </c>
      <c r="AC86" s="19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Layout" topLeftCell="AA23" zoomScale="70" zoomScaleNormal="100" zoomScaleSheetLayoutView="70" zoomScalePageLayoutView="70" workbookViewId="0">
      <selection activeCell="E36" sqref="E36:L36"/>
    </sheetView>
  </sheetViews>
  <sheetFormatPr defaultRowHeight="15" x14ac:dyDescent="0.25"/>
  <cols>
    <col min="1" max="1" width="14.570312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8.28515625"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5.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7" t="str">
        <f>'1. паспорт местоположение'!A12:C12</f>
        <v>H_TP1600.PS.0132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67"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95" t="s">
        <v>435</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5" customHeight="1" x14ac:dyDescent="0.25">
      <c r="A22" s="486" t="s">
        <v>52</v>
      </c>
      <c r="B22" s="497" t="s">
        <v>24</v>
      </c>
      <c r="C22" s="486" t="s">
        <v>51</v>
      </c>
      <c r="D22" s="486" t="s">
        <v>50</v>
      </c>
      <c r="E22" s="500" t="s">
        <v>446</v>
      </c>
      <c r="F22" s="501"/>
      <c r="G22" s="501"/>
      <c r="H22" s="501"/>
      <c r="I22" s="501"/>
      <c r="J22" s="501"/>
      <c r="K22" s="501"/>
      <c r="L22" s="502"/>
      <c r="M22" s="486" t="s">
        <v>49</v>
      </c>
      <c r="N22" s="486" t="s">
        <v>48</v>
      </c>
      <c r="O22" s="486" t="s">
        <v>47</v>
      </c>
      <c r="P22" s="481" t="s">
        <v>243</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9" s="22" customFormat="1" ht="64.5" customHeight="1" x14ac:dyDescent="0.25">
      <c r="A23" s="496"/>
      <c r="B23" s="498"/>
      <c r="C23" s="496"/>
      <c r="D23" s="496"/>
      <c r="E23" s="491" t="s">
        <v>23</v>
      </c>
      <c r="F23" s="482" t="s">
        <v>139</v>
      </c>
      <c r="G23" s="482" t="s">
        <v>138</v>
      </c>
      <c r="H23" s="482" t="s">
        <v>137</v>
      </c>
      <c r="I23" s="484" t="s">
        <v>356</v>
      </c>
      <c r="J23" s="484" t="s">
        <v>357</v>
      </c>
      <c r="K23" s="484" t="s">
        <v>358</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9"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94" t="s">
        <v>13</v>
      </c>
      <c r="AG24" s="194" t="s">
        <v>12</v>
      </c>
      <c r="AH24" s="124" t="s">
        <v>2</v>
      </c>
      <c r="AI24" s="124" t="s">
        <v>11</v>
      </c>
      <c r="AJ24" s="487"/>
      <c r="AK24" s="487"/>
      <c r="AL24" s="487"/>
      <c r="AM24" s="487"/>
      <c r="AN24" s="487"/>
      <c r="AO24" s="487"/>
      <c r="AP24" s="487"/>
      <c r="AQ24" s="505"/>
      <c r="AR24" s="481"/>
      <c r="AS24" s="481"/>
      <c r="AT24" s="481"/>
      <c r="AU24" s="481"/>
      <c r="AV24" s="490"/>
      <c r="AW24" s="25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35" t="s">
        <v>518</v>
      </c>
      <c r="B26" s="236" t="s">
        <v>599</v>
      </c>
      <c r="C26" s="236" t="s">
        <v>519</v>
      </c>
      <c r="D26" s="237" t="s">
        <v>520</v>
      </c>
      <c r="E26" s="238" t="s">
        <v>301</v>
      </c>
      <c r="F26" s="238" t="s">
        <v>301</v>
      </c>
      <c r="G26" s="238" t="s">
        <v>301</v>
      </c>
      <c r="H26" s="238" t="s">
        <v>301</v>
      </c>
      <c r="I26" s="238" t="s">
        <v>301</v>
      </c>
      <c r="J26" s="238" t="s">
        <v>301</v>
      </c>
      <c r="K26" s="238" t="s">
        <v>301</v>
      </c>
      <c r="L26" s="238" t="s">
        <v>301</v>
      </c>
      <c r="M26" s="237" t="s">
        <v>521</v>
      </c>
      <c r="N26" s="239" t="s">
        <v>522</v>
      </c>
      <c r="O26" s="236" t="s">
        <v>599</v>
      </c>
      <c r="P26" s="240">
        <v>9527</v>
      </c>
      <c r="Q26" s="236" t="s">
        <v>523</v>
      </c>
      <c r="R26" s="240">
        <v>6669</v>
      </c>
      <c r="S26" s="236" t="s">
        <v>524</v>
      </c>
      <c r="T26" s="236" t="s">
        <v>524</v>
      </c>
      <c r="U26" s="236">
        <v>6</v>
      </c>
      <c r="V26" s="236">
        <v>6</v>
      </c>
      <c r="W26" s="236" t="s">
        <v>525</v>
      </c>
      <c r="X26" s="240">
        <v>6662</v>
      </c>
      <c r="Y26" s="237"/>
      <c r="Z26" s="237">
        <v>1</v>
      </c>
      <c r="AA26" s="240">
        <v>4612</v>
      </c>
      <c r="AB26" s="240">
        <v>4612</v>
      </c>
      <c r="AC26" s="236" t="s">
        <v>525</v>
      </c>
      <c r="AD26" s="240">
        <v>5442</v>
      </c>
      <c r="AE26" s="240">
        <v>5442</v>
      </c>
      <c r="AF26" s="241" t="s">
        <v>526</v>
      </c>
      <c r="AG26" s="236" t="s">
        <v>527</v>
      </c>
      <c r="AH26" s="236" t="s">
        <v>528</v>
      </c>
      <c r="AI26" s="236" t="s">
        <v>528</v>
      </c>
      <c r="AJ26" s="236" t="s">
        <v>529</v>
      </c>
      <c r="AK26" s="242">
        <v>43201</v>
      </c>
      <c r="AL26" s="237"/>
      <c r="AM26" s="237"/>
      <c r="AN26" s="242"/>
      <c r="AO26" s="237"/>
      <c r="AP26" s="236" t="s">
        <v>530</v>
      </c>
      <c r="AQ26" s="236" t="s">
        <v>531</v>
      </c>
      <c r="AR26" s="236" t="s">
        <v>532</v>
      </c>
      <c r="AS26" s="236" t="s">
        <v>531</v>
      </c>
      <c r="AT26" s="236" t="s">
        <v>533</v>
      </c>
      <c r="AU26" s="243" t="s">
        <v>576</v>
      </c>
      <c r="AV26" s="243" t="s">
        <v>578</v>
      </c>
      <c r="AW26" s="252">
        <v>5.5344116100000003</v>
      </c>
    </row>
    <row r="27" spans="1:49" x14ac:dyDescent="0.25">
      <c r="A27" s="235"/>
      <c r="B27" s="236"/>
      <c r="C27" s="241"/>
      <c r="D27" s="244"/>
      <c r="E27" s="235"/>
      <c r="F27" s="235"/>
      <c r="G27" s="235"/>
      <c r="H27" s="235"/>
      <c r="I27" s="235"/>
      <c r="J27" s="235"/>
      <c r="K27" s="235"/>
      <c r="L27" s="235"/>
      <c r="M27" s="237"/>
      <c r="N27" s="243"/>
      <c r="O27" s="236"/>
      <c r="P27" s="245"/>
      <c r="Q27" s="243"/>
      <c r="R27" s="245"/>
      <c r="S27" s="237"/>
      <c r="T27" s="237"/>
      <c r="U27" s="235"/>
      <c r="V27" s="235"/>
      <c r="W27" s="236" t="s">
        <v>534</v>
      </c>
      <c r="X27" s="240">
        <v>6650</v>
      </c>
      <c r="Y27" s="237"/>
      <c r="Z27" s="242"/>
      <c r="AA27" s="240">
        <v>5000</v>
      </c>
      <c r="AB27" s="246"/>
      <c r="AC27" s="247"/>
      <c r="AD27" s="246"/>
      <c r="AE27" s="246"/>
      <c r="AF27" s="235"/>
      <c r="AG27" s="248"/>
      <c r="AH27" s="242"/>
      <c r="AI27" s="242"/>
      <c r="AJ27" s="242"/>
      <c r="AK27" s="242"/>
      <c r="AL27" s="237"/>
      <c r="AM27" s="237"/>
      <c r="AN27" s="242"/>
      <c r="AO27" s="237"/>
      <c r="AP27" s="242"/>
      <c r="AQ27" s="242"/>
      <c r="AR27" s="242"/>
      <c r="AS27" s="242"/>
      <c r="AT27" s="242"/>
      <c r="AU27" s="237"/>
      <c r="AV27" s="237"/>
      <c r="AW27" s="252"/>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6" t="s">
        <v>535</v>
      </c>
      <c r="X28" s="240">
        <v>6635</v>
      </c>
      <c r="Y28" s="244"/>
      <c r="Z28" s="244"/>
      <c r="AA28" s="240">
        <v>5594</v>
      </c>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52"/>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6" t="s">
        <v>536</v>
      </c>
      <c r="X29" s="240">
        <v>6665</v>
      </c>
      <c r="Y29" s="244"/>
      <c r="Z29" s="244"/>
      <c r="AA29" s="240">
        <v>6665</v>
      </c>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52"/>
    </row>
    <row r="30" spans="1:49"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6" t="s">
        <v>537</v>
      </c>
      <c r="X30" s="240">
        <v>5651</v>
      </c>
      <c r="Y30" s="244"/>
      <c r="Z30" s="244"/>
      <c r="AA30" s="240">
        <v>5651</v>
      </c>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52"/>
    </row>
    <row r="31" spans="1:49"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6" t="s">
        <v>538</v>
      </c>
      <c r="X31" s="240">
        <v>6659</v>
      </c>
      <c r="Y31" s="244"/>
      <c r="Z31" s="244"/>
      <c r="AA31" s="240">
        <v>6609</v>
      </c>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52"/>
    </row>
    <row r="32" spans="1:49" ht="90" x14ac:dyDescent="0.25">
      <c r="A32" s="249" t="s">
        <v>604</v>
      </c>
      <c r="B32" s="236" t="s">
        <v>605</v>
      </c>
      <c r="C32" s="236" t="s">
        <v>519</v>
      </c>
      <c r="D32" s="237" t="s">
        <v>606</v>
      </c>
      <c r="E32" s="238" t="s">
        <v>301</v>
      </c>
      <c r="F32" s="238" t="s">
        <v>301</v>
      </c>
      <c r="G32" s="238" t="s">
        <v>301</v>
      </c>
      <c r="H32" s="238" t="s">
        <v>301</v>
      </c>
      <c r="I32" s="238" t="s">
        <v>301</v>
      </c>
      <c r="J32" s="238" t="s">
        <v>301</v>
      </c>
      <c r="K32" s="238" t="s">
        <v>301</v>
      </c>
      <c r="L32" s="238" t="s">
        <v>301</v>
      </c>
      <c r="M32" s="236" t="s">
        <v>521</v>
      </c>
      <c r="N32" s="239" t="s">
        <v>623</v>
      </c>
      <c r="O32" s="236" t="s">
        <v>605</v>
      </c>
      <c r="P32" s="240">
        <v>4100</v>
      </c>
      <c r="Q32" s="236" t="s">
        <v>523</v>
      </c>
      <c r="R32" s="240">
        <v>4100</v>
      </c>
      <c r="S32" s="236" t="s">
        <v>607</v>
      </c>
      <c r="T32" s="236" t="s">
        <v>524</v>
      </c>
      <c r="U32" s="236">
        <v>3</v>
      </c>
      <c r="V32" s="236">
        <v>3</v>
      </c>
      <c r="W32" s="236" t="s">
        <v>608</v>
      </c>
      <c r="X32" s="240">
        <v>3749</v>
      </c>
      <c r="Y32" s="238"/>
      <c r="Z32" s="238"/>
      <c r="AA32" s="238"/>
      <c r="AB32" s="240">
        <v>3749</v>
      </c>
      <c r="AC32" s="236" t="s">
        <v>608</v>
      </c>
      <c r="AD32" s="240">
        <v>4499</v>
      </c>
      <c r="AE32" s="240">
        <v>0</v>
      </c>
      <c r="AF32" s="241" t="s">
        <v>609</v>
      </c>
      <c r="AG32" s="236" t="s">
        <v>610</v>
      </c>
      <c r="AH32" s="236" t="s">
        <v>611</v>
      </c>
      <c r="AI32" s="236" t="s">
        <v>612</v>
      </c>
      <c r="AJ32" s="236" t="s">
        <v>613</v>
      </c>
      <c r="AK32" s="236" t="s">
        <v>614</v>
      </c>
      <c r="AL32" s="238"/>
      <c r="AM32" s="238"/>
      <c r="AN32" s="238"/>
      <c r="AO32" s="238"/>
      <c r="AP32" s="236" t="s">
        <v>615</v>
      </c>
      <c r="AQ32" s="236" t="s">
        <v>616</v>
      </c>
      <c r="AR32" s="236" t="s">
        <v>615</v>
      </c>
      <c r="AS32" s="236" t="s">
        <v>616</v>
      </c>
      <c r="AT32" s="236" t="s">
        <v>617</v>
      </c>
      <c r="AU32" s="238"/>
      <c r="AV32" s="238"/>
      <c r="AW32" s="252">
        <v>4.4989999999999997</v>
      </c>
    </row>
    <row r="33" spans="1:49"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36" t="s">
        <v>536</v>
      </c>
      <c r="X33" s="240">
        <v>4100</v>
      </c>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52"/>
    </row>
    <row r="34" spans="1:49" x14ac:dyDescent="0.25">
      <c r="A34" s="238"/>
      <c r="B34" s="238"/>
      <c r="C34" s="238"/>
      <c r="D34" s="238"/>
      <c r="E34" s="238"/>
      <c r="F34" s="238"/>
      <c r="G34" s="238"/>
      <c r="H34" s="238"/>
      <c r="I34" s="238"/>
      <c r="J34" s="238"/>
      <c r="K34" s="238"/>
      <c r="L34" s="238"/>
      <c r="M34" s="238"/>
      <c r="N34" s="238"/>
      <c r="O34" s="238"/>
      <c r="P34" s="238"/>
      <c r="Q34" s="238"/>
      <c r="R34" s="238"/>
      <c r="S34" s="238"/>
      <c r="T34" s="238"/>
      <c r="U34" s="238"/>
      <c r="V34" s="238"/>
      <c r="W34" s="236" t="s">
        <v>618</v>
      </c>
      <c r="X34" s="240">
        <v>3690</v>
      </c>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52"/>
    </row>
    <row r="35" spans="1:49" ht="105" x14ac:dyDescent="0.25">
      <c r="A35" s="249" t="s">
        <v>624</v>
      </c>
      <c r="B35" s="236" t="s">
        <v>605</v>
      </c>
      <c r="C35" s="236" t="s">
        <v>519</v>
      </c>
      <c r="D35" s="237" t="s">
        <v>625</v>
      </c>
      <c r="E35" s="238" t="s">
        <v>301</v>
      </c>
      <c r="F35" s="238" t="s">
        <v>301</v>
      </c>
      <c r="G35" s="238" t="s">
        <v>301</v>
      </c>
      <c r="H35" s="238" t="s">
        <v>301</v>
      </c>
      <c r="I35" s="238" t="s">
        <v>301</v>
      </c>
      <c r="J35" s="238" t="s">
        <v>301</v>
      </c>
      <c r="K35" s="238" t="s">
        <v>301</v>
      </c>
      <c r="L35" s="238" t="s">
        <v>301</v>
      </c>
      <c r="M35" s="236" t="s">
        <v>521</v>
      </c>
      <c r="N35" s="239" t="s">
        <v>626</v>
      </c>
      <c r="O35" s="236" t="s">
        <v>605</v>
      </c>
      <c r="P35" s="240">
        <v>818</v>
      </c>
      <c r="Q35" s="236" t="s">
        <v>523</v>
      </c>
      <c r="R35" s="240">
        <v>818</v>
      </c>
      <c r="S35" s="236" t="s">
        <v>607</v>
      </c>
      <c r="T35" s="236" t="s">
        <v>627</v>
      </c>
      <c r="U35" s="236">
        <v>1</v>
      </c>
      <c r="V35" s="236">
        <v>1</v>
      </c>
      <c r="W35" s="236" t="s">
        <v>628</v>
      </c>
      <c r="X35" s="240">
        <v>818</v>
      </c>
      <c r="Y35" s="244"/>
      <c r="Z35" s="244"/>
      <c r="AA35" s="244"/>
      <c r="AB35" s="240">
        <v>818</v>
      </c>
      <c r="AC35" s="240" t="s">
        <v>628</v>
      </c>
      <c r="AD35" s="240">
        <v>982</v>
      </c>
      <c r="AE35" s="240">
        <v>982</v>
      </c>
      <c r="AF35" s="244"/>
      <c r="AG35" s="244"/>
      <c r="AH35" s="244"/>
      <c r="AI35" s="244"/>
      <c r="AJ35" s="244"/>
      <c r="AK35" s="244"/>
      <c r="AL35" s="236" t="s">
        <v>629</v>
      </c>
      <c r="AM35" s="236" t="s">
        <v>630</v>
      </c>
      <c r="AN35" s="236" t="s">
        <v>631</v>
      </c>
      <c r="AO35" s="241" t="s">
        <v>632</v>
      </c>
      <c r="AP35" s="236" t="s">
        <v>633</v>
      </c>
      <c r="AQ35" s="236" t="s">
        <v>634</v>
      </c>
      <c r="AR35" s="236" t="s">
        <v>633</v>
      </c>
      <c r="AS35" s="236" t="s">
        <v>633</v>
      </c>
      <c r="AT35" s="236" t="s">
        <v>635</v>
      </c>
      <c r="AU35" s="244"/>
      <c r="AV35" s="244"/>
      <c r="AW35" s="252">
        <v>0.98199999999999998</v>
      </c>
    </row>
    <row r="36" spans="1:49" ht="105" x14ac:dyDescent="0.25">
      <c r="A36" s="249" t="s">
        <v>668</v>
      </c>
      <c r="B36" s="236" t="s">
        <v>605</v>
      </c>
      <c r="C36" s="236" t="s">
        <v>519</v>
      </c>
      <c r="D36" s="300" t="s">
        <v>669</v>
      </c>
      <c r="E36" s="238" t="s">
        <v>301</v>
      </c>
      <c r="F36" s="238" t="s">
        <v>301</v>
      </c>
      <c r="G36" s="238" t="s">
        <v>301</v>
      </c>
      <c r="H36" s="238" t="s">
        <v>301</v>
      </c>
      <c r="I36" s="238" t="s">
        <v>301</v>
      </c>
      <c r="J36" s="238" t="s">
        <v>301</v>
      </c>
      <c r="K36" s="238" t="s">
        <v>301</v>
      </c>
      <c r="L36" s="238" t="s">
        <v>301</v>
      </c>
      <c r="M36" s="301" t="s">
        <v>670</v>
      </c>
      <c r="N36" s="301" t="s">
        <v>671</v>
      </c>
      <c r="O36" s="302" t="s">
        <v>672</v>
      </c>
      <c r="P36" s="303">
        <v>635</v>
      </c>
      <c r="Q36" s="301" t="s">
        <v>523</v>
      </c>
      <c r="R36" s="303">
        <v>635</v>
      </c>
      <c r="S36" s="301" t="s">
        <v>607</v>
      </c>
      <c r="T36" s="301" t="s">
        <v>627</v>
      </c>
      <c r="U36" s="301">
        <v>1</v>
      </c>
      <c r="V36" s="301">
        <v>1</v>
      </c>
      <c r="W36" s="301" t="s">
        <v>673</v>
      </c>
      <c r="X36" s="303">
        <v>635</v>
      </c>
      <c r="Y36" s="301"/>
      <c r="Z36" s="301"/>
      <c r="AA36" s="303"/>
      <c r="AB36" s="303">
        <v>635</v>
      </c>
      <c r="AC36" s="301" t="s">
        <v>673</v>
      </c>
      <c r="AD36" s="303">
        <v>762</v>
      </c>
      <c r="AE36" s="303">
        <v>762</v>
      </c>
      <c r="AF36" s="300" t="s">
        <v>674</v>
      </c>
      <c r="AG36" s="301"/>
      <c r="AH36" s="301"/>
      <c r="AI36" s="301"/>
      <c r="AJ36" s="301"/>
      <c r="AK36" s="301"/>
      <c r="AL36" s="301" t="s">
        <v>629</v>
      </c>
      <c r="AM36" s="301" t="s">
        <v>630</v>
      </c>
      <c r="AN36" s="301" t="s">
        <v>675</v>
      </c>
      <c r="AO36" s="300" t="s">
        <v>676</v>
      </c>
      <c r="AP36" s="301" t="s">
        <v>677</v>
      </c>
      <c r="AQ36" s="301" t="s">
        <v>678</v>
      </c>
      <c r="AR36" s="301" t="s">
        <v>677</v>
      </c>
      <c r="AS36" s="301" t="s">
        <v>679</v>
      </c>
      <c r="AT36" s="301" t="s">
        <v>680</v>
      </c>
      <c r="AU36" s="301"/>
      <c r="AV36" s="301"/>
      <c r="AW36" s="252">
        <v>0.76200000000000001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69" zoomScale="90" zoomScaleNormal="90" workbookViewId="0">
      <selection activeCell="G85" sqref="G85"/>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1" t="s">
        <v>69</v>
      </c>
    </row>
    <row r="2" spans="1:8" ht="18.75" x14ac:dyDescent="0.3">
      <c r="B2" s="152" t="s">
        <v>10</v>
      </c>
    </row>
    <row r="3" spans="1:8" ht="18.75" x14ac:dyDescent="0.3">
      <c r="B3" s="152" t="s">
        <v>483</v>
      </c>
    </row>
    <row r="4" spans="1:8" x14ac:dyDescent="0.25">
      <c r="B4" s="38"/>
    </row>
    <row r="5" spans="1:8" ht="18.75" x14ac:dyDescent="0.3">
      <c r="A5" s="511" t="str">
        <f>'1. паспорт местоположение'!A5:C5</f>
        <v>Год раскрытия информации: 2024 год</v>
      </c>
      <c r="B5" s="511"/>
      <c r="C5" s="62"/>
      <c r="D5" s="62"/>
      <c r="E5" s="62"/>
      <c r="F5" s="62"/>
      <c r="G5" s="62"/>
      <c r="H5" s="62"/>
    </row>
    <row r="6" spans="1:8" ht="18.75" x14ac:dyDescent="0.3">
      <c r="A6" s="147"/>
      <c r="B6" s="147"/>
      <c r="C6" s="147"/>
      <c r="D6" s="147"/>
      <c r="E6" s="147"/>
      <c r="F6" s="147"/>
      <c r="G6" s="147"/>
      <c r="H6" s="147"/>
    </row>
    <row r="7" spans="1:8" ht="18.75" x14ac:dyDescent="0.25">
      <c r="A7" s="327" t="s">
        <v>9</v>
      </c>
      <c r="B7" s="327"/>
      <c r="C7" s="153"/>
      <c r="D7" s="153"/>
      <c r="E7" s="153"/>
      <c r="F7" s="153"/>
      <c r="G7" s="153"/>
      <c r="H7" s="153"/>
    </row>
    <row r="8" spans="1:8" ht="18.75" x14ac:dyDescent="0.25">
      <c r="A8" s="153"/>
      <c r="B8" s="153"/>
      <c r="C8" s="153"/>
      <c r="D8" s="153"/>
      <c r="E8" s="153"/>
      <c r="F8" s="153"/>
      <c r="G8" s="153"/>
      <c r="H8" s="153"/>
    </row>
    <row r="9" spans="1:8" x14ac:dyDescent="0.25">
      <c r="A9" s="329" t="str">
        <f>'1. паспорт местоположение'!A9:C9</f>
        <v>АО "Россети Тюмень"</v>
      </c>
      <c r="B9" s="329"/>
      <c r="C9" s="154"/>
      <c r="D9" s="154"/>
      <c r="E9" s="154"/>
      <c r="F9" s="154"/>
      <c r="G9" s="154"/>
      <c r="H9" s="154"/>
    </row>
    <row r="10" spans="1:8" x14ac:dyDescent="0.25">
      <c r="A10" s="324" t="s">
        <v>8</v>
      </c>
      <c r="B10" s="324"/>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329" t="str">
        <f>'1. паспорт местоположение'!A12:C12</f>
        <v>H_TP1600.PS.0132</v>
      </c>
      <c r="B12" s="329"/>
      <c r="C12" s="154"/>
      <c r="D12" s="154"/>
      <c r="E12" s="154"/>
      <c r="F12" s="154"/>
      <c r="G12" s="154"/>
      <c r="H12" s="154"/>
    </row>
    <row r="13" spans="1:8" x14ac:dyDescent="0.25">
      <c r="A13" s="324" t="s">
        <v>7</v>
      </c>
      <c r="B13" s="324"/>
      <c r="C13" s="155"/>
      <c r="D13" s="155"/>
      <c r="E13" s="155"/>
      <c r="F13" s="155"/>
      <c r="G13" s="155"/>
      <c r="H13" s="155"/>
    </row>
    <row r="14" spans="1:8" ht="18.75" x14ac:dyDescent="0.25">
      <c r="A14" s="11"/>
      <c r="B14" s="11"/>
      <c r="C14" s="11"/>
      <c r="D14" s="11"/>
      <c r="E14" s="11"/>
      <c r="F14" s="11"/>
      <c r="G14" s="11"/>
      <c r="H14" s="11"/>
    </row>
    <row r="15" spans="1:8" ht="39.75" customHeight="1" x14ac:dyDescent="0.25">
      <c r="A15" s="330"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30"/>
      <c r="C15" s="154"/>
      <c r="D15" s="154"/>
      <c r="E15" s="154"/>
      <c r="F15" s="154"/>
      <c r="G15" s="154"/>
      <c r="H15" s="154"/>
    </row>
    <row r="16" spans="1:8" x14ac:dyDescent="0.25">
      <c r="A16" s="324" t="s">
        <v>6</v>
      </c>
      <c r="B16" s="324"/>
      <c r="C16" s="155"/>
      <c r="D16" s="155"/>
      <c r="E16" s="155"/>
      <c r="F16" s="155"/>
      <c r="G16" s="155"/>
      <c r="H16" s="155"/>
    </row>
    <row r="17" spans="1:4" x14ac:dyDescent="0.25">
      <c r="B17" s="103"/>
    </row>
    <row r="18" spans="1:4" ht="33.75" customHeight="1" x14ac:dyDescent="0.25">
      <c r="A18" s="509" t="s">
        <v>436</v>
      </c>
      <c r="B18" s="510"/>
    </row>
    <row r="19" spans="1:4" x14ac:dyDescent="0.25">
      <c r="B19" s="38"/>
    </row>
    <row r="20" spans="1:4" ht="16.5" thickBot="1" x14ac:dyDescent="0.3">
      <c r="B20" s="104"/>
    </row>
    <row r="21" spans="1:4" ht="79.5" customHeight="1" thickBot="1" x14ac:dyDescent="0.3">
      <c r="A21" s="105" t="s">
        <v>308</v>
      </c>
      <c r="B21" s="106" t="s">
        <v>481</v>
      </c>
    </row>
    <row r="22" spans="1:4" ht="16.5" thickBot="1" x14ac:dyDescent="0.3">
      <c r="A22" s="105" t="s">
        <v>309</v>
      </c>
      <c r="B22" s="106" t="s">
        <v>457</v>
      </c>
    </row>
    <row r="23" spans="1:4" ht="16.5" thickBot="1" x14ac:dyDescent="0.3">
      <c r="A23" s="105" t="s">
        <v>289</v>
      </c>
      <c r="B23" s="107" t="s">
        <v>458</v>
      </c>
    </row>
    <row r="24" spans="1:4" ht="16.5" thickBot="1" x14ac:dyDescent="0.3">
      <c r="A24" s="105" t="s">
        <v>310</v>
      </c>
      <c r="B24" s="107" t="s">
        <v>600</v>
      </c>
    </row>
    <row r="25" spans="1:4" ht="16.5" thickBot="1" x14ac:dyDescent="0.3">
      <c r="A25" s="108" t="s">
        <v>311</v>
      </c>
      <c r="B25" s="106">
        <f>'3.3 паспорт описание'!C29</f>
        <v>2028</v>
      </c>
    </row>
    <row r="26" spans="1:4" ht="16.5" thickBot="1" x14ac:dyDescent="0.3">
      <c r="A26" s="109" t="s">
        <v>312</v>
      </c>
      <c r="B26" s="106" t="str">
        <f>'3.3 паспорт описание'!C30</f>
        <v>С</v>
      </c>
    </row>
    <row r="27" spans="1:4" ht="29.25" thickBot="1" x14ac:dyDescent="0.3">
      <c r="A27" s="115" t="s">
        <v>636</v>
      </c>
      <c r="B27" s="191">
        <f>'6.2. Паспорт фин осв ввод'!D24</f>
        <v>972.07442893063649</v>
      </c>
    </row>
    <row r="28" spans="1:4" ht="16.5" thickBot="1" x14ac:dyDescent="0.3">
      <c r="A28" s="111" t="s">
        <v>313</v>
      </c>
      <c r="B28" s="111" t="s">
        <v>665</v>
      </c>
    </row>
    <row r="29" spans="1:4" ht="29.25" thickBot="1" x14ac:dyDescent="0.3">
      <c r="A29" s="116" t="s">
        <v>314</v>
      </c>
      <c r="B29" s="191">
        <f>B30</f>
        <v>11.776563999999999</v>
      </c>
      <c r="C29" s="56"/>
      <c r="D29" s="20"/>
    </row>
    <row r="30" spans="1:4" ht="28.5" customHeight="1" thickBot="1" x14ac:dyDescent="0.3">
      <c r="A30" s="116" t="s">
        <v>315</v>
      </c>
      <c r="B30" s="191">
        <f>B32+B49+B54</f>
        <v>11.776563999999999</v>
      </c>
    </row>
    <row r="31" spans="1:4" ht="16.5" thickBot="1" x14ac:dyDescent="0.3">
      <c r="A31" s="111" t="s">
        <v>316</v>
      </c>
      <c r="B31" s="111"/>
    </row>
    <row r="32" spans="1:4" ht="29.25" thickBot="1" x14ac:dyDescent="0.3">
      <c r="A32" s="116" t="s">
        <v>601</v>
      </c>
      <c r="B32" s="211">
        <f>B33+B37+B41+B45</f>
        <v>11.776563999999999</v>
      </c>
    </row>
    <row r="33" spans="1:3" ht="30.75" thickBot="1" x14ac:dyDescent="0.3">
      <c r="A33" s="228" t="s">
        <v>602</v>
      </c>
      <c r="B33" s="228">
        <v>5.5339999999999998</v>
      </c>
    </row>
    <row r="34" spans="1:3" ht="16.5" thickBot="1" x14ac:dyDescent="0.3">
      <c r="A34" s="111" t="s">
        <v>318</v>
      </c>
      <c r="B34" s="195">
        <v>1.4004299765412289E-2</v>
      </c>
    </row>
    <row r="35" spans="1:3" ht="16.5" thickBot="1" x14ac:dyDescent="0.3">
      <c r="A35" s="111" t="s">
        <v>319</v>
      </c>
      <c r="B35" s="191">
        <v>5.5311234599999999</v>
      </c>
    </row>
    <row r="36" spans="1:3" ht="16.5" thickBot="1" x14ac:dyDescent="0.3">
      <c r="A36" s="111" t="s">
        <v>320</v>
      </c>
      <c r="B36" s="211">
        <v>4.6120099999999997</v>
      </c>
      <c r="C36" s="213"/>
    </row>
    <row r="37" spans="1:3" ht="30.75" thickBot="1" x14ac:dyDescent="0.3">
      <c r="A37" s="229" t="s">
        <v>603</v>
      </c>
      <c r="B37" s="228">
        <v>4.4989999999999997</v>
      </c>
      <c r="C37" s="213"/>
    </row>
    <row r="38" spans="1:3" ht="16.5" thickBot="1" x14ac:dyDescent="0.3">
      <c r="A38" s="111" t="s">
        <v>318</v>
      </c>
      <c r="B38" s="195">
        <f>B37/B27</f>
        <v>4.628246424452578E-3</v>
      </c>
      <c r="C38" s="213"/>
    </row>
    <row r="39" spans="1:3" ht="16.5" thickBot="1" x14ac:dyDescent="0.3">
      <c r="A39" s="111" t="s">
        <v>319</v>
      </c>
      <c r="B39" s="191">
        <v>4.4989999999999997</v>
      </c>
      <c r="C39" s="213"/>
    </row>
    <row r="40" spans="1:3" ht="16.5" thickBot="1" x14ac:dyDescent="0.3">
      <c r="A40" s="111" t="s">
        <v>320</v>
      </c>
      <c r="B40" s="211">
        <v>3.7491669999999999</v>
      </c>
      <c r="C40" s="213"/>
    </row>
    <row r="41" spans="1:3" ht="45.75" thickBot="1" x14ac:dyDescent="0.3">
      <c r="A41" s="232" t="s">
        <v>619</v>
      </c>
      <c r="B41" s="233">
        <v>0.98178399999999999</v>
      </c>
      <c r="C41" s="213"/>
    </row>
    <row r="42" spans="1:3" ht="16.5" thickBot="1" x14ac:dyDescent="0.3">
      <c r="A42" s="234" t="s">
        <v>318</v>
      </c>
      <c r="B42" s="195">
        <f>B41/B27</f>
        <v>1.0099885057978995E-3</v>
      </c>
      <c r="C42" s="213"/>
    </row>
    <row r="43" spans="1:3" x14ac:dyDescent="0.25">
      <c r="A43" s="234" t="s">
        <v>620</v>
      </c>
      <c r="B43" s="250">
        <v>0.98199999999999998</v>
      </c>
      <c r="C43" s="213"/>
    </row>
    <row r="44" spans="1:3" x14ac:dyDescent="0.25">
      <c r="A44" s="234" t="s">
        <v>621</v>
      </c>
      <c r="B44" s="250">
        <v>0.81799999999999995</v>
      </c>
      <c r="C44" s="213"/>
    </row>
    <row r="45" spans="1:3" ht="45.75" thickBot="1" x14ac:dyDescent="0.3">
      <c r="A45" s="299" t="s">
        <v>666</v>
      </c>
      <c r="B45" s="233">
        <v>0.76178000000000001</v>
      </c>
      <c r="C45" s="213"/>
    </row>
    <row r="46" spans="1:3" ht="16.5" thickBot="1" x14ac:dyDescent="0.3">
      <c r="A46" s="234" t="s">
        <v>318</v>
      </c>
      <c r="B46" s="195">
        <f>B45/B27</f>
        <v>7.8366427233151476E-4</v>
      </c>
      <c r="C46" s="213"/>
    </row>
    <row r="47" spans="1:3" x14ac:dyDescent="0.25">
      <c r="A47" s="234" t="s">
        <v>620</v>
      </c>
      <c r="B47" s="250">
        <v>0.76178000000000001</v>
      </c>
      <c r="C47" s="213"/>
    </row>
    <row r="48" spans="1:3" ht="16.5" thickBot="1" x14ac:dyDescent="0.3">
      <c r="A48" s="234" t="s">
        <v>621</v>
      </c>
      <c r="B48" s="250">
        <v>0.63481699999999996</v>
      </c>
      <c r="C48" s="213"/>
    </row>
    <row r="49" spans="1:2" ht="29.25" thickBot="1" x14ac:dyDescent="0.3">
      <c r="A49" s="116" t="s">
        <v>321</v>
      </c>
      <c r="B49" s="111"/>
    </row>
    <row r="50" spans="1:2" ht="16.5" thickBot="1" x14ac:dyDescent="0.3">
      <c r="A50" s="111" t="s">
        <v>317</v>
      </c>
      <c r="B50" s="111">
        <v>0</v>
      </c>
    </row>
    <row r="51" spans="1:2" ht="16.5" thickBot="1" x14ac:dyDescent="0.3">
      <c r="A51" s="111" t="s">
        <v>318</v>
      </c>
      <c r="B51" s="111" t="s">
        <v>513</v>
      </c>
    </row>
    <row r="52" spans="1:2" ht="16.5" thickBot="1" x14ac:dyDescent="0.3">
      <c r="A52" s="111" t="s">
        <v>319</v>
      </c>
      <c r="B52" s="111"/>
    </row>
    <row r="53" spans="1:2" ht="16.5" thickBot="1" x14ac:dyDescent="0.3">
      <c r="A53" s="111" t="s">
        <v>320</v>
      </c>
      <c r="B53" s="111"/>
    </row>
    <row r="54" spans="1:2" ht="29.25" thickBot="1" x14ac:dyDescent="0.3">
      <c r="A54" s="116" t="s">
        <v>322</v>
      </c>
      <c r="B54" s="111"/>
    </row>
    <row r="55" spans="1:2" ht="16.5" thickBot="1" x14ac:dyDescent="0.3">
      <c r="A55" s="111" t="s">
        <v>317</v>
      </c>
      <c r="B55" s="111">
        <v>0</v>
      </c>
    </row>
    <row r="56" spans="1:2" ht="16.5" thickBot="1" x14ac:dyDescent="0.3">
      <c r="A56" s="111" t="s">
        <v>318</v>
      </c>
      <c r="B56" s="111"/>
    </row>
    <row r="57" spans="1:2" ht="16.5" thickBot="1" x14ac:dyDescent="0.3">
      <c r="A57" s="111" t="s">
        <v>319</v>
      </c>
      <c r="B57" s="111"/>
    </row>
    <row r="58" spans="1:2" ht="16.5" thickBot="1" x14ac:dyDescent="0.3">
      <c r="A58" s="111" t="s">
        <v>320</v>
      </c>
      <c r="B58" s="111"/>
    </row>
    <row r="59" spans="1:2" ht="29.25" thickBot="1" x14ac:dyDescent="0.3">
      <c r="A59" s="110" t="s">
        <v>323</v>
      </c>
      <c r="B59" s="209">
        <f>B42+B38+B34</f>
        <v>1.9642534695662767E-2</v>
      </c>
    </row>
    <row r="60" spans="1:2" ht="16.5" thickBot="1" x14ac:dyDescent="0.3">
      <c r="A60" s="112" t="s">
        <v>316</v>
      </c>
      <c r="B60" s="156"/>
    </row>
    <row r="61" spans="1:2" ht="16.5" thickBot="1" x14ac:dyDescent="0.3">
      <c r="A61" s="112" t="s">
        <v>324</v>
      </c>
      <c r="B61" s="111">
        <v>0</v>
      </c>
    </row>
    <row r="62" spans="1:2" ht="16.5" thickBot="1" x14ac:dyDescent="0.3">
      <c r="A62" s="112" t="s">
        <v>325</v>
      </c>
      <c r="B62" s="111">
        <v>0</v>
      </c>
    </row>
    <row r="63" spans="1:2" ht="16.5" thickBot="1" x14ac:dyDescent="0.3">
      <c r="A63" s="112" t="s">
        <v>326</v>
      </c>
      <c r="B63" s="209">
        <v>1</v>
      </c>
    </row>
    <row r="64" spans="1:2" ht="16.5" thickBot="1" x14ac:dyDescent="0.3">
      <c r="A64" s="108" t="s">
        <v>327</v>
      </c>
      <c r="B64" s="212">
        <f>B65/B27</f>
        <v>1.2111919262141321E-2</v>
      </c>
    </row>
    <row r="65" spans="1:5" ht="16.5" thickBot="1" x14ac:dyDescent="0.3">
      <c r="A65" s="108" t="s">
        <v>328</v>
      </c>
      <c r="B65" s="211">
        <v>11.773687000000001</v>
      </c>
    </row>
    <row r="66" spans="1:5" ht="16.5" thickBot="1" x14ac:dyDescent="0.3">
      <c r="A66" s="108" t="s">
        <v>329</v>
      </c>
      <c r="B66" s="195">
        <f>B67/(B27/1.2)</f>
        <v>1.211530192493147E-2</v>
      </c>
    </row>
    <row r="67" spans="1:5" ht="16.5" thickBot="1" x14ac:dyDescent="0.3">
      <c r="A67" s="109" t="s">
        <v>330</v>
      </c>
      <c r="B67" s="211">
        <v>9.8141459999999991</v>
      </c>
    </row>
    <row r="68" spans="1:5" x14ac:dyDescent="0.25">
      <c r="A68" s="110" t="s">
        <v>331</v>
      </c>
      <c r="B68" s="184"/>
    </row>
    <row r="69" spans="1:5" x14ac:dyDescent="0.25">
      <c r="A69" s="113" t="s">
        <v>332</v>
      </c>
      <c r="B69" s="185" t="s">
        <v>575</v>
      </c>
    </row>
    <row r="70" spans="1:5" ht="30" x14ac:dyDescent="0.25">
      <c r="A70" s="113" t="s">
        <v>333</v>
      </c>
      <c r="B70" s="185" t="s">
        <v>667</v>
      </c>
    </row>
    <row r="71" spans="1:5" x14ac:dyDescent="0.25">
      <c r="A71" s="113" t="s">
        <v>334</v>
      </c>
      <c r="B71" s="185" t="s">
        <v>513</v>
      </c>
    </row>
    <row r="72" spans="1:5" x14ac:dyDescent="0.25">
      <c r="A72" s="113" t="s">
        <v>335</v>
      </c>
      <c r="B72" s="185" t="s">
        <v>513</v>
      </c>
    </row>
    <row r="73" spans="1:5" ht="16.5" thickBot="1" x14ac:dyDescent="0.3">
      <c r="A73" s="114" t="s">
        <v>336</v>
      </c>
      <c r="B73" s="186" t="s">
        <v>513</v>
      </c>
    </row>
    <row r="74" spans="1:5" ht="30.75" thickBot="1" x14ac:dyDescent="0.3">
      <c r="A74" s="112" t="s">
        <v>337</v>
      </c>
      <c r="B74" s="111" t="s">
        <v>513</v>
      </c>
    </row>
    <row r="75" spans="1:5" ht="29.25" thickBot="1" x14ac:dyDescent="0.3">
      <c r="A75" s="108" t="s">
        <v>338</v>
      </c>
      <c r="B75" s="111" t="s">
        <v>513</v>
      </c>
    </row>
    <row r="76" spans="1:5" ht="16.5" thickBot="1" x14ac:dyDescent="0.3">
      <c r="A76" s="112" t="s">
        <v>316</v>
      </c>
      <c r="B76" s="157"/>
    </row>
    <row r="77" spans="1:5" ht="16.5" thickBot="1" x14ac:dyDescent="0.3">
      <c r="A77" s="112" t="s">
        <v>339</v>
      </c>
      <c r="B77" s="111" t="s">
        <v>513</v>
      </c>
    </row>
    <row r="78" spans="1:5" ht="16.5" thickBot="1" x14ac:dyDescent="0.3">
      <c r="A78" s="112" t="s">
        <v>340</v>
      </c>
      <c r="B78" s="111" t="s">
        <v>513</v>
      </c>
    </row>
    <row r="79" spans="1:5" ht="150.75" thickBot="1" x14ac:dyDescent="0.3">
      <c r="A79" s="117" t="s">
        <v>341</v>
      </c>
      <c r="B79" s="111" t="s">
        <v>516</v>
      </c>
    </row>
    <row r="80" spans="1:5" ht="16.5" thickBot="1" x14ac:dyDescent="0.3">
      <c r="A80" s="108" t="s">
        <v>342</v>
      </c>
      <c r="B80" s="111" t="s">
        <v>684</v>
      </c>
      <c r="D80" s="512"/>
      <c r="E80" s="512"/>
    </row>
    <row r="81" spans="1:2" ht="16.5" thickBot="1" x14ac:dyDescent="0.3">
      <c r="A81" s="113" t="s">
        <v>343</v>
      </c>
      <c r="B81" s="226" t="s">
        <v>513</v>
      </c>
    </row>
    <row r="82" spans="1:2" ht="16.5" thickBot="1" x14ac:dyDescent="0.3">
      <c r="A82" s="113" t="s">
        <v>344</v>
      </c>
      <c r="B82" s="226" t="s">
        <v>513</v>
      </c>
    </row>
    <row r="83" spans="1:2" ht="16.5" thickBot="1" x14ac:dyDescent="0.3">
      <c r="A83" s="113" t="s">
        <v>345</v>
      </c>
      <c r="B83" s="226" t="s">
        <v>513</v>
      </c>
    </row>
    <row r="84" spans="1:2" ht="29.25" thickBot="1" x14ac:dyDescent="0.3">
      <c r="A84" s="118" t="s">
        <v>346</v>
      </c>
      <c r="B84" s="227" t="s">
        <v>514</v>
      </c>
    </row>
    <row r="85" spans="1:2" ht="28.5" customHeight="1" x14ac:dyDescent="0.25">
      <c r="A85" s="110" t="s">
        <v>347</v>
      </c>
      <c r="B85" s="506" t="s">
        <v>622</v>
      </c>
    </row>
    <row r="86" spans="1:2" x14ac:dyDescent="0.25">
      <c r="A86" s="113" t="s">
        <v>348</v>
      </c>
      <c r="B86" s="507"/>
    </row>
    <row r="87" spans="1:2" x14ac:dyDescent="0.25">
      <c r="A87" s="113" t="s">
        <v>349</v>
      </c>
      <c r="B87" s="507"/>
    </row>
    <row r="88" spans="1:2" x14ac:dyDescent="0.25">
      <c r="A88" s="113" t="s">
        <v>350</v>
      </c>
      <c r="B88" s="507"/>
    </row>
    <row r="89" spans="1:2" x14ac:dyDescent="0.25">
      <c r="A89" s="113" t="s">
        <v>351</v>
      </c>
      <c r="B89" s="507"/>
    </row>
    <row r="90" spans="1:2" ht="16.5" thickBot="1" x14ac:dyDescent="0.3">
      <c r="A90" s="119" t="s">
        <v>352</v>
      </c>
      <c r="B90" s="508"/>
    </row>
    <row r="93" spans="1:2" x14ac:dyDescent="0.25">
      <c r="A93" s="120"/>
      <c r="B93" s="121"/>
    </row>
    <row r="94" spans="1:2" x14ac:dyDescent="0.25">
      <c r="B94" s="122"/>
    </row>
    <row r="95" spans="1:2" x14ac:dyDescent="0.25">
      <c r="B95" s="123"/>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2024-11-29T08:21:58Z</dcterms:modified>
</cp:coreProperties>
</file>