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0\"/>
    </mc:Choice>
  </mc:AlternateContent>
  <bookViews>
    <workbookView xWindow="0" yWindow="0" windowWidth="20415" windowHeight="107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7" i="16" l="1"/>
  <c r="G39" i="16"/>
  <c r="B29" i="22" l="1"/>
  <c r="B30" i="22"/>
  <c r="B32" i="22"/>
  <c r="G37" i="16" l="1"/>
  <c r="H32" i="16" s="1"/>
  <c r="C40" i="16" l="1"/>
  <c r="D40" i="16" s="1"/>
  <c r="D39" i="16"/>
  <c r="D37" i="16"/>
  <c r="C35" i="16" s="1"/>
  <c r="D35" i="16" s="1"/>
  <c r="C42" i="16" l="1"/>
  <c r="D42" i="16" s="1"/>
  <c r="C43" i="16"/>
  <c r="C37" i="16"/>
  <c r="D32" i="16" s="1"/>
  <c r="C32" i="16" s="1"/>
  <c r="D31" i="16" s="1"/>
  <c r="C31" i="16" s="1"/>
  <c r="G35" i="16"/>
  <c r="H35" i="16" s="1"/>
  <c r="C44" i="16" l="1"/>
  <c r="D44" i="16" s="1"/>
  <c r="C47" i="16" s="1"/>
  <c r="D43" i="16"/>
  <c r="G32" i="16"/>
  <c r="B27" i="22"/>
  <c r="B52" i="22" l="1"/>
  <c r="B34" i="22"/>
  <c r="B54" i="22"/>
  <c r="C49" i="16"/>
  <c r="D49" i="16" s="1"/>
  <c r="C50" i="16" s="1"/>
  <c r="D50" i="16" s="1"/>
  <c r="C53" i="16" s="1"/>
  <c r="D53" i="16" s="1"/>
  <c r="D47" i="16"/>
  <c r="C48" i="7"/>
  <c r="C49" i="7" l="1"/>
  <c r="B26" i="22"/>
  <c r="B25" i="22"/>
  <c r="G40" i="16" l="1"/>
  <c r="H40" i="16" s="1"/>
  <c r="G42" i="16" l="1"/>
  <c r="H42" i="16" s="1"/>
  <c r="G43" i="16"/>
  <c r="G44" i="16" l="1"/>
  <c r="H44" i="16" s="1"/>
  <c r="G47" i="16" s="1"/>
  <c r="H43" i="16"/>
  <c r="B69" i="22" s="1"/>
  <c r="G49" i="16" l="1"/>
  <c r="H49" i="16" s="1"/>
  <c r="G50" i="16" s="1"/>
  <c r="H50" i="16" s="1"/>
  <c r="G53" i="16" s="1"/>
  <c r="H53" i="16" s="1"/>
  <c r="H47" i="16"/>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<sst xmlns="http://schemas.openxmlformats.org/spreadsheetml/2006/main" count="1190" uniqueCount="605">
  <si>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</si>
  <si>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</si>
  <si>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</si>
  <si>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</si>
  <si>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</si>
  <si>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</si>
  <si>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</si>
  <si>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</si>
  <si>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</si>
  <si>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</si>
  <si>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</si>
  <si>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</si>
  <si>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</si>
  <si>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</si>
  <si>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</si>
  <si>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</si>
  <si>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</si>
  <si>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</si>
  <si>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</si>
  <si>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</si>
  <si>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</si>
  <si>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</si>
  <si>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</si>
  <si>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</si>
  <si>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</si>
  <si>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</si>
  <si>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</si>
  <si>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</si>
  <si>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</si>
  <si>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</si>
  <si>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</si>
  <si>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</si>
  <si>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</si>
  <si>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</si>
  <si>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</si>
  <si>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</si>
  <si>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</si>
  <si>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</si>
  <si>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</si>
  <si>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</si>
  <si>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</si>
  <si>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</si>
  <si>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</si>
  <si>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</si>
  <si>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</si>
  <si>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</si>
  <si>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</si>
  <si>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</si>
  <si>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</si>
  <si>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</si>
  <si>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</si>
  <si>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</si>
  <si>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</si>
  <si>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</si>
  <si>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</si>
  <si>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</si>
  <si>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</si>
  <si>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</si>
  <si>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</si>
  <si>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</si>
  <si>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</si>
  <si>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</si>
  <si>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</si>
  <si>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</si>
  <si>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</si>
  <si>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</si>
  <si>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</si>
  <si>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</si>
  <si>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</si>
  <si>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</si>
  <si>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</si>
  <si>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</si>
  <si>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</si>
  <si>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</si>
  <si>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</si>
  <si>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</si>
  <si>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</si>
  <si>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</si>
  <si>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</si>
  <si>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</si>
  <si>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</si>
  <si>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</si>
  <si>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</si>
  <si>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</si>
  <si>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</si>
  <si>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</si>
  <si>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</si>
  <si>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</si>
  <si>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</si>
  <si>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</si>
  <si>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</si>
  <si>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</si>
  <si>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</si>
  <si>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</si>
  <si>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</si>
  <si>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</si>
  <si>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</si>
  <si>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</si>
  <si>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</si>
  <si>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</si>
  <si>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</si>
  <si>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</si>
  <si>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</si>
  <si>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</si>
  <si>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</si>
  <si>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</si>
  <si>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</si>
  <si>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</si>
  <si>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</si>
  <si>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</si>
  <si>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</si>
  <si>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</si>
  <si>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</si>
  <si>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</si>
  <si>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</si>
  <si>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</si>
  <si>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</si>
  <si>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</si>
  <si>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</si>
  <si>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</si>
  <si>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</si>
  <si>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</si>
  <si>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</si>
  <si>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</si>
  <si>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</si>
  <si>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</si>
  <si>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</si>
  <si>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</si>
  <si>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</si>
  <si>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</si>
  <si>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</si>
  <si>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</si>
  <si>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</si>
  <si>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</si>
  <si>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</si>
  <si>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</si>
  <si>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</si>
  <si>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</si>
  <si>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</si>
  <si>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</si>
  <si>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</si>
  <si>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</si>
  <si>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</si>
  <si>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</si>
  <si>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</si>
  <si>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</si>
  <si>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</si>
  <si>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</si>
  <si>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</si>
  <si>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</si>
  <si>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</si>
  <si>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</si>
  <si>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</si>
  <si>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</si>
  <si>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</si>
  <si>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</si>
  <si>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</si>
  <si>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</si>
  <si>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</si>
  <si>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</si>
  <si>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</si>
  <si>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</si>
  <si>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</si>
  <si>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</si>
  <si>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</si>
  <si>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</si>
  <si>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</si>
  <si>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</si>
  <si>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</si>
  <si>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</si>
  <si>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</si>
  <si>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</si>
  <si>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</si>
  <si>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</si>
  <si>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</si>
  <si>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</si>
  <si>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</si>
  <si>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</si>
  <si>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</si>
  <si>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</si>
  <si>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</si>
  <si>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</si>
  <si>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</si>
  <si>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</si>
  <si>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</si>
  <si>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</si>
  <si>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</si>
  <si>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</si>
  <si>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</si>
  <si>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</si>
  <si>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</si>
  <si>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</si>
  <si>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</si>
  <si>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</si>
  <si>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</si>
  <si>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</si>
  <si>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</si>
  <si>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</si>
  <si>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</si>
  <si>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</si>
  <si>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</si>
  <si>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</si>
  <si>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</si>
  <si>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</si>
  <si>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</si>
  <si>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</si>
  <si>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</si>
  <si>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</si>
  <si>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</si>
  <si>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</si>
  <si>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</si>
  <si>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</si>
  <si>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</si>
  <si>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</si>
  <si>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</si>
  <si>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</si>
  <si>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</si>
  <si>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</si>
  <si>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</si>
  <si>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</si>
  <si>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</si>
  <si>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</si>
  <si>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</si>
  <si>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</si>
  <si>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</si>
  <si>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</si>
  <si>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</si>
  <si>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</si>
  <si>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</si>
  <si>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</si>
  <si>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</si>
  <si>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</si>
  <si>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</si>
  <si>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</si>
  <si>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</si>
  <si>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</si>
  <si>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</si>
  <si>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</si>
  <si>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</si>
  <si>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</si>
  <si>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</si>
  <si>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</si>
  <si>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</si>
  <si>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</si>
  <si>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</si>
  <si>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</si>
  <si>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</si>
  <si>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</si>
  <si>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</si>
  <si>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</si>
  <si>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</si>
  <si>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</si>
  <si>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</si>
  <si>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</si>
  <si>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</si>
  <si>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</si>
  <si>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</si>
  <si>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</si>
  <si>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</si>
  <si>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</si>
  <si>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</si>
  <si>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</si>
  <si>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</si>
  <si>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</si>
  <si>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</si>
  <si>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</si>
  <si>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</si>
  <si>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</si>
  <si>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</si>
  <si>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</si>
  <si>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</si>
  <si>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</si>
  <si>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</si>
  <si>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</si>
  <si>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</si>
  <si>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</si>
  <si>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</si>
  <si>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</si>
  <si>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</si>
  <si>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</si>
  <si>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</si>
  <si>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</si>
  <si>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</si>
  <si>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</si>
  <si>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</si>
  <si>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</si>
  <si>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</si>
  <si>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</si>
  <si>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</si>
  <si>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</si>
  <si>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</si>
  <si>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</si>
  <si>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</si>
  <si>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</si>
  <si>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</si>
  <si>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</si>
  <si>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</si>
  <si>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</si>
  <si>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</si>
  <si>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</si>
  <si>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</si>
  <si>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</si>
  <si>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</si>
  <si>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</si>
  <si>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</si>
  <si>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</si>
  <si>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</si>
  <si>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</si>
  <si>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</si>
  <si>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</si>
  <si>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</si>
  <si>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</si>
  <si>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</si>
  <si>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</si>
  <si>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</si>
  <si>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</si>
  <si>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</si>
  <si>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</si>
  <si>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</si>
  <si>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</si>
  <si>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</si>
  <si>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</si>
  <si>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</si>
  <si>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</si>
  <si>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</si>
  <si>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</si>
  <si>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</si>
  <si>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</si>
  <si>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</si>
  <si>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</si>
  <si>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</si>
  <si>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</si>
  <si>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</si>
  <si>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</si>
  <si>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</si>
  <si>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</si>
  <si>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</si>
  <si>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</si>
  <si>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</si>
  <si>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</si>
  <si>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</si>
  <si>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</si>
  <si>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</si>
  <si>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</si>
  <si>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</si>
  <si>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</si>
  <si>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</si>
  <si>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</si>
  <si>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</si>
  <si>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</si>
  <si>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</si>
  <si>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</si>
  <si>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</si>
  <si>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</si>
  <si>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</si>
  <si>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</si>
  <si>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</si>
  <si>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</si>
  <si>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</si>
  <si>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</si>
  <si>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</si>
  <si>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</si>
  <si>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</si>
  <si>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</si>
  <si>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</si>
  <si>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</si>
  <si>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</si>
  <si>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</si>
  <si>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</si>
  <si>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</si>
  <si>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</si>
  <si>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</si>
  <si>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</si>
  <si>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</si>
  <si>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</si>
  <si>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</si>
  <si>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</si>
  <si>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</si>
  <si>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</si>
  <si>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</si>
  <si>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</si>
  <si>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</si>
  <si>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</si>
  <si>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</si>
  <si>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</si>
  <si>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</si>
  <si>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</si>
  <si>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</si>
  <si>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</si>
  <si>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</si>
  <si>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</si>
  <si>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</si>
  <si>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</si>
  <si>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</si>
  <si>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</si>
  <si>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</si>
  <si>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</si>
  <si>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</si>
  <si>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</si>
  <si>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</si>
  <si>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</si>
  <si>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</si>
  <si>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</si>
  <si>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</si>
  <si>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</si>
  <si>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</si>
  <si>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</si>
  <si>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</si>
  <si>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</si>
  <si>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</si>
  <si>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</si>
  <si>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</si>
  <si>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</si>
  <si>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</si>
  <si>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</si>
  <si>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</si>
  <si>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</si>
  <si>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</si>
  <si>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</si>
  <si>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</si>
  <si>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</si>
  <si>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</si>
  <si>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</si>
  <si>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</si>
  <si>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</si>
  <si>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</si>
  <si>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</si>
  <si>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</si>
  <si>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</si>
  <si>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</si>
  <si>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</si>
  <si>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</si>
  <si>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</si>
  <si>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</si>
  <si>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</si>
  <si>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</si>
  <si>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</si>
  <si>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</si>
  <si>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</si>
  <si>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</si>
  <si>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</si>
  <si>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</si>
  <si>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</si>
  <si>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</si>
  <si>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</si>
  <si>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</si>
  <si>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</si>
  <si>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</si>
  <si>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</si>
  <si>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</si>
  <si>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</si>
  <si>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</si>
  <si>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</si>
  <si>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</si>
  <si>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</si>
  <si>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</si>
  <si>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</si>
  <si>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</si>
  <si>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</si>
  <si>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</si>
  <si>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</si>
  <si>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</si>
  <si>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</si>
  <si>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</si>
  <si>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</si>
  <si>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</si>
  <si>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</si>
  <si>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</si>
  <si>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</si>
  <si>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</si>
  <si>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</si>
  <si>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</si>
  <si>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</si>
  <si>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</si>
  <si>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</si>
  <si>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</si>
  <si>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</si>
  <si>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</si>
  <si>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</si>
  <si>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</si>
  <si>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</si>
  <si>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</si>
  <si>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</si>
  <si>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</si>
  <si>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</si>
  <si>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</si>
  <si>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</si>
  <si>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</si>
  <si>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</si>
  <si>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</si>
  <si>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</si>
  <si>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</si>
  <si>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</si>
  <si>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</si>
  <si>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</si>
  <si>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</si>
  <si>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</si>
  <si>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</si>
  <si>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</si>
  <si>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</si>
  <si>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</si>
  <si>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</si>
  <si>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</si>
  <si>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</si>
  <si>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</si>
  <si>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</si>
  <si>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</si>
  <si>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</si>
  <si>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</si>
  <si>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</si>
  <si>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</si>
  <si>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</si>
  <si>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</si>
  <si>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</si>
  <si>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</si>
  <si>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</si>
  <si>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</si>
  <si>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</si>
  <si>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</si>
  <si>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</si>
  <si>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</si>
  <si>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</si>
  <si>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</si>
  <si>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</si>
  <si>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</si>
  <si>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</si>
  <si>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</si>
  <si>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</si>
  <si>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</si>
  <si>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</si>
  <si>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</si>
  <si>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</si>
  <si>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</si>
  <si>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</si>
  <si>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</si>
  <si>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</si>
  <si>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</si>
  <si>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</si>
  <si>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</si>
  <si>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</si>
  <si>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</si>
  <si>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</si>
  <si>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</si>
  <si>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</si>
  <si>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</si>
  <si>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</si>
  <si>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</si>
  <si>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</si>
  <si>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</si>
  <si>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</si>
  <si>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</si>
  <si>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</si>
  <si>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</si>
  <si>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</si>
  <si>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</si>
  <si>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</si>
  <si>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</si>
  <si>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</si>
  <si>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</si>
  <si>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</si>
  <si>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</si>
  <si>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</si>
  <si>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</si>
  <si>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</si>
  <si>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</si>
  <si>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</si>
  <si>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</si>
  <si>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</si>
  <si>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</si>
  <si>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</si>
  <si>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</si>
  <si>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</si>
  <si>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</si>
  <si>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</si>
  <si>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</si>
  <si>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</si>
  <si>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</si>
  <si>
    <t>Год раскрытия информации: 2024 год</t>
  </si>
  <si>
    <t>по состоянию на 01.01.2024</t>
  </si>
  <si>
    <t>279 шт</t>
  </si>
  <si>
    <t>Приказ об утверждении ПСД</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</si>
  <si>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</si>
  <si>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</si>
  <si>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</si>
  <si>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- 29.16 млн.руб;</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</si>
  <si>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</si>
  <si>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</si>
  <si>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объем заключенного договора PD03.1800.2024.114 от 15.05.2024 . АО "Тюменьэнерго Инжиниринг"    в ценах 2024 года с НДС, млн. руб</t>
  </si>
  <si>
    <t>АО "Тюменьэнерго Инжиниринг"</t>
  </si>
  <si>
    <t>Филиал АО "Россети Тюмень" Ноябрьские ЭС</t>
  </si>
  <si>
    <t>Реконструкция и техническое перевооружение электросетевых объектов</t>
  </si>
  <si>
    <t>СМР</t>
  </si>
  <si>
    <t>Выполнение работ по модернизации ВЛ-110 кВ Вынгапур-Песчаная 1 с отпайкой на ПС 110/35/6 кВ Погружная (установка ОПН - 279шт)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</si>
  <si>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</si>
  <si>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</si>
  <si>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</si>
  <si>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</si>
  <si>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</si>
  <si>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</si>
  <si>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</si>
  <si>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</si>
  <si>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</si>
  <si>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"Энергофонд"</t>
  </si>
  <si>
    <t>ООО "Энергостальконструкция"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</si>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</sst>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b/>
      <sz val="12"/>
      <color theme="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7"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68"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0" fontId="41" fillId="0" borderId="44" xfId="0" applyNumberFormat="1" applyFont="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vertical="top" wrapText="1"/>
    </xf>
    <xf numFmtId="14" fontId="41" fillId="0" borderId="4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5" t="s">
        <v>577</v>
      </c>
      <c r="B5" s="285"/>
      <c r="C5" s="285"/>
      <c r="D5" s="173"/>
      <c r="E5" s="173"/>
      <c r="F5" s="173"/>
      <c r="G5" s="173"/>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520</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519</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574</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482</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327</v>
      </c>
      <c r="C22" s="239"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39" t="s">
        <v>499</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48" customFormat="1" ht="58.5" customHeight="1" x14ac:dyDescent="0.2">
      <c r="A25" s="223" t="s">
        <v>63</v>
      </c>
      <c r="B25" s="224" t="s">
        <v>429</v>
      </c>
      <c r="C25" s="229" t="s">
        <v>555</v>
      </c>
      <c r="D25" s="246"/>
      <c r="E25" s="245"/>
      <c r="F25" s="245"/>
      <c r="G25" s="245"/>
      <c r="H25" s="245"/>
      <c r="I25" s="245"/>
      <c r="J25" s="245"/>
      <c r="K25" s="245"/>
      <c r="L25" s="245"/>
      <c r="M25" s="245"/>
      <c r="N25" s="245"/>
      <c r="O25" s="245"/>
      <c r="P25" s="247"/>
      <c r="Q25" s="247"/>
      <c r="R25" s="247"/>
      <c r="S25" s="247"/>
    </row>
    <row r="26" spans="1:19" s="248" customFormat="1" ht="42.75" customHeight="1" x14ac:dyDescent="0.2">
      <c r="A26" s="225" t="s">
        <v>62</v>
      </c>
      <c r="B26" s="226" t="s">
        <v>76</v>
      </c>
      <c r="C26" s="251" t="s">
        <v>504</v>
      </c>
      <c r="D26" s="246"/>
      <c r="E26" s="245"/>
      <c r="F26" s="245"/>
      <c r="G26" s="245"/>
      <c r="H26" s="245"/>
      <c r="I26" s="245"/>
      <c r="J26" s="245"/>
      <c r="K26" s="245"/>
      <c r="L26" s="245"/>
      <c r="M26" s="245"/>
      <c r="N26" s="245"/>
      <c r="O26" s="245"/>
      <c r="P26" s="247"/>
      <c r="Q26" s="247"/>
      <c r="R26" s="247"/>
      <c r="S26" s="247"/>
    </row>
    <row r="27" spans="1:19" s="248" customFormat="1" ht="51.75" customHeight="1" x14ac:dyDescent="0.2">
      <c r="A27" s="225" t="s">
        <v>60</v>
      </c>
      <c r="B27" s="226" t="s">
        <v>75</v>
      </c>
      <c r="C27" s="251" t="s">
        <v>505</v>
      </c>
      <c r="D27" s="246"/>
      <c r="E27" s="245"/>
      <c r="F27" s="245"/>
      <c r="G27" s="245"/>
      <c r="H27" s="245"/>
      <c r="I27" s="245"/>
      <c r="J27" s="245"/>
      <c r="K27" s="245"/>
      <c r="L27" s="245"/>
      <c r="M27" s="245"/>
      <c r="N27" s="245"/>
      <c r="O27" s="245"/>
      <c r="P27" s="247"/>
      <c r="Q27" s="247"/>
      <c r="R27" s="247"/>
      <c r="S27" s="247"/>
    </row>
    <row r="28" spans="1:19" s="248" customFormat="1" ht="42.75" customHeight="1" x14ac:dyDescent="0.2">
      <c r="A28" s="225" t="s">
        <v>59</v>
      </c>
      <c r="B28" s="226" t="s">
        <v>430</v>
      </c>
      <c r="C28" s="251" t="s">
        <v>503</v>
      </c>
      <c r="D28" s="246"/>
      <c r="E28" s="245"/>
      <c r="F28" s="245"/>
      <c r="G28" s="245"/>
      <c r="H28" s="245"/>
      <c r="I28" s="245"/>
      <c r="J28" s="245"/>
      <c r="K28" s="245"/>
      <c r="L28" s="245"/>
      <c r="M28" s="245"/>
      <c r="N28" s="245"/>
      <c r="O28" s="245"/>
      <c r="P28" s="247"/>
      <c r="Q28" s="247"/>
      <c r="R28" s="247"/>
      <c r="S28" s="247"/>
    </row>
    <row r="29" spans="1:19" s="248" customFormat="1" ht="51.75" customHeight="1" x14ac:dyDescent="0.2">
      <c r="A29" s="225" t="s">
        <v>57</v>
      </c>
      <c r="B29" s="226" t="s">
        <v>431</v>
      </c>
      <c r="C29" s="251" t="s">
        <v>503</v>
      </c>
      <c r="D29" s="246"/>
      <c r="E29" s="245"/>
      <c r="F29" s="245"/>
      <c r="G29" s="245"/>
      <c r="H29" s="245"/>
      <c r="I29" s="245"/>
      <c r="J29" s="245"/>
      <c r="K29" s="245"/>
      <c r="L29" s="245"/>
      <c r="M29" s="245"/>
      <c r="N29" s="245"/>
      <c r="O29" s="245"/>
      <c r="P29" s="247"/>
      <c r="Q29" s="247"/>
      <c r="R29" s="247"/>
      <c r="S29" s="247"/>
    </row>
    <row r="30" spans="1:19" s="248" customFormat="1" ht="51.75" customHeight="1" x14ac:dyDescent="0.2">
      <c r="A30" s="225" t="s">
        <v>55</v>
      </c>
      <c r="B30" s="226" t="s">
        <v>432</v>
      </c>
      <c r="C30" s="251" t="s">
        <v>503</v>
      </c>
      <c r="D30" s="246"/>
      <c r="E30" s="245"/>
      <c r="F30" s="245"/>
      <c r="G30" s="245"/>
      <c r="H30" s="245"/>
      <c r="I30" s="245"/>
      <c r="J30" s="245"/>
      <c r="K30" s="245"/>
      <c r="L30" s="245"/>
      <c r="M30" s="245"/>
      <c r="N30" s="245"/>
      <c r="O30" s="245"/>
      <c r="P30" s="247"/>
      <c r="Q30" s="247"/>
      <c r="R30" s="247"/>
      <c r="S30" s="247"/>
    </row>
    <row r="31" spans="1:19" s="248" customFormat="1" ht="51.75" customHeight="1" x14ac:dyDescent="0.2">
      <c r="A31" s="225" t="s">
        <v>74</v>
      </c>
      <c r="B31" s="226" t="s">
        <v>433</v>
      </c>
      <c r="C31" s="251" t="s">
        <v>503</v>
      </c>
      <c r="D31" s="246"/>
      <c r="E31" s="245"/>
      <c r="F31" s="245"/>
      <c r="G31" s="245"/>
      <c r="H31" s="245"/>
      <c r="I31" s="245"/>
      <c r="J31" s="245"/>
      <c r="K31" s="245"/>
      <c r="L31" s="245"/>
      <c r="M31" s="245"/>
      <c r="N31" s="245"/>
      <c r="O31" s="245"/>
      <c r="P31" s="247"/>
      <c r="Q31" s="247"/>
      <c r="R31" s="247"/>
      <c r="S31" s="247"/>
    </row>
    <row r="32" spans="1:19" s="248" customFormat="1" ht="51.75" customHeight="1" x14ac:dyDescent="0.2">
      <c r="A32" s="225" t="s">
        <v>72</v>
      </c>
      <c r="B32" s="226" t="s">
        <v>434</v>
      </c>
      <c r="C32" s="251" t="s">
        <v>503</v>
      </c>
      <c r="D32" s="246"/>
      <c r="E32" s="245"/>
      <c r="F32" s="245"/>
      <c r="G32" s="245"/>
      <c r="H32" s="245"/>
      <c r="I32" s="245"/>
      <c r="J32" s="245"/>
      <c r="K32" s="245"/>
      <c r="L32" s="245"/>
      <c r="M32" s="245"/>
      <c r="N32" s="245"/>
      <c r="O32" s="245"/>
      <c r="P32" s="247"/>
      <c r="Q32" s="247"/>
      <c r="R32" s="247"/>
      <c r="S32" s="247"/>
    </row>
    <row r="33" spans="1:19" s="248" customFormat="1" ht="101.25" customHeight="1" x14ac:dyDescent="0.2">
      <c r="A33" s="225" t="s">
        <v>71</v>
      </c>
      <c r="B33" s="226" t="s">
        <v>435</v>
      </c>
      <c r="C33" s="251" t="s">
        <v>556</v>
      </c>
      <c r="D33" s="246"/>
      <c r="E33" s="245"/>
      <c r="F33" s="245"/>
      <c r="G33" s="245"/>
      <c r="H33" s="245"/>
      <c r="I33" s="245"/>
      <c r="J33" s="245"/>
      <c r="K33" s="245"/>
      <c r="L33" s="245"/>
      <c r="M33" s="245"/>
      <c r="N33" s="245"/>
      <c r="O33" s="245"/>
      <c r="P33" s="247"/>
      <c r="Q33" s="247"/>
      <c r="R33" s="247"/>
      <c r="S33" s="247"/>
    </row>
    <row r="34" spans="1:19" s="250" customFormat="1" ht="111" customHeight="1" x14ac:dyDescent="0.25">
      <c r="A34" s="225" t="s">
        <v>451</v>
      </c>
      <c r="B34" s="226" t="s">
        <v>436</v>
      </c>
      <c r="C34" s="251" t="s">
        <v>503</v>
      </c>
      <c r="D34" s="249"/>
      <c r="E34" s="249"/>
      <c r="F34" s="249"/>
      <c r="G34" s="249"/>
      <c r="H34" s="249"/>
      <c r="I34" s="249"/>
      <c r="J34" s="249"/>
      <c r="K34" s="249"/>
      <c r="L34" s="249"/>
      <c r="M34" s="249"/>
      <c r="N34" s="249"/>
      <c r="O34" s="249"/>
      <c r="P34" s="249"/>
      <c r="Q34" s="249"/>
      <c r="R34" s="249"/>
      <c r="S34" s="249"/>
    </row>
    <row r="35" spans="1:19" s="250" customFormat="1" ht="58.5" customHeight="1" x14ac:dyDescent="0.25">
      <c r="A35" s="225" t="s">
        <v>439</v>
      </c>
      <c r="B35" s="226" t="s">
        <v>73</v>
      </c>
      <c r="C35" s="251" t="s">
        <v>503</v>
      </c>
      <c r="D35" s="249"/>
      <c r="E35" s="249"/>
      <c r="F35" s="249"/>
      <c r="G35" s="249"/>
      <c r="H35" s="249"/>
      <c r="I35" s="249"/>
      <c r="J35" s="249"/>
      <c r="K35" s="249"/>
      <c r="L35" s="249"/>
      <c r="M35" s="249"/>
      <c r="N35" s="249"/>
      <c r="O35" s="249"/>
      <c r="P35" s="249"/>
      <c r="Q35" s="249"/>
      <c r="R35" s="249"/>
      <c r="S35" s="249"/>
    </row>
    <row r="36" spans="1:19" s="250" customFormat="1" ht="51.75" customHeight="1" x14ac:dyDescent="0.25">
      <c r="A36" s="225" t="s">
        <v>452</v>
      </c>
      <c r="B36" s="226" t="s">
        <v>437</v>
      </c>
      <c r="C36" s="251" t="s">
        <v>503</v>
      </c>
      <c r="D36" s="249"/>
      <c r="E36" s="249"/>
      <c r="F36" s="249"/>
      <c r="G36" s="249"/>
      <c r="H36" s="249"/>
      <c r="I36" s="249"/>
      <c r="J36" s="249"/>
      <c r="K36" s="249"/>
      <c r="L36" s="249"/>
      <c r="M36" s="249"/>
      <c r="N36" s="249"/>
      <c r="O36" s="249"/>
      <c r="P36" s="249"/>
      <c r="Q36" s="249"/>
      <c r="R36" s="249"/>
      <c r="S36" s="249"/>
    </row>
    <row r="37" spans="1:19" s="250" customFormat="1" ht="43.5" customHeight="1" x14ac:dyDescent="0.25">
      <c r="A37" s="225" t="s">
        <v>440</v>
      </c>
      <c r="B37" s="226" t="s">
        <v>438</v>
      </c>
      <c r="C37" s="251" t="s">
        <v>604</v>
      </c>
      <c r="D37" s="249"/>
      <c r="E37" s="249"/>
      <c r="F37" s="249"/>
      <c r="G37" s="249"/>
      <c r="H37" s="249"/>
      <c r="I37" s="249"/>
      <c r="J37" s="249"/>
      <c r="K37" s="249"/>
      <c r="L37" s="249"/>
      <c r="M37" s="249"/>
      <c r="N37" s="249"/>
      <c r="O37" s="249"/>
      <c r="P37" s="249"/>
      <c r="Q37" s="249"/>
      <c r="R37" s="249"/>
      <c r="S37" s="249"/>
    </row>
    <row r="38" spans="1:19" s="250" customFormat="1" ht="43.5" customHeight="1" x14ac:dyDescent="0.25">
      <c r="A38" s="225" t="s">
        <v>453</v>
      </c>
      <c r="B38" s="226" t="s">
        <v>239</v>
      </c>
      <c r="C38" s="251" t="s">
        <v>503</v>
      </c>
      <c r="D38" s="249"/>
      <c r="E38" s="249"/>
      <c r="F38" s="249"/>
      <c r="G38" s="249"/>
      <c r="H38" s="249"/>
      <c r="I38" s="249"/>
      <c r="J38" s="249"/>
      <c r="K38" s="249"/>
      <c r="L38" s="249"/>
      <c r="M38" s="249"/>
      <c r="N38" s="249"/>
      <c r="O38" s="249"/>
      <c r="P38" s="249"/>
      <c r="Q38" s="249"/>
      <c r="R38" s="249"/>
      <c r="S38" s="249"/>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441</v>
      </c>
      <c r="B40" s="35" t="s">
        <v>493</v>
      </c>
      <c r="C40" s="208" t="s">
        <v>584</v>
      </c>
      <c r="D40" s="23"/>
      <c r="E40" s="23"/>
      <c r="F40" s="23"/>
      <c r="G40" s="23"/>
      <c r="H40" s="23"/>
      <c r="I40" s="23"/>
      <c r="J40" s="23"/>
      <c r="K40" s="23"/>
      <c r="L40" s="23"/>
      <c r="M40" s="23"/>
      <c r="N40" s="23"/>
      <c r="O40" s="23"/>
      <c r="P40" s="23"/>
      <c r="Q40" s="23"/>
      <c r="R40" s="23"/>
      <c r="S40" s="23"/>
    </row>
    <row r="41" spans="1:19" ht="105.75" customHeight="1" x14ac:dyDescent="0.25">
      <c r="A41" s="24" t="s">
        <v>454</v>
      </c>
      <c r="B41" s="35" t="s">
        <v>477</v>
      </c>
      <c r="C41" s="182" t="s">
        <v>502</v>
      </c>
      <c r="D41" s="23"/>
      <c r="E41" s="23"/>
      <c r="F41" s="23"/>
      <c r="G41" s="23"/>
      <c r="H41" s="23"/>
      <c r="I41" s="23"/>
      <c r="J41" s="23"/>
      <c r="K41" s="23"/>
      <c r="L41" s="23"/>
      <c r="M41" s="23"/>
      <c r="N41" s="23"/>
      <c r="O41" s="23"/>
      <c r="P41" s="23"/>
      <c r="Q41" s="23"/>
      <c r="R41" s="23"/>
      <c r="S41" s="23"/>
    </row>
    <row r="42" spans="1:19" ht="83.25" customHeight="1" x14ac:dyDescent="0.25">
      <c r="A42" s="24" t="s">
        <v>442</v>
      </c>
      <c r="B42" s="35" t="s">
        <v>492</v>
      </c>
      <c r="C42" s="182" t="s">
        <v>502</v>
      </c>
      <c r="D42" s="23"/>
      <c r="E42" s="23"/>
      <c r="F42" s="23"/>
      <c r="G42" s="23"/>
      <c r="H42" s="23"/>
      <c r="I42" s="23"/>
      <c r="J42" s="23"/>
      <c r="K42" s="23"/>
      <c r="L42" s="23"/>
      <c r="M42" s="23"/>
      <c r="N42" s="23"/>
      <c r="O42" s="23"/>
      <c r="P42" s="23"/>
      <c r="Q42" s="23"/>
      <c r="R42" s="23"/>
      <c r="S42" s="23"/>
    </row>
    <row r="43" spans="1:19" ht="186" customHeight="1" x14ac:dyDescent="0.25">
      <c r="A43" s="24" t="s">
        <v>457</v>
      </c>
      <c r="B43" s="35" t="s">
        <v>458</v>
      </c>
      <c r="C43" s="182" t="s">
        <v>502</v>
      </c>
      <c r="D43" s="23"/>
      <c r="E43" s="23"/>
      <c r="F43" s="23"/>
      <c r="G43" s="23"/>
      <c r="H43" s="23"/>
      <c r="I43" s="23"/>
      <c r="J43" s="23"/>
      <c r="K43" s="23"/>
      <c r="L43" s="23"/>
      <c r="M43" s="23"/>
      <c r="N43" s="23"/>
      <c r="O43" s="23"/>
      <c r="P43" s="23"/>
      <c r="Q43" s="23"/>
      <c r="R43" s="23"/>
      <c r="S43" s="23"/>
    </row>
    <row r="44" spans="1:19" ht="111" customHeight="1" x14ac:dyDescent="0.25">
      <c r="A44" s="24" t="s">
        <v>443</v>
      </c>
      <c r="B44" s="35" t="s">
        <v>483</v>
      </c>
      <c r="C44" s="182" t="s">
        <v>502</v>
      </c>
      <c r="D44" s="23"/>
      <c r="E44" s="23"/>
      <c r="F44" s="23"/>
      <c r="G44" s="23"/>
      <c r="H44" s="23"/>
      <c r="I44" s="23"/>
      <c r="J44" s="23"/>
      <c r="K44" s="23"/>
      <c r="L44" s="23"/>
      <c r="M44" s="23"/>
      <c r="N44" s="23"/>
      <c r="O44" s="23"/>
      <c r="P44" s="23"/>
      <c r="Q44" s="23"/>
      <c r="R44" s="23"/>
      <c r="S44" s="23"/>
    </row>
    <row r="45" spans="1:19" ht="120" customHeight="1" x14ac:dyDescent="0.25">
      <c r="A45" s="24" t="s">
        <v>478</v>
      </c>
      <c r="B45" s="35" t="s">
        <v>484</v>
      </c>
      <c r="C45" s="182" t="s">
        <v>502</v>
      </c>
      <c r="D45" s="23"/>
      <c r="E45" s="23"/>
      <c r="F45" s="23"/>
      <c r="G45" s="23"/>
      <c r="H45" s="23"/>
      <c r="I45" s="23"/>
      <c r="J45" s="23"/>
      <c r="K45" s="23"/>
      <c r="L45" s="23"/>
      <c r="M45" s="23"/>
      <c r="N45" s="23"/>
      <c r="O45" s="23"/>
      <c r="P45" s="23"/>
      <c r="Q45" s="23"/>
      <c r="R45" s="23"/>
      <c r="S45" s="23"/>
    </row>
    <row r="46" spans="1:19" ht="101.25" customHeight="1" x14ac:dyDescent="0.25">
      <c r="A46" s="24" t="s">
        <v>444</v>
      </c>
      <c r="B46" s="35" t="s">
        <v>485</v>
      </c>
      <c r="C46" s="210" t="s">
        <v>517</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23" t="s">
        <v>479</v>
      </c>
      <c r="B48" s="224" t="s">
        <v>571</v>
      </c>
      <c r="C48" s="252">
        <f>'6.2. Паспорт фин осв ввод'!AC24</f>
        <v>30.841383243999999</v>
      </c>
      <c r="D48" s="23"/>
      <c r="E48" s="23"/>
      <c r="F48" s="23"/>
      <c r="G48" s="23"/>
      <c r="H48" s="23"/>
      <c r="I48" s="23"/>
      <c r="J48" s="23"/>
      <c r="K48" s="23"/>
      <c r="L48" s="23"/>
      <c r="M48" s="23"/>
      <c r="N48" s="23"/>
      <c r="O48" s="23"/>
      <c r="P48" s="23"/>
      <c r="Q48" s="23"/>
      <c r="R48" s="23"/>
      <c r="S48" s="23"/>
    </row>
    <row r="49" spans="1:19" ht="71.25" customHeight="1" x14ac:dyDescent="0.25">
      <c r="A49" s="225" t="s">
        <v>445</v>
      </c>
      <c r="B49" s="226" t="s">
        <v>570</v>
      </c>
      <c r="C49" s="253">
        <f>'6.2. Паспорт фин осв ввод'!AC30</f>
        <v>25.957436170000005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H_TP1800.VL.0070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Модернизация ВЛ-110 кВ Вынгапур-Песчаная 1 с отпайкой на ПС 110/35/6 кВ Погружная (установка ОПН - 279шт)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456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352</v>
      </c>
      <c r="D19" s="292" t="s">
        <v>351</v>
      </c>
      <c r="E19" s="292" t="s">
        <v>108</v>
      </c>
      <c r="F19" s="292" t="s">
        <v>107</v>
      </c>
      <c r="G19" s="292" t="s">
        <v>347</v>
      </c>
      <c r="H19" s="292" t="s">
        <v>106</v>
      </c>
      <c r="I19" s="292" t="s">
        <v>105</v>
      </c>
      <c r="J19" s="292" t="s">
        <v>104</v>
      </c>
      <c r="K19" s="292" t="s">
        <v>103</v>
      </c>
      <c r="L19" s="292" t="s">
        <v>102</v>
      </c>
      <c r="M19" s="292" t="s">
        <v>101</v>
      </c>
      <c r="N19" s="292" t="s">
        <v>100</v>
      </c>
      <c r="O19" s="292" t="s">
        <v>99</v>
      </c>
      <c r="P19" s="292" t="s">
        <v>98</v>
      </c>
      <c r="Q19" s="292" t="s">
        <v>350</v>
      </c>
      <c r="R19" s="292"/>
      <c r="S19" s="296" t="s">
        <v>448</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7" t="s">
        <v>348</v>
      </c>
      <c r="R20" s="38" t="s">
        <v>349</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449</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450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1"/>
      <c r="B29" s="42" t="s">
        <v>345</v>
      </c>
      <c r="C29" s="42"/>
      <c r="D29" s="42"/>
      <c r="E29" s="131" t="s">
        <v>346</v>
      </c>
      <c r="F29" s="131" t="s">
        <v>346</v>
      </c>
      <c r="G29" s="131" t="s">
        <v>346</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H_TP1800.VL.0070</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Модернизация ВЛ-110 кВ Вынгапур-Песчаная 1 с отпайкой на ПС 110/35/6 кВ Погружная (установка ОПН - 279шт)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461</v>
      </c>
      <c r="B19" s="288"/>
      <c r="C19" s="288"/>
      <c r="D19" s="288"/>
      <c r="E19" s="288"/>
      <c r="F19" s="288"/>
      <c r="G19" s="288"/>
      <c r="H19" s="288"/>
      <c r="I19" s="288"/>
      <c r="J19" s="288"/>
      <c r="K19" s="288"/>
      <c r="L19" s="288"/>
      <c r="M19" s="288"/>
      <c r="N19" s="288"/>
      <c r="O19" s="288"/>
      <c r="P19" s="288"/>
      <c r="Q19" s="288"/>
      <c r="R19" s="288"/>
      <c r="S19" s="288"/>
      <c r="T19" s="288"/>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490</v>
      </c>
      <c r="F21" s="302"/>
      <c r="G21" s="301" t="s">
        <v>249</v>
      </c>
      <c r="H21" s="302"/>
      <c r="I21" s="301" t="s">
        <v>130</v>
      </c>
      <c r="J21" s="302"/>
      <c r="K21" s="305" t="s">
        <v>129</v>
      </c>
      <c r="L21" s="301" t="s">
        <v>128</v>
      </c>
      <c r="M21" s="302"/>
      <c r="N21" s="301" t="s">
        <v>486</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7" t="s">
        <v>124</v>
      </c>
      <c r="R22" s="87" t="s">
        <v>460</v>
      </c>
      <c r="S22" s="87" t="s">
        <v>123</v>
      </c>
      <c r="T22" s="87" t="s">
        <v>122</v>
      </c>
    </row>
    <row r="23" spans="1:20" ht="51.75" customHeight="1" x14ac:dyDescent="0.25">
      <c r="A23" s="310"/>
      <c r="B23" s="171" t="s">
        <v>120</v>
      </c>
      <c r="C23" s="171" t="s">
        <v>121</v>
      </c>
      <c r="D23" s="306"/>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7" t="s">
        <v>120</v>
      </c>
      <c r="R23" s="87" t="s">
        <v>120</v>
      </c>
      <c r="S23" s="87" t="s">
        <v>120</v>
      </c>
      <c r="T23" s="87"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4"/>
      <c r="R30" s="56"/>
      <c r="S30" s="174"/>
      <c r="T30" s="56"/>
    </row>
    <row r="31" spans="1:20" s="54" customFormat="1" ht="24" customHeight="1" x14ac:dyDescent="0.25">
      <c r="A31" s="58"/>
      <c r="B31" s="56"/>
      <c r="C31" s="56"/>
      <c r="D31" s="56"/>
      <c r="E31" s="56"/>
      <c r="F31" s="56"/>
      <c r="G31" s="56"/>
      <c r="H31" s="56"/>
      <c r="I31" s="56"/>
      <c r="J31" s="55"/>
      <c r="K31" s="55"/>
      <c r="L31" s="55"/>
      <c r="M31" s="57"/>
      <c r="N31" s="57"/>
      <c r="O31" s="57"/>
      <c r="P31" s="55"/>
      <c r="Q31" s="174"/>
      <c r="R31" s="56"/>
      <c r="S31" s="174"/>
      <c r="T31" s="56"/>
    </row>
    <row r="32" spans="1:20" s="54" customFormat="1" ht="24" customHeight="1" x14ac:dyDescent="0.25">
      <c r="A32" s="58"/>
      <c r="B32" s="56"/>
      <c r="C32" s="56"/>
      <c r="D32" s="56"/>
      <c r="E32" s="56"/>
      <c r="F32" s="56"/>
      <c r="G32" s="56"/>
      <c r="H32" s="56"/>
      <c r="I32" s="56"/>
      <c r="J32" s="55"/>
      <c r="K32" s="55"/>
      <c r="L32" s="55"/>
      <c r="M32" s="57"/>
      <c r="N32" s="57"/>
      <c r="O32" s="57"/>
      <c r="P32" s="55"/>
      <c r="Q32" s="174"/>
      <c r="R32" s="56"/>
      <c r="S32" s="174"/>
      <c r="T32" s="56"/>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0" t="s">
        <v>494</v>
      </c>
      <c r="C37" s="300"/>
      <c r="D37" s="300"/>
      <c r="E37" s="300"/>
      <c r="F37" s="300"/>
      <c r="G37" s="300"/>
      <c r="H37" s="300"/>
      <c r="I37" s="300"/>
      <c r="J37" s="300"/>
      <c r="K37" s="300"/>
      <c r="L37" s="300"/>
      <c r="M37" s="300"/>
      <c r="N37" s="300"/>
      <c r="O37" s="300"/>
      <c r="P37" s="300"/>
      <c r="Q37" s="300"/>
      <c r="R37" s="30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459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H_TP1800.VL.0070</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ВЛ-110 кВ Вынгапур-Песчаная 1 с отпайкой на ПС 110/35/6 кВ Погружная (установка ОПН - 279шт)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4" customFormat="1" ht="21" customHeight="1" x14ac:dyDescent="0.25"/>
    <row r="21" spans="1:27" ht="15.75" customHeight="1" x14ac:dyDescent="0.25">
      <c r="A21" s="315" t="s">
        <v>6</v>
      </c>
      <c r="B21" s="318" t="s">
        <v>470</v>
      </c>
      <c r="C21" s="319"/>
      <c r="D21" s="318" t="s">
        <v>472</v>
      </c>
      <c r="E21" s="319"/>
      <c r="F21" s="311" t="s">
        <v>103</v>
      </c>
      <c r="G21" s="313"/>
      <c r="H21" s="313"/>
      <c r="I21" s="312"/>
      <c r="J21" s="315" t="s">
        <v>473</v>
      </c>
      <c r="K21" s="318" t="s">
        <v>474</v>
      </c>
      <c r="L21" s="319"/>
      <c r="M21" s="318" t="s">
        <v>475</v>
      </c>
      <c r="N21" s="319"/>
      <c r="O21" s="318" t="s">
        <v>462</v>
      </c>
      <c r="P21" s="319"/>
      <c r="Q21" s="318" t="s">
        <v>136</v>
      </c>
      <c r="R21" s="319"/>
      <c r="S21" s="315" t="s">
        <v>135</v>
      </c>
      <c r="T21" s="315" t="s">
        <v>476</v>
      </c>
      <c r="U21" s="315" t="s">
        <v>471</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7" t="s">
        <v>124</v>
      </c>
      <c r="Y22" s="87" t="s">
        <v>460</v>
      </c>
      <c r="Z22" s="87" t="s">
        <v>123</v>
      </c>
      <c r="AA22" s="87" t="s">
        <v>122</v>
      </c>
    </row>
    <row r="23" spans="1:27" ht="60" customHeight="1" x14ac:dyDescent="0.25">
      <c r="A23" s="317"/>
      <c r="B23" s="170" t="s">
        <v>120</v>
      </c>
      <c r="C23" s="17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89" customFormat="1" ht="270.75" customHeight="1" x14ac:dyDescent="0.25">
      <c r="A25" s="87">
        <v>1</v>
      </c>
      <c r="B25" s="93" t="s">
        <v>507</v>
      </c>
      <c r="C25" s="93" t="s">
        <v>507</v>
      </c>
      <c r="D25" s="93" t="s">
        <v>507</v>
      </c>
      <c r="E25" s="93" t="s">
        <v>507</v>
      </c>
      <c r="F25" s="93">
        <v>110</v>
      </c>
      <c r="G25" s="93">
        <v>110</v>
      </c>
      <c r="H25" s="93">
        <v>110</v>
      </c>
      <c r="I25" s="93">
        <v>110</v>
      </c>
      <c r="J25" s="188" t="s">
        <v>508</v>
      </c>
      <c r="K25" s="188" t="s">
        <v>64</v>
      </c>
      <c r="L25" s="188" t="s">
        <v>64</v>
      </c>
      <c r="M25" s="94" t="s">
        <v>514</v>
      </c>
      <c r="N25" s="94" t="s">
        <v>514</v>
      </c>
      <c r="O25" s="95" t="s">
        <v>509</v>
      </c>
      <c r="P25" s="95" t="s">
        <v>509</v>
      </c>
      <c r="Q25" s="95">
        <v>22.73</v>
      </c>
      <c r="R25" s="95">
        <v>22.73</v>
      </c>
      <c r="S25" s="188" t="s">
        <v>518</v>
      </c>
      <c r="T25" s="188" t="s">
        <v>510</v>
      </c>
      <c r="U25" s="188" t="s">
        <v>62</v>
      </c>
      <c r="V25" s="188" t="s">
        <v>511</v>
      </c>
      <c r="W25" s="188" t="s">
        <v>511</v>
      </c>
      <c r="X25" s="87" t="s">
        <v>572</v>
      </c>
      <c r="Y25" s="93" t="s">
        <v>573</v>
      </c>
      <c r="Z25" s="87" t="s">
        <v>512</v>
      </c>
      <c r="AA25" s="87" t="s">
        <v>513</v>
      </c>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H_TP1800.VL.0070</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Модернизация ВЛ-110 кВ Вынгапур-Песчаная 1 с отпайкой на ПС 110/35/6 кВ Погружная (установка ОПН - 279шт)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455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9" customHeight="1" x14ac:dyDescent="0.3">
      <c r="A22" s="24" t="s">
        <v>66</v>
      </c>
      <c r="B22" s="30" t="s">
        <v>468</v>
      </c>
      <c r="C22" s="185" t="s">
        <v>586</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86"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488</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489</v>
      </c>
      <c r="C25" s="32"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502</v>
      </c>
      <c r="D26" s="23"/>
      <c r="E26" s="23"/>
      <c r="F26" s="23"/>
      <c r="G26" s="23"/>
      <c r="H26" s="23"/>
      <c r="I26" s="23"/>
      <c r="J26" s="23"/>
      <c r="K26" s="23"/>
      <c r="L26" s="23"/>
      <c r="M26" s="23"/>
      <c r="N26" s="23"/>
      <c r="O26" s="23"/>
      <c r="P26" s="23"/>
      <c r="Q26" s="23"/>
      <c r="R26" s="23"/>
      <c r="S26" s="23"/>
      <c r="T26" s="23"/>
      <c r="U26" s="23"/>
    </row>
    <row r="27" spans="1:21" ht="297.75" customHeight="1" x14ac:dyDescent="0.25">
      <c r="A27" s="24" t="s">
        <v>59</v>
      </c>
      <c r="B27" s="26" t="s">
        <v>469</v>
      </c>
      <c r="C27" s="209" t="s">
        <v>585</v>
      </c>
      <c r="D27" s="23"/>
      <c r="E27" s="23"/>
      <c r="F27" s="23"/>
      <c r="G27" s="23"/>
      <c r="H27" s="23"/>
      <c r="I27" s="23"/>
      <c r="J27" s="23"/>
      <c r="K27" s="23"/>
      <c r="L27" s="23"/>
      <c r="M27" s="23"/>
      <c r="N27" s="23"/>
      <c r="O27" s="23"/>
      <c r="P27" s="23"/>
      <c r="Q27" s="23"/>
      <c r="R27" s="23"/>
      <c r="S27" s="23"/>
      <c r="T27" s="23"/>
      <c r="U27" s="23"/>
    </row>
    <row r="28" spans="1:21" ht="42.75" customHeight="1" x14ac:dyDescent="0.25">
      <c r="A28" s="227" t="s">
        <v>57</v>
      </c>
      <c r="B28" s="228" t="s">
        <v>58</v>
      </c>
      <c r="C28" s="229">
        <v>2023</v>
      </c>
      <c r="D28" s="23"/>
      <c r="E28" s="23"/>
      <c r="F28" s="23"/>
      <c r="G28" s="23"/>
      <c r="H28" s="23"/>
      <c r="I28" s="23"/>
      <c r="J28" s="23"/>
      <c r="K28" s="23"/>
      <c r="L28" s="23"/>
      <c r="M28" s="23"/>
      <c r="N28" s="23"/>
      <c r="O28" s="23"/>
      <c r="P28" s="23"/>
      <c r="Q28" s="23"/>
      <c r="R28" s="23"/>
      <c r="S28" s="23"/>
      <c r="T28" s="23"/>
      <c r="U28" s="23"/>
    </row>
    <row r="29" spans="1:21" ht="42.75" customHeight="1" x14ac:dyDescent="0.25">
      <c r="A29" s="230" t="s">
        <v>55</v>
      </c>
      <c r="B29" s="231" t="s">
        <v>56</v>
      </c>
      <c r="C29" s="251">
        <v>2024</v>
      </c>
      <c r="D29" s="23"/>
      <c r="E29" s="23"/>
      <c r="F29" s="23"/>
      <c r="G29" s="23"/>
      <c r="H29" s="23"/>
      <c r="I29" s="23"/>
      <c r="J29" s="23"/>
      <c r="K29" s="23"/>
      <c r="L29" s="23"/>
      <c r="M29" s="23"/>
      <c r="N29" s="23"/>
      <c r="O29" s="23"/>
      <c r="P29" s="23"/>
      <c r="Q29" s="23"/>
      <c r="R29" s="23"/>
      <c r="S29" s="23"/>
      <c r="T29" s="23"/>
      <c r="U29" s="23"/>
    </row>
    <row r="30" spans="1:21" ht="42.75" customHeight="1" x14ac:dyDescent="0.25">
      <c r="A30" s="230" t="s">
        <v>74</v>
      </c>
      <c r="B30" s="231" t="s">
        <v>54</v>
      </c>
      <c r="C30" s="251"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7"/>
      <c r="AB6" s="16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7"/>
      <c r="AB7" s="16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8"/>
      <c r="AB8" s="168"/>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9"/>
      <c r="AB9" s="16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7"/>
      <c r="AB10" s="167"/>
    </row>
    <row r="11" spans="1:28" ht="15.75" x14ac:dyDescent="0.25">
      <c r="A11" s="293" t="str">
        <f>'1. паспорт местоположение'!A12:C12</f>
        <v>H_TP1800.VL.0070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8"/>
      <c r="AB11" s="168"/>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9"/>
      <c r="AB12" s="16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Модернизация ВЛ-110 кВ Вынгапур-Песчаная 1 с отпайкой на ПС 110/35/6 кВ Погружная (установка ОПН - 279шт)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8"/>
      <c r="AB14" s="168"/>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9"/>
      <c r="AB15" s="16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7"/>
      <c r="AB16" s="17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7"/>
      <c r="AB17" s="17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7"/>
      <c r="AB18" s="17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7"/>
      <c r="AB19" s="17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8"/>
      <c r="AB20" s="17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8"/>
      <c r="AB21" s="178"/>
    </row>
    <row r="22" spans="1:28" x14ac:dyDescent="0.25">
      <c r="A22" s="323" t="s">
        <v>487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9"/>
      <c r="AB22" s="179"/>
    </row>
    <row r="23" spans="1:28" ht="32.25" customHeight="1" x14ac:dyDescent="0.25">
      <c r="A23" s="325" t="s">
        <v>343</v>
      </c>
      <c r="B23" s="326"/>
      <c r="C23" s="326"/>
      <c r="D23" s="326"/>
      <c r="E23" s="326"/>
      <c r="F23" s="326"/>
      <c r="G23" s="326"/>
      <c r="H23" s="326"/>
      <c r="I23" s="326"/>
      <c r="J23" s="326"/>
      <c r="K23" s="326"/>
      <c r="L23" s="327"/>
      <c r="M23" s="324" t="s">
        <v>344</v>
      </c>
      <c r="N23" s="324"/>
      <c r="O23" s="324"/>
      <c r="P23" s="324"/>
      <c r="Q23" s="324"/>
      <c r="R23" s="324"/>
      <c r="S23" s="324"/>
      <c r="T23" s="324"/>
      <c r="U23" s="324"/>
      <c r="V23" s="324"/>
      <c r="W23" s="324"/>
      <c r="X23" s="324"/>
      <c r="Y23" s="324"/>
      <c r="Z23" s="324"/>
    </row>
    <row r="24" spans="1:28" ht="151.5" customHeight="1" x14ac:dyDescent="0.25">
      <c r="A24" s="84" t="s">
        <v>240</v>
      </c>
      <c r="B24" s="85" t="s">
        <v>247</v>
      </c>
      <c r="C24" s="84" t="s">
        <v>337</v>
      </c>
      <c r="D24" s="84" t="s">
        <v>241</v>
      </c>
      <c r="E24" s="84" t="s">
        <v>338</v>
      </c>
      <c r="F24" s="84" t="s">
        <v>340</v>
      </c>
      <c r="G24" s="84" t="s">
        <v>339</v>
      </c>
      <c r="H24" s="84" t="s">
        <v>242</v>
      </c>
      <c r="I24" s="84" t="s">
        <v>341</v>
      </c>
      <c r="J24" s="84" t="s">
        <v>248</v>
      </c>
      <c r="K24" s="85" t="s">
        <v>246</v>
      </c>
      <c r="L24" s="85" t="s">
        <v>243</v>
      </c>
      <c r="M24" s="86" t="s">
        <v>255</v>
      </c>
      <c r="N24" s="85" t="s">
        <v>496</v>
      </c>
      <c r="O24" s="84" t="s">
        <v>253</v>
      </c>
      <c r="P24" s="84" t="s">
        <v>254</v>
      </c>
      <c r="Q24" s="84" t="s">
        <v>252</v>
      </c>
      <c r="R24" s="84" t="s">
        <v>242</v>
      </c>
      <c r="S24" s="84" t="s">
        <v>251</v>
      </c>
      <c r="T24" s="84" t="s">
        <v>250</v>
      </c>
      <c r="U24" s="84" t="s">
        <v>336</v>
      </c>
      <c r="V24" s="84" t="s">
        <v>252</v>
      </c>
      <c r="W24" s="96" t="s">
        <v>245</v>
      </c>
      <c r="X24" s="96" t="s">
        <v>257</v>
      </c>
      <c r="Y24" s="96" t="s">
        <v>258</v>
      </c>
      <c r="Z24" s="98" t="s">
        <v>256</v>
      </c>
    </row>
    <row r="25" spans="1:28" ht="16.5" customHeight="1" x14ac:dyDescent="0.25">
      <c r="A25" s="84">
        <v>1</v>
      </c>
      <c r="B25" s="85">
        <v>2</v>
      </c>
      <c r="C25" s="84">
        <v>3</v>
      </c>
      <c r="D25" s="85">
        <v>4</v>
      </c>
      <c r="E25" s="84">
        <v>5</v>
      </c>
      <c r="F25" s="85">
        <v>6</v>
      </c>
      <c r="G25" s="84">
        <v>7</v>
      </c>
      <c r="H25" s="85">
        <v>8</v>
      </c>
      <c r="I25" s="84">
        <v>9</v>
      </c>
      <c r="J25" s="85">
        <v>10</v>
      </c>
      <c r="K25" s="180">
        <v>11</v>
      </c>
      <c r="L25" s="85">
        <v>12</v>
      </c>
      <c r="M25" s="180">
        <v>13</v>
      </c>
      <c r="N25" s="85">
        <v>14</v>
      </c>
      <c r="O25" s="180">
        <v>15</v>
      </c>
      <c r="P25" s="85">
        <v>16</v>
      </c>
      <c r="Q25" s="180">
        <v>17</v>
      </c>
      <c r="R25" s="85">
        <v>18</v>
      </c>
      <c r="S25" s="180">
        <v>19</v>
      </c>
      <c r="T25" s="85">
        <v>20</v>
      </c>
      <c r="U25" s="180">
        <v>21</v>
      </c>
      <c r="V25" s="85">
        <v>22</v>
      </c>
      <c r="W25" s="180">
        <v>23</v>
      </c>
      <c r="X25" s="85">
        <v>24</v>
      </c>
      <c r="Y25" s="180">
        <v>25</v>
      </c>
      <c r="Z25" s="85">
        <v>26</v>
      </c>
    </row>
    <row r="26" spans="1:28" s="207" customFormat="1" ht="45.75" customHeight="1" x14ac:dyDescent="0.25">
      <c r="A26" s="201"/>
      <c r="B26" s="201" t="s">
        <v>515</v>
      </c>
      <c r="C26" s="202">
        <v>0.25</v>
      </c>
      <c r="D26" s="202">
        <v>10</v>
      </c>
      <c r="E26" s="203"/>
      <c r="F26" s="202">
        <f t="shared" ref="F26" si="0">C26*D26</f>
        <v>2.5</v>
      </c>
      <c r="G26" s="203"/>
      <c r="H26" s="202">
        <v>226773</v>
      </c>
      <c r="I26" s="202">
        <f t="shared" ref="I26" si="1">F26/H26</f>
        <v>1.1024240099129966E-5</v>
      </c>
      <c r="J26" s="202">
        <f t="shared" ref="J26" si="2">D26/H26</f>
        <v>4.4096960396519865E-5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-1.0230494811992609E-5</v>
      </c>
      <c r="X26" s="202">
        <f t="shared" si="6"/>
        <v>-4.3303215109382511E-5</v>
      </c>
      <c r="Y26" s="203"/>
      <c r="Z26" s="206" t="s">
        <v>516</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ht="30" x14ac:dyDescent="0.25">
      <c r="A32" s="83" t="s">
        <v>328</v>
      </c>
      <c r="B32" s="83"/>
      <c r="C32" s="80" t="s">
        <v>329</v>
      </c>
      <c r="D32" s="80" t="s">
        <v>330</v>
      </c>
      <c r="E32" s="80" t="s">
        <v>331</v>
      </c>
      <c r="F32" s="80" t="s">
        <v>332</v>
      </c>
      <c r="G32" s="80" t="s">
        <v>333</v>
      </c>
      <c r="H32" s="80" t="s">
        <v>242</v>
      </c>
      <c r="I32" s="80" t="s">
        <v>334</v>
      </c>
      <c r="J32" s="80" t="s">
        <v>335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2024 год</v>
      </c>
      <c r="B5" s="285"/>
      <c r="C5" s="285"/>
      <c r="D5" s="285"/>
      <c r="E5" s="285"/>
      <c r="F5" s="285"/>
      <c r="G5" s="285"/>
      <c r="H5" s="285"/>
      <c r="I5" s="285"/>
      <c r="J5" s="285"/>
      <c r="K5" s="285"/>
      <c r="L5" s="285"/>
      <c r="M5" s="285"/>
      <c r="N5" s="285"/>
      <c r="O5" s="28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H_TP1800.VL.0070</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ВЛ-110 кВ Вынгапур-Песчаная 1 с отпайкой на ПС 110/35/6 кВ Погружная (установка ОПН - 279шт)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464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H_TP1800.VL.0070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Модернизация ВЛ-110 кВ Вынгапур-Песчаная 1 с отпайкой на ПС 110/35/6 кВ Погружная (установка ОПН - 279шт)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465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324</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0"/>
      <c r="AN24" s="100"/>
      <c r="AO24" s="128"/>
      <c r="AP24" s="128"/>
      <c r="AQ24" s="128"/>
      <c r="AR24" s="128"/>
      <c r="AS24" s="106"/>
    </row>
    <row r="25" spans="1:45" ht="12.75" customHeight="1" x14ac:dyDescent="0.25">
      <c r="A25" s="378" t="s">
        <v>323</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322</v>
      </c>
      <c r="AO25" s="399"/>
      <c r="AP25" s="399"/>
      <c r="AQ25" s="397"/>
      <c r="AR25" s="397"/>
      <c r="AS25" s="106"/>
    </row>
    <row r="26" spans="1:45" ht="17.25" customHeight="1" x14ac:dyDescent="0.25">
      <c r="A26" s="344" t="s">
        <v>321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320</v>
      </c>
      <c r="AO26" s="389"/>
      <c r="AP26" s="390"/>
      <c r="AQ26" s="380"/>
      <c r="AR26" s="381"/>
      <c r="AS26" s="106"/>
    </row>
    <row r="27" spans="1:45" ht="17.25" customHeight="1" x14ac:dyDescent="0.25">
      <c r="A27" s="344" t="s">
        <v>319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318</v>
      </c>
      <c r="AO27" s="389"/>
      <c r="AP27" s="390"/>
      <c r="AQ27" s="380"/>
      <c r="AR27" s="381"/>
      <c r="AS27" s="106"/>
    </row>
    <row r="28" spans="1:45" ht="27.75" customHeight="1" thickBot="1" x14ac:dyDescent="0.3">
      <c r="A28" s="391" t="s">
        <v>317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316</v>
      </c>
      <c r="AO28" s="395"/>
      <c r="AP28" s="396"/>
      <c r="AQ28" s="380"/>
      <c r="AR28" s="381"/>
      <c r="AS28" s="106"/>
    </row>
    <row r="29" spans="1:45" ht="17.25" customHeight="1" x14ac:dyDescent="0.25">
      <c r="A29" s="382" t="s">
        <v>315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314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313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288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312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311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276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310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308</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307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306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305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304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303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302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301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282</v>
      </c>
      <c r="AN47" s="361"/>
      <c r="AO47" s="114" t="s">
        <v>281</v>
      </c>
      <c r="AP47" s="114" t="s">
        <v>280</v>
      </c>
      <c r="AQ47" s="106"/>
    </row>
    <row r="48" spans="1:45" ht="12" customHeight="1" x14ac:dyDescent="0.25">
      <c r="A48" s="344" t="s">
        <v>300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298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297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282</v>
      </c>
      <c r="AN52" s="361"/>
      <c r="AO52" s="114" t="s">
        <v>281</v>
      </c>
      <c r="AP52" s="114" t="s">
        <v>280</v>
      </c>
      <c r="AQ52" s="106"/>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295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294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293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292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282</v>
      </c>
      <c r="AN58" s="361"/>
      <c r="AO58" s="114" t="s">
        <v>281</v>
      </c>
      <c r="AP58" s="114" t="s">
        <v>280</v>
      </c>
      <c r="AQ58" s="106"/>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290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288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287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278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277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276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283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282</v>
      </c>
      <c r="AN74" s="361"/>
      <c r="AO74" s="114" t="s">
        <v>281</v>
      </c>
      <c r="AP74" s="114" t="s">
        <v>280</v>
      </c>
      <c r="AQ74" s="106"/>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278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277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276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275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274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273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272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266</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265</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Normal="70" zoomScaleSheetLayoutView="70" workbookViewId="0">
      <selection activeCell="J36" sqref="J36"/>
    </sheetView>
  </sheetViews>
  <sheetFormatPr defaultRowHeight="15.75" x14ac:dyDescent="0.25"/>
  <cols>
    <col min="1" max="1" width="9.140625" style="61"/>
    <col min="2" max="2" width="37.7109375" style="61" customWidth="1"/>
    <col min="3" max="3" width="17.42578125" style="133" customWidth="1"/>
    <col min="4" max="4" width="15.42578125" style="133" customWidth="1"/>
    <col min="5" max="6" width="0" style="61" hidden="1" customWidth="1"/>
    <col min="7" max="7" width="18.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2024 год</v>
      </c>
      <c r="B5" s="285"/>
      <c r="C5" s="285"/>
      <c r="D5" s="285"/>
      <c r="E5" s="285"/>
      <c r="F5" s="285"/>
      <c r="G5" s="285"/>
      <c r="H5" s="285"/>
      <c r="I5" s="285"/>
      <c r="J5" s="285"/>
      <c r="K5" s="285"/>
      <c r="L5" s="28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H_TP1800.VL.0070</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33" customHeight="1" x14ac:dyDescent="0.25">
      <c r="A15" s="291" t="str">
        <f>'1. паспорт местоположение'!A15:C15</f>
        <v>Модернизация ВЛ-110 кВ Вынгапур-Песчаная 1 с отпайкой на ПС 110/35/6 кВ Погружная (установка ОПН - 279шт)</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10" t="s">
        <v>466</v>
      </c>
      <c r="B19" s="410"/>
      <c r="C19" s="410"/>
      <c r="D19" s="410"/>
      <c r="E19" s="410"/>
      <c r="F19" s="410"/>
      <c r="G19" s="410"/>
      <c r="H19" s="410"/>
      <c r="I19" s="410"/>
      <c r="J19" s="410"/>
      <c r="K19" s="410"/>
      <c r="L19" s="410"/>
    </row>
    <row r="20" spans="1:12" x14ac:dyDescent="0.25">
      <c r="A20" s="63"/>
      <c r="B20" s="63"/>
      <c r="C20" s="232"/>
      <c r="D20" s="232"/>
      <c r="E20" s="62"/>
      <c r="F20" s="62"/>
      <c r="G20" s="62"/>
      <c r="H20" s="62"/>
      <c r="I20" s="62"/>
      <c r="J20" s="62"/>
      <c r="K20" s="76"/>
      <c r="L20" s="76"/>
    </row>
    <row r="21" spans="1:12" ht="28.5" customHeight="1" x14ac:dyDescent="0.25">
      <c r="A21" s="400" t="s">
        <v>229</v>
      </c>
      <c r="B21" s="400" t="s">
        <v>228</v>
      </c>
      <c r="C21" s="406" t="s">
        <v>399</v>
      </c>
      <c r="D21" s="406"/>
      <c r="E21" s="406"/>
      <c r="F21" s="406"/>
      <c r="G21" s="406"/>
      <c r="H21" s="406"/>
      <c r="I21" s="401" t="s">
        <v>227</v>
      </c>
      <c r="J21" s="403" t="s">
        <v>401</v>
      </c>
      <c r="K21" s="400" t="s">
        <v>226</v>
      </c>
      <c r="L21" s="402" t="s">
        <v>400</v>
      </c>
    </row>
    <row r="22" spans="1:12" ht="58.5" customHeight="1" x14ac:dyDescent="0.25">
      <c r="A22" s="400"/>
      <c r="B22" s="400"/>
      <c r="C22" s="407" t="s">
        <v>3</v>
      </c>
      <c r="D22" s="407"/>
      <c r="E22" s="233"/>
      <c r="F22" s="234"/>
      <c r="G22" s="408" t="s">
        <v>2</v>
      </c>
      <c r="H22" s="409"/>
      <c r="I22" s="401"/>
      <c r="J22" s="404"/>
      <c r="K22" s="400"/>
      <c r="L22" s="402"/>
    </row>
    <row r="23" spans="1:12" ht="47.25" x14ac:dyDescent="0.25">
      <c r="A23" s="400"/>
      <c r="B23" s="400"/>
      <c r="C23" s="235" t="s">
        <v>225</v>
      </c>
      <c r="D23" s="235" t="s">
        <v>224</v>
      </c>
      <c r="E23" s="75" t="s">
        <v>225</v>
      </c>
      <c r="F23" s="75" t="s">
        <v>224</v>
      </c>
      <c r="G23" s="75" t="s">
        <v>225</v>
      </c>
      <c r="H23" s="75" t="s">
        <v>224</v>
      </c>
      <c r="I23" s="401"/>
      <c r="J23" s="405"/>
      <c r="K23" s="400"/>
      <c r="L23" s="402"/>
    </row>
    <row r="24" spans="1:12" x14ac:dyDescent="0.25">
      <c r="A24" s="187">
        <v>1</v>
      </c>
      <c r="B24" s="238">
        <v>2</v>
      </c>
      <c r="C24" s="235">
        <v>3</v>
      </c>
      <c r="D24" s="235">
        <v>4</v>
      </c>
      <c r="E24" s="75">
        <v>5</v>
      </c>
      <c r="F24" s="75">
        <v>6</v>
      </c>
      <c r="G24" s="75">
        <v>7</v>
      </c>
      <c r="H24" s="75">
        <v>8</v>
      </c>
      <c r="I24" s="75">
        <v>9</v>
      </c>
      <c r="J24" s="75">
        <v>10</v>
      </c>
      <c r="K24" s="75">
        <v>11</v>
      </c>
      <c r="L24" s="75">
        <v>12</v>
      </c>
    </row>
    <row r="25" spans="1:12" ht="15.75" customHeight="1" x14ac:dyDescent="0.25">
      <c r="A25" s="70">
        <v>1</v>
      </c>
      <c r="B25" s="71" t="s">
        <v>223</v>
      </c>
      <c r="C25" s="73"/>
      <c r="D25" s="73"/>
      <c r="E25" s="73"/>
      <c r="F25" s="73"/>
      <c r="G25" s="73"/>
      <c r="H25" s="73"/>
      <c r="I25" s="73"/>
      <c r="J25" s="73"/>
      <c r="K25" s="68"/>
      <c r="L25" s="83"/>
    </row>
    <row r="26" spans="1:12" ht="21.75" customHeight="1" x14ac:dyDescent="0.25">
      <c r="A26" s="70" t="s">
        <v>222</v>
      </c>
      <c r="B26" s="74" t="s">
        <v>406</v>
      </c>
      <c r="C26" s="237" t="s">
        <v>503</v>
      </c>
      <c r="D26" s="237"/>
      <c r="E26" s="236" t="s">
        <v>517</v>
      </c>
      <c r="F26" s="236" t="s">
        <v>517</v>
      </c>
      <c r="G26" s="237" t="s">
        <v>503</v>
      </c>
      <c r="H26" s="237"/>
      <c r="I26" s="73"/>
      <c r="J26" s="73"/>
      <c r="K26" s="68"/>
      <c r="L26" s="68"/>
    </row>
    <row r="27" spans="1:12" s="64" customFormat="1" ht="39" customHeight="1" x14ac:dyDescent="0.25">
      <c r="A27" s="70" t="s">
        <v>221</v>
      </c>
      <c r="B27" s="74" t="s">
        <v>408</v>
      </c>
      <c r="C27" s="237" t="s">
        <v>503</v>
      </c>
      <c r="D27" s="237"/>
      <c r="E27" s="236" t="s">
        <v>517</v>
      </c>
      <c r="F27" s="236" t="s">
        <v>517</v>
      </c>
      <c r="G27" s="237" t="s">
        <v>503</v>
      </c>
      <c r="H27" s="237"/>
      <c r="I27" s="73"/>
      <c r="J27" s="73"/>
      <c r="K27" s="68"/>
      <c r="L27" s="68"/>
    </row>
    <row r="28" spans="1:12" s="64" customFormat="1" ht="70.5" customHeight="1" x14ac:dyDescent="0.25">
      <c r="A28" s="70" t="s">
        <v>407</v>
      </c>
      <c r="B28" s="74" t="s">
        <v>412</v>
      </c>
      <c r="C28" s="237" t="s">
        <v>503</v>
      </c>
      <c r="D28" s="237"/>
      <c r="E28" s="236" t="s">
        <v>517</v>
      </c>
      <c r="F28" s="236" t="s">
        <v>517</v>
      </c>
      <c r="G28" s="237" t="s">
        <v>503</v>
      </c>
      <c r="H28" s="237"/>
      <c r="I28" s="73"/>
      <c r="J28" s="73"/>
      <c r="K28" s="68"/>
      <c r="L28" s="68"/>
    </row>
    <row r="29" spans="1:12" s="64" customFormat="1" ht="54" customHeight="1" x14ac:dyDescent="0.25">
      <c r="A29" s="70" t="s">
        <v>220</v>
      </c>
      <c r="B29" s="74" t="s">
        <v>411</v>
      </c>
      <c r="C29" s="237" t="s">
        <v>503</v>
      </c>
      <c r="D29" s="237"/>
      <c r="E29" s="236" t="s">
        <v>517</v>
      </c>
      <c r="F29" s="236" t="s">
        <v>517</v>
      </c>
      <c r="G29" s="237" t="s">
        <v>503</v>
      </c>
      <c r="H29" s="237"/>
      <c r="I29" s="73"/>
      <c r="J29" s="73"/>
      <c r="K29" s="68"/>
      <c r="L29" s="68"/>
    </row>
    <row r="30" spans="1:12" s="64" customFormat="1" ht="42" customHeight="1" x14ac:dyDescent="0.25">
      <c r="A30" s="70" t="s">
        <v>219</v>
      </c>
      <c r="B30" s="74" t="s">
        <v>413</v>
      </c>
      <c r="C30" s="237" t="s">
        <v>503</v>
      </c>
      <c r="D30" s="237"/>
      <c r="E30" s="236" t="s">
        <v>517</v>
      </c>
      <c r="F30" s="236" t="s">
        <v>517</v>
      </c>
      <c r="G30" s="237" t="s">
        <v>503</v>
      </c>
      <c r="H30" s="237"/>
      <c r="I30" s="73"/>
      <c r="J30" s="73"/>
      <c r="K30" s="68"/>
      <c r="L30" s="68"/>
    </row>
    <row r="31" spans="1:12" s="64" customFormat="1" ht="37.5" customHeight="1" x14ac:dyDescent="0.25">
      <c r="A31" s="70" t="s">
        <v>218</v>
      </c>
      <c r="B31" s="69" t="s">
        <v>409</v>
      </c>
      <c r="C31" s="240">
        <f>D31-30</f>
        <v>45182</v>
      </c>
      <c r="D31" s="240">
        <f>C32</f>
        <v>45212</v>
      </c>
      <c r="E31" s="236" t="s">
        <v>517</v>
      </c>
      <c r="F31" s="236" t="s">
        <v>517</v>
      </c>
      <c r="G31" s="237" t="s">
        <v>503</v>
      </c>
      <c r="H31" s="240"/>
      <c r="I31" s="259"/>
      <c r="J31" s="259"/>
      <c r="K31" s="68"/>
      <c r="L31" s="68"/>
    </row>
    <row r="32" spans="1:12" s="64" customFormat="1" ht="31.5" x14ac:dyDescent="0.25">
      <c r="A32" s="70" t="s">
        <v>216</v>
      </c>
      <c r="B32" s="69" t="s">
        <v>414</v>
      </c>
      <c r="C32" s="240">
        <f>D32-60</f>
        <v>45212</v>
      </c>
      <c r="D32" s="240">
        <f>C37</f>
        <v>45272</v>
      </c>
      <c r="E32" s="236" t="s">
        <v>517</v>
      </c>
      <c r="F32" s="236" t="s">
        <v>517</v>
      </c>
      <c r="G32" s="240">
        <f>H32-60</f>
        <v>45237</v>
      </c>
      <c r="H32" s="240">
        <f>G37</f>
        <v>45297</v>
      </c>
      <c r="I32" s="259">
        <v>1</v>
      </c>
      <c r="J32" s="259">
        <v>1</v>
      </c>
      <c r="K32" s="68"/>
      <c r="L32" s="68"/>
    </row>
    <row r="33" spans="1:12" s="64" customFormat="1" ht="37.5" customHeight="1" x14ac:dyDescent="0.25">
      <c r="A33" s="70" t="s">
        <v>424</v>
      </c>
      <c r="B33" s="69" t="s">
        <v>342</v>
      </c>
      <c r="C33" s="237" t="s">
        <v>503</v>
      </c>
      <c r="D33" s="237"/>
      <c r="E33" s="236" t="s">
        <v>517</v>
      </c>
      <c r="F33" s="236" t="s">
        <v>517</v>
      </c>
      <c r="G33" s="237" t="s">
        <v>503</v>
      </c>
      <c r="H33" s="237"/>
      <c r="I33" s="259"/>
      <c r="J33" s="259"/>
      <c r="K33" s="68"/>
      <c r="L33" s="68"/>
    </row>
    <row r="34" spans="1:12" s="64" customFormat="1" ht="47.25" customHeight="1" x14ac:dyDescent="0.25">
      <c r="A34" s="70" t="s">
        <v>425</v>
      </c>
      <c r="B34" s="69" t="s">
        <v>418</v>
      </c>
      <c r="C34" s="237" t="s">
        <v>503</v>
      </c>
      <c r="D34" s="237"/>
      <c r="E34" s="236" t="s">
        <v>517</v>
      </c>
      <c r="F34" s="236" t="s">
        <v>517</v>
      </c>
      <c r="G34" s="237" t="s">
        <v>503</v>
      </c>
      <c r="H34" s="237"/>
      <c r="I34" s="259"/>
      <c r="J34" s="259"/>
      <c r="K34" s="72"/>
      <c r="L34" s="68"/>
    </row>
    <row r="35" spans="1:12" s="64" customFormat="1" ht="49.5" customHeight="1" x14ac:dyDescent="0.25">
      <c r="A35" s="70" t="s">
        <v>426</v>
      </c>
      <c r="B35" s="69" t="s">
        <v>217</v>
      </c>
      <c r="C35" s="240">
        <f>D37</f>
        <v>45332</v>
      </c>
      <c r="D35" s="240">
        <f>C35+10</f>
        <v>45342</v>
      </c>
      <c r="E35" s="236" t="s">
        <v>517</v>
      </c>
      <c r="F35" s="236" t="s">
        <v>517</v>
      </c>
      <c r="G35" s="240">
        <f>H37</f>
        <v>45357</v>
      </c>
      <c r="H35" s="240">
        <f>G35+10</f>
        <v>45367</v>
      </c>
      <c r="I35" s="259">
        <v>1</v>
      </c>
      <c r="J35" s="259">
        <v>1</v>
      </c>
      <c r="K35" s="72"/>
      <c r="L35" s="68"/>
    </row>
    <row r="36" spans="1:12" ht="37.5" customHeight="1" x14ac:dyDescent="0.25">
      <c r="A36" s="70" t="s">
        <v>427</v>
      </c>
      <c r="B36" s="69" t="s">
        <v>410</v>
      </c>
      <c r="C36" s="237" t="s">
        <v>503</v>
      </c>
      <c r="D36" s="237"/>
      <c r="E36" s="236" t="s">
        <v>517</v>
      </c>
      <c r="F36" s="236" t="s">
        <v>517</v>
      </c>
      <c r="G36" s="237" t="s">
        <v>503</v>
      </c>
      <c r="H36" s="237"/>
      <c r="I36" s="190"/>
      <c r="J36" s="190"/>
      <c r="K36" s="68"/>
      <c r="L36" s="68"/>
    </row>
    <row r="37" spans="1:12" x14ac:dyDescent="0.25">
      <c r="A37" s="70" t="s">
        <v>428</v>
      </c>
      <c r="B37" s="69" t="s">
        <v>215</v>
      </c>
      <c r="C37" s="240">
        <f>D37-60</f>
        <v>45272</v>
      </c>
      <c r="D37" s="240">
        <f>C39-20</f>
        <v>45332</v>
      </c>
      <c r="E37" s="236" t="s">
        <v>517</v>
      </c>
      <c r="F37" s="236" t="s">
        <v>517</v>
      </c>
      <c r="G37" s="240">
        <f>H37-60</f>
        <v>45297</v>
      </c>
      <c r="H37" s="240">
        <f>G39-50</f>
        <v>45357</v>
      </c>
      <c r="I37" s="258"/>
      <c r="J37" s="258"/>
      <c r="K37" s="68"/>
      <c r="L37" s="68"/>
    </row>
    <row r="38" spans="1:12" x14ac:dyDescent="0.25">
      <c r="A38" s="70" t="s">
        <v>560</v>
      </c>
      <c r="B38" s="71" t="s">
        <v>214</v>
      </c>
      <c r="C38" s="240"/>
      <c r="D38" s="240"/>
      <c r="E38" s="236" t="s">
        <v>517</v>
      </c>
      <c r="F38" s="236" t="s">
        <v>517</v>
      </c>
      <c r="G38" s="240"/>
      <c r="H38" s="240"/>
      <c r="I38" s="68"/>
      <c r="J38" s="68"/>
      <c r="K38" s="68"/>
      <c r="L38" s="68"/>
    </row>
    <row r="39" spans="1:12" ht="63" x14ac:dyDescent="0.25">
      <c r="A39" s="70">
        <v>2</v>
      </c>
      <c r="B39" s="69" t="s">
        <v>415</v>
      </c>
      <c r="C39" s="240">
        <v>45352</v>
      </c>
      <c r="D39" s="240">
        <f>C39+20</f>
        <v>45372</v>
      </c>
      <c r="E39" s="236" t="s">
        <v>517</v>
      </c>
      <c r="F39" s="236" t="s">
        <v>517</v>
      </c>
      <c r="G39" s="240">
        <f>H39-20</f>
        <v>45407</v>
      </c>
      <c r="H39" s="240">
        <v>45427</v>
      </c>
      <c r="I39" s="68"/>
      <c r="J39" s="68"/>
      <c r="K39" s="68"/>
      <c r="L39" s="68"/>
    </row>
    <row r="40" spans="1:12" ht="33.75" customHeight="1" x14ac:dyDescent="0.25">
      <c r="A40" s="70" t="s">
        <v>213</v>
      </c>
      <c r="B40" s="69" t="s">
        <v>417</v>
      </c>
      <c r="C40" s="240">
        <f>D39+1</f>
        <v>45373</v>
      </c>
      <c r="D40" s="240">
        <f>C40+40</f>
        <v>45413</v>
      </c>
      <c r="E40" s="236" t="s">
        <v>517</v>
      </c>
      <c r="F40" s="236" t="s">
        <v>517</v>
      </c>
      <c r="G40" s="240">
        <f>H39+1</f>
        <v>45428</v>
      </c>
      <c r="H40" s="240">
        <f>G40+40</f>
        <v>45468</v>
      </c>
      <c r="I40" s="68"/>
      <c r="J40" s="68"/>
      <c r="K40" s="68"/>
      <c r="L40" s="68"/>
    </row>
    <row r="41" spans="1:12" ht="63" customHeight="1" x14ac:dyDescent="0.25">
      <c r="A41" s="70" t="s">
        <v>212</v>
      </c>
      <c r="B41" s="71" t="s">
        <v>495</v>
      </c>
      <c r="C41" s="240"/>
      <c r="D41" s="240"/>
      <c r="E41" s="236" t="s">
        <v>517</v>
      </c>
      <c r="F41" s="236" t="s">
        <v>517</v>
      </c>
      <c r="G41" s="240"/>
      <c r="H41" s="240"/>
      <c r="I41" s="68"/>
      <c r="J41" s="68"/>
      <c r="K41" s="68"/>
      <c r="L41" s="68"/>
    </row>
    <row r="42" spans="1:12" ht="58.5" customHeight="1" x14ac:dyDescent="0.25">
      <c r="A42" s="70">
        <v>3</v>
      </c>
      <c r="B42" s="69" t="s">
        <v>416</v>
      </c>
      <c r="C42" s="240">
        <f>D40+10</f>
        <v>45423</v>
      </c>
      <c r="D42" s="240">
        <f>C42+10</f>
        <v>45433</v>
      </c>
      <c r="E42" s="236" t="s">
        <v>517</v>
      </c>
      <c r="F42" s="236" t="s">
        <v>517</v>
      </c>
      <c r="G42" s="240">
        <f>H40+10</f>
        <v>45478</v>
      </c>
      <c r="H42" s="240">
        <f>G42+10</f>
        <v>45488</v>
      </c>
      <c r="I42" s="68"/>
      <c r="J42" s="68"/>
      <c r="K42" s="68"/>
      <c r="L42" s="68"/>
    </row>
    <row r="43" spans="1:12" ht="34.5" customHeight="1" x14ac:dyDescent="0.25">
      <c r="A43" s="70" t="s">
        <v>211</v>
      </c>
      <c r="B43" s="69" t="s">
        <v>209</v>
      </c>
      <c r="C43" s="240">
        <f>D40+14</f>
        <v>45427</v>
      </c>
      <c r="D43" s="240">
        <f>C43+60</f>
        <v>45487</v>
      </c>
      <c r="E43" s="236" t="s">
        <v>517</v>
      </c>
      <c r="F43" s="236" t="s">
        <v>517</v>
      </c>
      <c r="G43" s="240">
        <f>H40+14</f>
        <v>45482</v>
      </c>
      <c r="H43" s="240">
        <f>G43+60</f>
        <v>45542</v>
      </c>
      <c r="I43" s="68"/>
      <c r="J43" s="68"/>
      <c r="K43" s="68"/>
      <c r="L43" s="68"/>
    </row>
    <row r="44" spans="1:12" ht="24.75" customHeight="1" x14ac:dyDescent="0.25">
      <c r="A44" s="70" t="s">
        <v>210</v>
      </c>
      <c r="B44" s="69" t="s">
        <v>207</v>
      </c>
      <c r="C44" s="240">
        <f>C43</f>
        <v>45427</v>
      </c>
      <c r="D44" s="240">
        <f>C44+90</f>
        <v>45517</v>
      </c>
      <c r="E44" s="236" t="s">
        <v>517</v>
      </c>
      <c r="F44" s="236" t="s">
        <v>517</v>
      </c>
      <c r="G44" s="240">
        <f>G43</f>
        <v>45482</v>
      </c>
      <c r="H44" s="240">
        <f>G44+90</f>
        <v>45572</v>
      </c>
      <c r="I44" s="68"/>
      <c r="J44" s="68"/>
      <c r="K44" s="68"/>
      <c r="L44" s="68"/>
    </row>
    <row r="45" spans="1:12" ht="90.75" customHeight="1" x14ac:dyDescent="0.25">
      <c r="A45" s="70" t="s">
        <v>208</v>
      </c>
      <c r="B45" s="69" t="s">
        <v>420</v>
      </c>
      <c r="C45" s="237" t="s">
        <v>503</v>
      </c>
      <c r="D45" s="237"/>
      <c r="E45" s="236" t="s">
        <v>517</v>
      </c>
      <c r="F45" s="236" t="s">
        <v>517</v>
      </c>
      <c r="G45" s="237" t="s">
        <v>503</v>
      </c>
      <c r="H45" s="237"/>
      <c r="I45" s="68"/>
      <c r="J45" s="68"/>
      <c r="K45" s="68"/>
      <c r="L45" s="68"/>
    </row>
    <row r="46" spans="1:12" ht="167.25" customHeight="1" x14ac:dyDescent="0.25">
      <c r="A46" s="70" t="s">
        <v>206</v>
      </c>
      <c r="B46" s="69" t="s">
        <v>419</v>
      </c>
      <c r="C46" s="237" t="s">
        <v>503</v>
      </c>
      <c r="D46" s="237"/>
      <c r="E46" s="236" t="s">
        <v>517</v>
      </c>
      <c r="F46" s="236" t="s">
        <v>517</v>
      </c>
      <c r="G46" s="237" t="s">
        <v>503</v>
      </c>
      <c r="H46" s="237"/>
      <c r="I46" s="68"/>
      <c r="J46" s="68"/>
      <c r="K46" s="68"/>
      <c r="L46" s="68"/>
    </row>
    <row r="47" spans="1:12" ht="30.75" customHeight="1" x14ac:dyDescent="0.25">
      <c r="A47" s="70" t="s">
        <v>204</v>
      </c>
      <c r="B47" s="69" t="s">
        <v>205</v>
      </c>
      <c r="C47" s="240">
        <f>D44+1</f>
        <v>45518</v>
      </c>
      <c r="D47" s="240">
        <f>C47+14</f>
        <v>45532</v>
      </c>
      <c r="E47" s="236" t="s">
        <v>517</v>
      </c>
      <c r="F47" s="236" t="s">
        <v>517</v>
      </c>
      <c r="G47" s="240">
        <f>H44+1</f>
        <v>45573</v>
      </c>
      <c r="H47" s="240">
        <f>G47+14</f>
        <v>45587</v>
      </c>
      <c r="I47" s="68"/>
      <c r="J47" s="68"/>
      <c r="K47" s="68"/>
      <c r="L47" s="68"/>
    </row>
    <row r="48" spans="1:12" ht="37.5" customHeight="1" x14ac:dyDescent="0.25">
      <c r="A48" s="70" t="s">
        <v>561</v>
      </c>
      <c r="B48" s="71" t="s">
        <v>203</v>
      </c>
      <c r="C48" s="240"/>
      <c r="D48" s="240"/>
      <c r="E48" s="236" t="s">
        <v>517</v>
      </c>
      <c r="F48" s="236" t="s">
        <v>517</v>
      </c>
      <c r="G48" s="240"/>
      <c r="H48" s="240"/>
      <c r="I48" s="68"/>
      <c r="J48" s="68"/>
      <c r="K48" s="68"/>
      <c r="L48" s="68"/>
    </row>
    <row r="49" spans="1:12" ht="35.25" customHeight="1" x14ac:dyDescent="0.25">
      <c r="A49" s="70">
        <v>4</v>
      </c>
      <c r="B49" s="69" t="s">
        <v>201</v>
      </c>
      <c r="C49" s="240">
        <f>C47</f>
        <v>45518</v>
      </c>
      <c r="D49" s="240">
        <f>C49+14</f>
        <v>45532</v>
      </c>
      <c r="E49" s="236" t="s">
        <v>517</v>
      </c>
      <c r="F49" s="236" t="s">
        <v>517</v>
      </c>
      <c r="G49" s="240">
        <f>G47</f>
        <v>45573</v>
      </c>
      <c r="H49" s="240">
        <f>G49+14</f>
        <v>45587</v>
      </c>
      <c r="I49" s="68"/>
      <c r="J49" s="68"/>
      <c r="K49" s="68"/>
      <c r="L49" s="68"/>
    </row>
    <row r="50" spans="1:12" ht="86.25" customHeight="1" x14ac:dyDescent="0.25">
      <c r="A50" s="70" t="s">
        <v>202</v>
      </c>
      <c r="B50" s="69" t="s">
        <v>559</v>
      </c>
      <c r="C50" s="240">
        <f>D49+1</f>
        <v>45533</v>
      </c>
      <c r="D50" s="240">
        <f>C50+10</f>
        <v>45543</v>
      </c>
      <c r="E50" s="236" t="s">
        <v>517</v>
      </c>
      <c r="F50" s="236" t="s">
        <v>517</v>
      </c>
      <c r="G50" s="240">
        <f>H49+1</f>
        <v>45588</v>
      </c>
      <c r="H50" s="240">
        <f>G50+10</f>
        <v>45598</v>
      </c>
      <c r="I50" s="68"/>
      <c r="J50" s="68"/>
      <c r="K50" s="68"/>
      <c r="L50" s="68"/>
    </row>
    <row r="51" spans="1:12" ht="77.25" customHeight="1" x14ac:dyDescent="0.25">
      <c r="A51" s="70" t="s">
        <v>200</v>
      </c>
      <c r="B51" s="69" t="s">
        <v>421</v>
      </c>
      <c r="C51" s="237" t="s">
        <v>503</v>
      </c>
      <c r="D51" s="237"/>
      <c r="E51" s="236" t="s">
        <v>517</v>
      </c>
      <c r="F51" s="236" t="s">
        <v>517</v>
      </c>
      <c r="G51" s="237" t="s">
        <v>503</v>
      </c>
      <c r="H51" s="237"/>
      <c r="I51" s="68"/>
      <c r="J51" s="68"/>
      <c r="K51" s="68"/>
      <c r="L51" s="68"/>
    </row>
    <row r="52" spans="1:12" ht="71.25" customHeight="1" x14ac:dyDescent="0.25">
      <c r="A52" s="70" t="s">
        <v>198</v>
      </c>
      <c r="B52" s="69" t="s">
        <v>199</v>
      </c>
      <c r="C52" s="237" t="s">
        <v>503</v>
      </c>
      <c r="D52" s="237"/>
      <c r="E52" s="236" t="s">
        <v>517</v>
      </c>
      <c r="F52" s="236" t="s">
        <v>517</v>
      </c>
      <c r="G52" s="237" t="s">
        <v>503</v>
      </c>
      <c r="H52" s="237"/>
      <c r="I52" s="68"/>
      <c r="J52" s="68"/>
      <c r="K52" s="68"/>
      <c r="L52" s="68"/>
    </row>
    <row r="53" spans="1:12" ht="48" customHeight="1" x14ac:dyDescent="0.25">
      <c r="A53" s="70" t="s">
        <v>196</v>
      </c>
      <c r="B53" s="163" t="s">
        <v>422</v>
      </c>
      <c r="C53" s="240">
        <f>D50+1</f>
        <v>45544</v>
      </c>
      <c r="D53" s="240">
        <f>C53+30</f>
        <v>45574</v>
      </c>
      <c r="E53" s="236" t="s">
        <v>517</v>
      </c>
      <c r="F53" s="236" t="s">
        <v>517</v>
      </c>
      <c r="G53" s="240">
        <f>H50+1</f>
        <v>45599</v>
      </c>
      <c r="H53" s="240">
        <f>G53+30</f>
        <v>45629</v>
      </c>
      <c r="I53" s="68"/>
      <c r="J53" s="68"/>
      <c r="K53" s="68"/>
      <c r="L53" s="68"/>
    </row>
    <row r="54" spans="1:12" ht="46.5" customHeight="1" x14ac:dyDescent="0.25">
      <c r="A54" s="70" t="s">
        <v>423</v>
      </c>
      <c r="B54" s="69" t="s">
        <v>197</v>
      </c>
      <c r="C54" s="237" t="s">
        <v>503</v>
      </c>
      <c r="D54" s="237"/>
      <c r="E54" s="236" t="s">
        <v>517</v>
      </c>
      <c r="F54" s="236" t="s">
        <v>517</v>
      </c>
      <c r="G54" s="237" t="s">
        <v>503</v>
      </c>
      <c r="H54" s="23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85546875" style="60" customWidth="1"/>
    <col min="9" max="9" width="6.140625" style="60" customWidth="1"/>
    <col min="10" max="10" width="8.7109375" style="60" customWidth="1"/>
    <col min="11" max="11" width="6.140625" style="60" customWidth="1"/>
    <col min="12" max="12" width="11.140625" style="60" customWidth="1"/>
    <col min="13" max="13" width="6.140625" style="60" customWidth="1"/>
    <col min="14" max="14" width="9.7109375" style="60" customWidth="1"/>
    <col min="15" max="15" width="6.7109375" style="60" customWidth="1"/>
    <col min="16" max="16" width="11.5703125" style="60" customWidth="1"/>
    <col min="17" max="17" width="6.140625" style="60" customWidth="1"/>
    <col min="18" max="18" width="12.140625" style="60" customWidth="1"/>
    <col min="19" max="19" width="6.140625" style="60" customWidth="1"/>
    <col min="20" max="20" width="8.42578125" style="60" customWidth="1"/>
    <col min="21" max="21" width="6.140625" style="60" customWidth="1"/>
    <col min="22" max="22" width="11.42578125" style="60" customWidth="1"/>
    <col min="23" max="23" width="6.140625" style="60" customWidth="1"/>
    <col min="24" max="24" width="13.140625" style="60" customWidth="1"/>
    <col min="25" max="25" width="13.42578125" style="60" customWidth="1"/>
    <col min="26" max="27" width="9.140625" style="60"/>
    <col min="28" max="29" width="11.7109375" style="60" customWidth="1"/>
    <col min="30" max="16384" width="9.140625" style="60"/>
  </cols>
  <sheetData>
    <row r="1" spans="1:29" ht="18.75" x14ac:dyDescent="0.25">
      <c r="A1" s="61"/>
      <c r="B1" s="61"/>
      <c r="C1" s="61"/>
      <c r="D1" s="61"/>
      <c r="E1" s="61"/>
      <c r="F1" s="61"/>
      <c r="AC1" s="34"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85" t="str">
        <f>'6.1. Паспорт сетевой график'!A5:L5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1"/>
      <c r="B5" s="61"/>
      <c r="C5" s="61"/>
      <c r="D5" s="61"/>
      <c r="E5" s="61"/>
      <c r="F5" s="61"/>
      <c r="Y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293" t="str">
        <f>'1. паспорт местоположение'!A12:C12</f>
        <v>H_TP1800.VL.0070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293" t="str">
        <f>'1. паспорт местоположение'!A15:C15</f>
        <v>Модернизация ВЛ-110 кВ Вынгапур-Песчаная 1 с отпайкой на ПС 110/35/6 кВ Погружная (установка ОПН - 279шт)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28" t="s">
        <v>467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21" customFormat="1" ht="21" customHeight="1" x14ac:dyDescent="0.25">
      <c r="A20" s="421" t="s">
        <v>195</v>
      </c>
      <c r="B20" s="421" t="s">
        <v>194</v>
      </c>
      <c r="C20" s="411" t="s">
        <v>193</v>
      </c>
      <c r="D20" s="412"/>
      <c r="E20" s="424" t="s">
        <v>192</v>
      </c>
      <c r="F20" s="425"/>
      <c r="G20" s="429" t="s">
        <v>581</v>
      </c>
      <c r="H20" s="417" t="s">
        <v>562</v>
      </c>
      <c r="I20" s="418"/>
      <c r="J20" s="418"/>
      <c r="K20" s="419"/>
      <c r="L20" s="417" t="s">
        <v>563</v>
      </c>
      <c r="M20" s="418"/>
      <c r="N20" s="418"/>
      <c r="O20" s="419"/>
      <c r="P20" s="417" t="s">
        <v>564</v>
      </c>
      <c r="Q20" s="418"/>
      <c r="R20" s="418"/>
      <c r="S20" s="419"/>
      <c r="T20" s="417" t="s">
        <v>565</v>
      </c>
      <c r="U20" s="418"/>
      <c r="V20" s="418"/>
      <c r="W20" s="419"/>
      <c r="X20" s="417" t="s">
        <v>582</v>
      </c>
      <c r="Y20" s="418"/>
      <c r="Z20" s="418"/>
      <c r="AA20" s="419"/>
      <c r="AB20" s="411" t="s">
        <v>191</v>
      </c>
      <c r="AC20" s="412"/>
      <c r="AD20" s="260"/>
      <c r="AE20" s="260"/>
      <c r="AF20" s="260"/>
      <c r="AG20" s="260"/>
      <c r="AH20" s="260"/>
      <c r="AI20" s="261"/>
    </row>
    <row r="21" spans="1:35" s="221" customFormat="1" ht="81.75" customHeight="1" x14ac:dyDescent="0.25">
      <c r="A21" s="422"/>
      <c r="B21" s="422"/>
      <c r="C21" s="413"/>
      <c r="D21" s="414"/>
      <c r="E21" s="426"/>
      <c r="F21" s="427"/>
      <c r="G21" s="430"/>
      <c r="H21" s="415" t="s">
        <v>3</v>
      </c>
      <c r="I21" s="416"/>
      <c r="J21" s="415" t="s">
        <v>189</v>
      </c>
      <c r="K21" s="416"/>
      <c r="L21" s="415" t="s">
        <v>3</v>
      </c>
      <c r="M21" s="416"/>
      <c r="N21" s="415" t="s">
        <v>189</v>
      </c>
      <c r="O21" s="416"/>
      <c r="P21" s="415" t="s">
        <v>3</v>
      </c>
      <c r="Q21" s="416"/>
      <c r="R21" s="415" t="s">
        <v>189</v>
      </c>
      <c r="S21" s="416"/>
      <c r="T21" s="415" t="s">
        <v>3</v>
      </c>
      <c r="U21" s="416"/>
      <c r="V21" s="415" t="s">
        <v>189</v>
      </c>
      <c r="W21" s="416"/>
      <c r="X21" s="415" t="s">
        <v>3</v>
      </c>
      <c r="Y21" s="416"/>
      <c r="Z21" s="415" t="s">
        <v>189</v>
      </c>
      <c r="AA21" s="416"/>
      <c r="AB21" s="413"/>
      <c r="AC21" s="414"/>
      <c r="AD21" s="260"/>
      <c r="AE21" s="260"/>
      <c r="AF21" s="260"/>
      <c r="AG21" s="260"/>
      <c r="AH21" s="260" t="s">
        <v>554</v>
      </c>
      <c r="AI21" s="261"/>
    </row>
    <row r="22" spans="1:35" s="221" customFormat="1" ht="89.25" customHeight="1" x14ac:dyDescent="0.3">
      <c r="A22" s="423"/>
      <c r="B22" s="423"/>
      <c r="C22" s="262" t="s">
        <v>3</v>
      </c>
      <c r="D22" s="262" t="s">
        <v>189</v>
      </c>
      <c r="E22" s="263" t="s">
        <v>583</v>
      </c>
      <c r="F22" s="263" t="s">
        <v>578</v>
      </c>
      <c r="G22" s="431"/>
      <c r="H22" s="264" t="s">
        <v>446</v>
      </c>
      <c r="I22" s="264" t="s">
        <v>447</v>
      </c>
      <c r="J22" s="264" t="s">
        <v>446</v>
      </c>
      <c r="K22" s="264" t="s">
        <v>447</v>
      </c>
      <c r="L22" s="264" t="s">
        <v>446</v>
      </c>
      <c r="M22" s="264" t="s">
        <v>447</v>
      </c>
      <c r="N22" s="264" t="s">
        <v>446</v>
      </c>
      <c r="O22" s="264" t="s">
        <v>447</v>
      </c>
      <c r="P22" s="264" t="s">
        <v>446</v>
      </c>
      <c r="Q22" s="264" t="s">
        <v>447</v>
      </c>
      <c r="R22" s="264" t="s">
        <v>446</v>
      </c>
      <c r="S22" s="264" t="s">
        <v>447</v>
      </c>
      <c r="T22" s="264" t="s">
        <v>446</v>
      </c>
      <c r="U22" s="264" t="s">
        <v>447</v>
      </c>
      <c r="V22" s="264" t="s">
        <v>446</v>
      </c>
      <c r="W22" s="264" t="s">
        <v>447</v>
      </c>
      <c r="X22" s="264" t="s">
        <v>446</v>
      </c>
      <c r="Y22" s="264" t="s">
        <v>447</v>
      </c>
      <c r="Z22" s="264" t="s">
        <v>446</v>
      </c>
      <c r="AA22" s="264" t="s">
        <v>447</v>
      </c>
      <c r="AB22" s="262" t="s">
        <v>190</v>
      </c>
      <c r="AC22" s="262" t="s">
        <v>189</v>
      </c>
      <c r="AD22" s="260"/>
      <c r="AE22" s="265"/>
      <c r="AF22" s="265"/>
      <c r="AG22" s="265"/>
      <c r="AH22" s="265"/>
      <c r="AI22" s="261"/>
    </row>
    <row r="23" spans="1:35" s="221" customFormat="1" ht="19.5" customHeight="1" x14ac:dyDescent="0.25">
      <c r="A23" s="254">
        <v>1</v>
      </c>
      <c r="B23" s="254">
        <v>2</v>
      </c>
      <c r="C23" s="254">
        <v>3</v>
      </c>
      <c r="D23" s="254">
        <v>4</v>
      </c>
      <c r="E23" s="254">
        <v>5</v>
      </c>
      <c r="F23" s="254">
        <v>6</v>
      </c>
      <c r="G23" s="254">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5" s="221" customFormat="1" ht="47.25" customHeight="1" x14ac:dyDescent="0.25">
      <c r="A24" s="211" t="s">
        <v>66</v>
      </c>
      <c r="B24" s="212" t="s">
        <v>188</v>
      </c>
      <c r="C24" s="213">
        <v>28.748469999999998</v>
      </c>
      <c r="D24" s="213">
        <v>30.970853764000005</v>
      </c>
      <c r="E24" s="213">
        <v>30.970853764000005</v>
      </c>
      <c r="F24" s="213">
        <v>30.841383244000003</v>
      </c>
      <c r="G24" s="213">
        <v>0.12947052000000001</v>
      </c>
      <c r="H24" s="213">
        <v>28.748469999999998</v>
      </c>
      <c r="I24" s="213"/>
      <c r="J24" s="255">
        <v>30.841383243999999</v>
      </c>
      <c r="K24" s="213"/>
      <c r="L24" s="213">
        <v>0</v>
      </c>
      <c r="M24" s="213"/>
      <c r="N24" s="213">
        <v>0</v>
      </c>
      <c r="O24" s="213"/>
      <c r="P24" s="213">
        <v>0</v>
      </c>
      <c r="Q24" s="213"/>
      <c r="R24" s="255">
        <v>0</v>
      </c>
      <c r="S24" s="213"/>
      <c r="T24" s="213">
        <v>0</v>
      </c>
      <c r="U24" s="213"/>
      <c r="V24" s="255">
        <v>0</v>
      </c>
      <c r="W24" s="213"/>
      <c r="X24" s="213">
        <v>0</v>
      </c>
      <c r="Y24" s="213"/>
      <c r="Z24" s="255" t="s">
        <v>517</v>
      </c>
      <c r="AA24" s="213"/>
      <c r="AB24" s="213">
        <v>28.748469999999998</v>
      </c>
      <c r="AC24" s="213">
        <v>30.841383243999999</v>
      </c>
    </row>
    <row r="25" spans="1:35" s="221" customFormat="1" ht="24" customHeight="1" x14ac:dyDescent="0.25">
      <c r="A25" s="214" t="s">
        <v>187</v>
      </c>
      <c r="B25" s="215" t="s">
        <v>186</v>
      </c>
      <c r="C25" s="213"/>
      <c r="D25" s="213"/>
      <c r="E25" s="213"/>
      <c r="F25" s="213"/>
      <c r="G25" s="213">
        <v>0</v>
      </c>
      <c r="H25" s="213">
        <v>0</v>
      </c>
      <c r="I25" s="213"/>
      <c r="J25" s="256">
        <v>0</v>
      </c>
      <c r="K25" s="213"/>
      <c r="L25" s="213">
        <v>0</v>
      </c>
      <c r="M25" s="213"/>
      <c r="N25" s="213">
        <v>0</v>
      </c>
      <c r="O25" s="213"/>
      <c r="P25" s="213">
        <v>0</v>
      </c>
      <c r="Q25" s="213"/>
      <c r="R25" s="256">
        <v>0</v>
      </c>
      <c r="S25" s="213"/>
      <c r="T25" s="213">
        <v>0</v>
      </c>
      <c r="U25" s="213"/>
      <c r="V25" s="256">
        <v>0</v>
      </c>
      <c r="W25" s="213"/>
      <c r="X25" s="213">
        <v>0</v>
      </c>
      <c r="Y25" s="213"/>
      <c r="Z25" s="256" t="s">
        <v>517</v>
      </c>
      <c r="AA25" s="213"/>
      <c r="AB25" s="213">
        <v>0</v>
      </c>
      <c r="AC25" s="213">
        <v>0</v>
      </c>
    </row>
    <row r="26" spans="1:35" s="221" customFormat="1" x14ac:dyDescent="0.25">
      <c r="A26" s="214" t="s">
        <v>185</v>
      </c>
      <c r="B26" s="215" t="s">
        <v>184</v>
      </c>
      <c r="C26" s="213"/>
      <c r="D26" s="213"/>
      <c r="E26" s="213"/>
      <c r="F26" s="213"/>
      <c r="G26" s="213">
        <v>0</v>
      </c>
      <c r="H26" s="213">
        <v>0</v>
      </c>
      <c r="I26" s="213"/>
      <c r="J26" s="256">
        <v>0</v>
      </c>
      <c r="K26" s="213"/>
      <c r="L26" s="213">
        <v>0</v>
      </c>
      <c r="M26" s="213"/>
      <c r="N26" s="213">
        <v>0</v>
      </c>
      <c r="O26" s="213"/>
      <c r="P26" s="213">
        <v>0</v>
      </c>
      <c r="Q26" s="213"/>
      <c r="R26" s="256">
        <v>0</v>
      </c>
      <c r="S26" s="213"/>
      <c r="T26" s="213">
        <v>0</v>
      </c>
      <c r="U26" s="213"/>
      <c r="V26" s="256">
        <v>0</v>
      </c>
      <c r="W26" s="213"/>
      <c r="X26" s="213">
        <v>0</v>
      </c>
      <c r="Y26" s="213"/>
      <c r="Z26" s="256" t="s">
        <v>517</v>
      </c>
      <c r="AA26" s="213"/>
      <c r="AB26" s="213">
        <v>0</v>
      </c>
      <c r="AC26" s="213">
        <v>0</v>
      </c>
    </row>
    <row r="27" spans="1:35" s="221" customFormat="1" ht="38.25" customHeight="1" x14ac:dyDescent="0.25">
      <c r="A27" s="214" t="s">
        <v>183</v>
      </c>
      <c r="B27" s="215" t="s">
        <v>405</v>
      </c>
      <c r="C27" s="213"/>
      <c r="D27" s="213"/>
      <c r="E27" s="213"/>
      <c r="F27" s="213"/>
      <c r="G27" s="213">
        <v>0</v>
      </c>
      <c r="H27" s="213">
        <v>24.193639999999998</v>
      </c>
      <c r="I27" s="213"/>
      <c r="J27" s="256">
        <v>25.957436170000001</v>
      </c>
      <c r="K27" s="213"/>
      <c r="L27" s="213">
        <v>0</v>
      </c>
      <c r="M27" s="213"/>
      <c r="N27" s="213">
        <v>0</v>
      </c>
      <c r="O27" s="213"/>
      <c r="P27" s="213">
        <v>0</v>
      </c>
      <c r="Q27" s="213"/>
      <c r="R27" s="256">
        <v>0</v>
      </c>
      <c r="S27" s="213"/>
      <c r="T27" s="213">
        <v>0</v>
      </c>
      <c r="U27" s="213"/>
      <c r="V27" s="256">
        <v>0</v>
      </c>
      <c r="W27" s="213"/>
      <c r="X27" s="213">
        <v>0</v>
      </c>
      <c r="Y27" s="213"/>
      <c r="Z27" s="256" t="s">
        <v>517</v>
      </c>
      <c r="AA27" s="213"/>
      <c r="AB27" s="213">
        <v>24.193639999999998</v>
      </c>
      <c r="AC27" s="213">
        <v>25.957436170000001</v>
      </c>
    </row>
    <row r="28" spans="1:35" s="221" customFormat="1" x14ac:dyDescent="0.25">
      <c r="A28" s="214" t="s">
        <v>182</v>
      </c>
      <c r="B28" s="215" t="s">
        <v>181</v>
      </c>
      <c r="C28" s="213"/>
      <c r="D28" s="213"/>
      <c r="E28" s="213"/>
      <c r="F28" s="213"/>
      <c r="G28" s="213">
        <v>0</v>
      </c>
      <c r="H28" s="213">
        <v>0</v>
      </c>
      <c r="I28" s="213"/>
      <c r="J28" s="256">
        <v>0</v>
      </c>
      <c r="K28" s="213"/>
      <c r="L28" s="213">
        <v>0</v>
      </c>
      <c r="M28" s="213"/>
      <c r="N28" s="213">
        <v>0</v>
      </c>
      <c r="O28" s="213"/>
      <c r="P28" s="213">
        <v>0</v>
      </c>
      <c r="Q28" s="213"/>
      <c r="R28" s="256">
        <v>0</v>
      </c>
      <c r="S28" s="213"/>
      <c r="T28" s="213">
        <v>0</v>
      </c>
      <c r="U28" s="213"/>
      <c r="V28" s="256">
        <v>0</v>
      </c>
      <c r="W28" s="213"/>
      <c r="X28" s="213">
        <v>0</v>
      </c>
      <c r="Y28" s="213"/>
      <c r="Z28" s="256">
        <v>0</v>
      </c>
      <c r="AA28" s="213"/>
      <c r="AB28" s="213">
        <v>0</v>
      </c>
      <c r="AC28" s="213">
        <v>0</v>
      </c>
    </row>
    <row r="29" spans="1:35" s="221" customFormat="1" x14ac:dyDescent="0.25">
      <c r="A29" s="214" t="s">
        <v>180</v>
      </c>
      <c r="B29" s="216" t="s">
        <v>179</v>
      </c>
      <c r="C29" s="213"/>
      <c r="D29" s="213"/>
      <c r="E29" s="213"/>
      <c r="F29" s="213"/>
      <c r="G29" s="213">
        <v>0.12947052000000001</v>
      </c>
      <c r="H29" s="213">
        <v>4.554829999999999</v>
      </c>
      <c r="I29" s="213"/>
      <c r="J29" s="256">
        <v>4.8839470739999982</v>
      </c>
      <c r="K29" s="213"/>
      <c r="L29" s="213">
        <v>0</v>
      </c>
      <c r="M29" s="213"/>
      <c r="N29" s="213">
        <v>0</v>
      </c>
      <c r="O29" s="213"/>
      <c r="P29" s="213">
        <v>0</v>
      </c>
      <c r="Q29" s="213"/>
      <c r="R29" s="256">
        <v>0</v>
      </c>
      <c r="S29" s="213"/>
      <c r="T29" s="213">
        <v>0</v>
      </c>
      <c r="U29" s="213"/>
      <c r="V29" s="256">
        <v>0</v>
      </c>
      <c r="W29" s="213"/>
      <c r="X29" s="213">
        <v>0</v>
      </c>
      <c r="Y29" s="213"/>
      <c r="Z29" s="256" t="s">
        <v>517</v>
      </c>
      <c r="AA29" s="213"/>
      <c r="AB29" s="213">
        <v>4.554829999999999</v>
      </c>
      <c r="AC29" s="213">
        <v>4.8839470739999982</v>
      </c>
    </row>
    <row r="30" spans="1:35" s="221" customFormat="1" ht="47.25" x14ac:dyDescent="0.25">
      <c r="A30" s="211" t="s">
        <v>64</v>
      </c>
      <c r="B30" s="212" t="s">
        <v>178</v>
      </c>
      <c r="C30" s="213">
        <v>24.193639999999998</v>
      </c>
      <c r="D30" s="213">
        <v>26.065328270000002</v>
      </c>
      <c r="E30" s="213">
        <v>26.065328270000002</v>
      </c>
      <c r="F30" s="213">
        <v>25.957436170000001</v>
      </c>
      <c r="G30" s="213">
        <v>0.1078921</v>
      </c>
      <c r="H30" s="213">
        <v>24.193639999999998</v>
      </c>
      <c r="I30" s="213"/>
      <c r="J30" s="256">
        <v>25.957436170000005</v>
      </c>
      <c r="K30" s="213"/>
      <c r="L30" s="213">
        <v>0</v>
      </c>
      <c r="M30" s="213"/>
      <c r="N30" s="213">
        <v>0</v>
      </c>
      <c r="O30" s="213"/>
      <c r="P30" s="213">
        <v>0</v>
      </c>
      <c r="Q30" s="213"/>
      <c r="R30" s="256">
        <v>0</v>
      </c>
      <c r="S30" s="213"/>
      <c r="T30" s="213">
        <v>0</v>
      </c>
      <c r="U30" s="213"/>
      <c r="V30" s="256">
        <v>0</v>
      </c>
      <c r="W30" s="213"/>
      <c r="X30" s="213">
        <v>0</v>
      </c>
      <c r="Y30" s="213"/>
      <c r="Z30" s="256" t="s">
        <v>517</v>
      </c>
      <c r="AA30" s="213"/>
      <c r="AB30" s="213">
        <v>24.193639999999998</v>
      </c>
      <c r="AC30" s="213">
        <v>25.957436170000005</v>
      </c>
    </row>
    <row r="31" spans="1:35" s="221" customFormat="1" x14ac:dyDescent="0.25">
      <c r="A31" s="211" t="s">
        <v>177</v>
      </c>
      <c r="B31" s="215" t="s">
        <v>176</v>
      </c>
      <c r="C31" s="213">
        <v>5.4890000000000001E-2</v>
      </c>
      <c r="D31" s="213">
        <v>0.17316898</v>
      </c>
      <c r="E31" s="213"/>
      <c r="F31" s="213"/>
      <c r="G31" s="213"/>
      <c r="H31" s="213"/>
      <c r="I31" s="213"/>
      <c r="J31" s="256"/>
      <c r="K31" s="213"/>
      <c r="L31" s="213"/>
      <c r="M31" s="213"/>
      <c r="N31" s="213"/>
      <c r="O31" s="213"/>
      <c r="P31" s="213"/>
      <c r="Q31" s="213"/>
      <c r="R31" s="256"/>
      <c r="S31" s="213"/>
      <c r="T31" s="213"/>
      <c r="U31" s="213"/>
      <c r="V31" s="256"/>
      <c r="W31" s="213"/>
      <c r="X31" s="213"/>
      <c r="Y31" s="213"/>
      <c r="Z31" s="256"/>
      <c r="AA31" s="213"/>
      <c r="AB31" s="213">
        <v>0</v>
      </c>
      <c r="AC31" s="213">
        <v>0</v>
      </c>
    </row>
    <row r="32" spans="1:35" s="221" customFormat="1" ht="31.5" x14ac:dyDescent="0.25">
      <c r="A32" s="211" t="s">
        <v>175</v>
      </c>
      <c r="B32" s="215" t="s">
        <v>174</v>
      </c>
      <c r="C32" s="213">
        <v>8.9783099999999987</v>
      </c>
      <c r="D32" s="213">
        <v>0.83776147000000001</v>
      </c>
      <c r="E32" s="213"/>
      <c r="F32" s="213"/>
      <c r="G32" s="213"/>
      <c r="H32" s="213"/>
      <c r="I32" s="213"/>
      <c r="J32" s="256"/>
      <c r="K32" s="213"/>
      <c r="L32" s="213"/>
      <c r="M32" s="213"/>
      <c r="N32" s="213"/>
      <c r="O32" s="213"/>
      <c r="P32" s="213"/>
      <c r="Q32" s="213"/>
      <c r="R32" s="256"/>
      <c r="S32" s="213"/>
      <c r="T32" s="213"/>
      <c r="U32" s="213"/>
      <c r="V32" s="256"/>
      <c r="W32" s="213"/>
      <c r="X32" s="213"/>
      <c r="Y32" s="213"/>
      <c r="Z32" s="256"/>
      <c r="AA32" s="213"/>
      <c r="AB32" s="213">
        <v>0</v>
      </c>
      <c r="AC32" s="213">
        <v>0</v>
      </c>
    </row>
    <row r="33" spans="1:29" s="221" customFormat="1" x14ac:dyDescent="0.25">
      <c r="A33" s="211" t="s">
        <v>173</v>
      </c>
      <c r="B33" s="215" t="s">
        <v>172</v>
      </c>
      <c r="C33" s="213">
        <v>13.4389</v>
      </c>
      <c r="D33" s="213">
        <v>23.473499800000003</v>
      </c>
      <c r="E33" s="213"/>
      <c r="F33" s="213"/>
      <c r="G33" s="213"/>
      <c r="H33" s="213"/>
      <c r="I33" s="213"/>
      <c r="J33" s="256"/>
      <c r="K33" s="213"/>
      <c r="L33" s="213"/>
      <c r="M33" s="213"/>
      <c r="N33" s="213"/>
      <c r="O33" s="213"/>
      <c r="P33" s="213"/>
      <c r="Q33" s="213"/>
      <c r="R33" s="256"/>
      <c r="S33" s="213"/>
      <c r="T33" s="213"/>
      <c r="U33" s="213"/>
      <c r="V33" s="256"/>
      <c r="W33" s="213"/>
      <c r="X33" s="213"/>
      <c r="Y33" s="213"/>
      <c r="Z33" s="256"/>
      <c r="AA33" s="213"/>
      <c r="AB33" s="213">
        <v>0</v>
      </c>
      <c r="AC33" s="213">
        <v>0</v>
      </c>
    </row>
    <row r="34" spans="1:29" s="221" customFormat="1" x14ac:dyDescent="0.25">
      <c r="A34" s="211" t="s">
        <v>171</v>
      </c>
      <c r="B34" s="215" t="s">
        <v>170</v>
      </c>
      <c r="C34" s="213">
        <v>1.7215400000000001</v>
      </c>
      <c r="D34" s="213">
        <v>1.58089802</v>
      </c>
      <c r="E34" s="213"/>
      <c r="F34" s="213"/>
      <c r="G34" s="213"/>
      <c r="H34" s="213"/>
      <c r="I34" s="213"/>
      <c r="J34" s="256"/>
      <c r="K34" s="213"/>
      <c r="L34" s="213"/>
      <c r="M34" s="213"/>
      <c r="N34" s="213"/>
      <c r="O34" s="213"/>
      <c r="P34" s="213"/>
      <c r="Q34" s="213"/>
      <c r="R34" s="256"/>
      <c r="S34" s="213"/>
      <c r="T34" s="213"/>
      <c r="U34" s="213"/>
      <c r="V34" s="256"/>
      <c r="W34" s="213"/>
      <c r="X34" s="213"/>
      <c r="Y34" s="213"/>
      <c r="Z34" s="256"/>
      <c r="AA34" s="213"/>
      <c r="AB34" s="213">
        <v>0</v>
      </c>
      <c r="AC34" s="213">
        <v>0</v>
      </c>
    </row>
    <row r="35" spans="1:29" s="221" customFormat="1" ht="48" customHeight="1" x14ac:dyDescent="0.25">
      <c r="A35" s="211" t="s">
        <v>63</v>
      </c>
      <c r="B35" s="212" t="s">
        <v>169</v>
      </c>
      <c r="C35" s="213"/>
      <c r="D35" s="213"/>
      <c r="E35" s="213"/>
      <c r="F35" s="213"/>
      <c r="G35" s="213"/>
      <c r="H35" s="213"/>
      <c r="I35" s="213"/>
      <c r="J35" s="256"/>
      <c r="K35" s="213"/>
      <c r="L35" s="213"/>
      <c r="M35" s="213"/>
      <c r="N35" s="213"/>
      <c r="O35" s="213"/>
      <c r="P35" s="213"/>
      <c r="Q35" s="213"/>
      <c r="R35" s="256"/>
      <c r="S35" s="213"/>
      <c r="T35" s="213"/>
      <c r="U35" s="213"/>
      <c r="V35" s="256"/>
      <c r="W35" s="213"/>
      <c r="X35" s="213"/>
      <c r="Y35" s="213"/>
      <c r="Z35" s="256"/>
      <c r="AA35" s="213"/>
      <c r="AB35" s="213"/>
      <c r="AC35" s="213"/>
    </row>
    <row r="36" spans="1:29" s="221" customFormat="1" ht="44.25" customHeight="1" x14ac:dyDescent="0.25">
      <c r="A36" s="214" t="s">
        <v>168</v>
      </c>
      <c r="B36" s="215" t="s">
        <v>524</v>
      </c>
      <c r="C36" s="213"/>
      <c r="D36" s="213"/>
      <c r="E36" s="213"/>
      <c r="F36" s="213"/>
      <c r="G36" s="213">
        <v>0</v>
      </c>
      <c r="H36" s="213">
        <v>0</v>
      </c>
      <c r="I36" s="222" t="s">
        <v>554</v>
      </c>
      <c r="J36" s="256">
        <v>0</v>
      </c>
      <c r="K36" s="213" t="s">
        <v>554</v>
      </c>
      <c r="L36" s="213">
        <v>0</v>
      </c>
      <c r="M36" s="222" t="s">
        <v>554</v>
      </c>
      <c r="N36" s="213">
        <v>0</v>
      </c>
      <c r="O36" s="213" t="s">
        <v>554</v>
      </c>
      <c r="P36" s="213">
        <v>0</v>
      </c>
      <c r="Q36" s="222" t="s">
        <v>554</v>
      </c>
      <c r="R36" s="256">
        <v>0</v>
      </c>
      <c r="S36" s="213" t="s">
        <v>554</v>
      </c>
      <c r="T36" s="213">
        <v>0</v>
      </c>
      <c r="U36" s="222" t="s">
        <v>554</v>
      </c>
      <c r="V36" s="256">
        <v>0</v>
      </c>
      <c r="W36" s="213" t="s">
        <v>554</v>
      </c>
      <c r="X36" s="213">
        <v>0</v>
      </c>
      <c r="Y36" s="222" t="s">
        <v>554</v>
      </c>
      <c r="Z36" s="256" t="s">
        <v>517</v>
      </c>
      <c r="AA36" s="213" t="s">
        <v>517</v>
      </c>
      <c r="AB36" s="213">
        <v>0</v>
      </c>
      <c r="AC36" s="213">
        <v>0</v>
      </c>
    </row>
    <row r="37" spans="1:29" s="221" customFormat="1" ht="31.5" x14ac:dyDescent="0.25">
      <c r="A37" s="214" t="s">
        <v>167</v>
      </c>
      <c r="B37" s="217" t="s">
        <v>522</v>
      </c>
      <c r="C37" s="213"/>
      <c r="D37" s="213"/>
      <c r="E37" s="213"/>
      <c r="F37" s="213"/>
      <c r="G37" s="213">
        <v>0</v>
      </c>
      <c r="H37" s="213">
        <v>0</v>
      </c>
      <c r="I37" s="222" t="s">
        <v>554</v>
      </c>
      <c r="J37" s="256">
        <v>0</v>
      </c>
      <c r="K37" s="213" t="s">
        <v>554</v>
      </c>
      <c r="L37" s="213">
        <v>0</v>
      </c>
      <c r="M37" s="222" t="s">
        <v>554</v>
      </c>
      <c r="N37" s="213">
        <v>0</v>
      </c>
      <c r="O37" s="213" t="s">
        <v>554</v>
      </c>
      <c r="P37" s="213">
        <v>0</v>
      </c>
      <c r="Q37" s="222" t="s">
        <v>554</v>
      </c>
      <c r="R37" s="256">
        <v>0</v>
      </c>
      <c r="S37" s="213" t="s">
        <v>554</v>
      </c>
      <c r="T37" s="213">
        <v>0</v>
      </c>
      <c r="U37" s="222" t="s">
        <v>554</v>
      </c>
      <c r="V37" s="256">
        <v>0</v>
      </c>
      <c r="W37" s="213" t="s">
        <v>554</v>
      </c>
      <c r="X37" s="213">
        <v>0</v>
      </c>
      <c r="Y37" s="222" t="s">
        <v>554</v>
      </c>
      <c r="Z37" s="256" t="s">
        <v>517</v>
      </c>
      <c r="AA37" s="213" t="s">
        <v>517</v>
      </c>
      <c r="AB37" s="213">
        <v>0</v>
      </c>
      <c r="AC37" s="213">
        <v>0</v>
      </c>
    </row>
    <row r="38" spans="1:29" s="221" customFormat="1" x14ac:dyDescent="0.25">
      <c r="A38" s="214" t="s">
        <v>166</v>
      </c>
      <c r="B38" s="217" t="s">
        <v>157</v>
      </c>
      <c r="C38" s="213"/>
      <c r="D38" s="213"/>
      <c r="E38" s="213"/>
      <c r="F38" s="213"/>
      <c r="G38" s="213">
        <v>0</v>
      </c>
      <c r="H38" s="213">
        <v>0</v>
      </c>
      <c r="I38" s="222" t="s">
        <v>554</v>
      </c>
      <c r="J38" s="256">
        <v>0</v>
      </c>
      <c r="K38" s="213" t="s">
        <v>554</v>
      </c>
      <c r="L38" s="213">
        <v>0</v>
      </c>
      <c r="M38" s="222" t="s">
        <v>554</v>
      </c>
      <c r="N38" s="213">
        <v>0</v>
      </c>
      <c r="O38" s="213" t="s">
        <v>554</v>
      </c>
      <c r="P38" s="213">
        <v>0</v>
      </c>
      <c r="Q38" s="222" t="s">
        <v>554</v>
      </c>
      <c r="R38" s="256">
        <v>0</v>
      </c>
      <c r="S38" s="213" t="s">
        <v>554</v>
      </c>
      <c r="T38" s="213">
        <v>0</v>
      </c>
      <c r="U38" s="222" t="s">
        <v>554</v>
      </c>
      <c r="V38" s="256">
        <v>0</v>
      </c>
      <c r="W38" s="213" t="s">
        <v>554</v>
      </c>
      <c r="X38" s="213">
        <v>0</v>
      </c>
      <c r="Y38" s="222" t="s">
        <v>554</v>
      </c>
      <c r="Z38" s="256" t="s">
        <v>517</v>
      </c>
      <c r="AA38" s="213" t="s">
        <v>517</v>
      </c>
      <c r="AB38" s="213">
        <v>0</v>
      </c>
      <c r="AC38" s="213">
        <v>0</v>
      </c>
    </row>
    <row r="39" spans="1:29" s="221" customFormat="1" x14ac:dyDescent="0.25">
      <c r="A39" s="214" t="s">
        <v>165</v>
      </c>
      <c r="B39" s="215" t="s">
        <v>558</v>
      </c>
      <c r="C39" s="213"/>
      <c r="D39" s="213"/>
      <c r="E39" s="213"/>
      <c r="F39" s="213"/>
      <c r="G39" s="213">
        <v>0</v>
      </c>
      <c r="H39" s="213">
        <v>0</v>
      </c>
      <c r="I39" s="222" t="s">
        <v>554</v>
      </c>
      <c r="J39" s="256">
        <v>0</v>
      </c>
      <c r="K39" s="213" t="s">
        <v>554</v>
      </c>
      <c r="L39" s="213">
        <v>0</v>
      </c>
      <c r="M39" s="222" t="s">
        <v>554</v>
      </c>
      <c r="N39" s="213">
        <v>0</v>
      </c>
      <c r="O39" s="213" t="s">
        <v>554</v>
      </c>
      <c r="P39" s="213">
        <v>0</v>
      </c>
      <c r="Q39" s="222" t="s">
        <v>554</v>
      </c>
      <c r="R39" s="256">
        <v>0</v>
      </c>
      <c r="S39" s="213" t="s">
        <v>554</v>
      </c>
      <c r="T39" s="213">
        <v>0</v>
      </c>
      <c r="U39" s="222" t="s">
        <v>554</v>
      </c>
      <c r="V39" s="256">
        <v>0</v>
      </c>
      <c r="W39" s="213" t="s">
        <v>554</v>
      </c>
      <c r="X39" s="213">
        <v>0</v>
      </c>
      <c r="Y39" s="222" t="s">
        <v>554</v>
      </c>
      <c r="Z39" s="256" t="s">
        <v>517</v>
      </c>
      <c r="AA39" s="213" t="s">
        <v>517</v>
      </c>
      <c r="AB39" s="213">
        <v>0</v>
      </c>
      <c r="AC39" s="213">
        <v>0</v>
      </c>
    </row>
    <row r="40" spans="1:29" s="221" customFormat="1" x14ac:dyDescent="0.25">
      <c r="A40" s="214" t="s">
        <v>164</v>
      </c>
      <c r="B40" s="215" t="s">
        <v>525</v>
      </c>
      <c r="C40" s="213"/>
      <c r="D40" s="213"/>
      <c r="E40" s="213"/>
      <c r="F40" s="213"/>
      <c r="G40" s="213">
        <v>0</v>
      </c>
      <c r="H40" s="213">
        <v>0</v>
      </c>
      <c r="I40" s="222" t="s">
        <v>554</v>
      </c>
      <c r="J40" s="256">
        <v>0</v>
      </c>
      <c r="K40" s="213" t="s">
        <v>554</v>
      </c>
      <c r="L40" s="213">
        <v>0</v>
      </c>
      <c r="M40" s="222" t="s">
        <v>554</v>
      </c>
      <c r="N40" s="213">
        <v>0</v>
      </c>
      <c r="O40" s="213" t="s">
        <v>554</v>
      </c>
      <c r="P40" s="213">
        <v>0</v>
      </c>
      <c r="Q40" s="222" t="s">
        <v>554</v>
      </c>
      <c r="R40" s="256">
        <v>0</v>
      </c>
      <c r="S40" s="213" t="s">
        <v>554</v>
      </c>
      <c r="T40" s="213">
        <v>0</v>
      </c>
      <c r="U40" s="222" t="s">
        <v>554</v>
      </c>
      <c r="V40" s="256">
        <v>0</v>
      </c>
      <c r="W40" s="213" t="s">
        <v>554</v>
      </c>
      <c r="X40" s="213">
        <v>0</v>
      </c>
      <c r="Y40" s="222" t="s">
        <v>554</v>
      </c>
      <c r="Z40" s="256" t="s">
        <v>517</v>
      </c>
      <c r="AA40" s="213" t="s">
        <v>517</v>
      </c>
      <c r="AB40" s="213">
        <v>0</v>
      </c>
      <c r="AC40" s="213">
        <v>0</v>
      </c>
    </row>
    <row r="41" spans="1:29" s="221" customFormat="1" x14ac:dyDescent="0.25">
      <c r="A41" s="214" t="s">
        <v>163</v>
      </c>
      <c r="B41" s="215" t="s">
        <v>526</v>
      </c>
      <c r="C41" s="213"/>
      <c r="D41" s="213"/>
      <c r="E41" s="213"/>
      <c r="F41" s="213"/>
      <c r="G41" s="213">
        <v>0</v>
      </c>
      <c r="H41" s="213">
        <v>0</v>
      </c>
      <c r="I41" s="222" t="s">
        <v>554</v>
      </c>
      <c r="J41" s="256">
        <v>0</v>
      </c>
      <c r="K41" s="213" t="s">
        <v>554</v>
      </c>
      <c r="L41" s="213">
        <v>0</v>
      </c>
      <c r="M41" s="222" t="s">
        <v>554</v>
      </c>
      <c r="N41" s="213">
        <v>0</v>
      </c>
      <c r="O41" s="213" t="s">
        <v>554</v>
      </c>
      <c r="P41" s="213">
        <v>0</v>
      </c>
      <c r="Q41" s="222" t="s">
        <v>554</v>
      </c>
      <c r="R41" s="256">
        <v>0</v>
      </c>
      <c r="S41" s="213" t="s">
        <v>554</v>
      </c>
      <c r="T41" s="213">
        <v>0</v>
      </c>
      <c r="U41" s="222" t="s">
        <v>554</v>
      </c>
      <c r="V41" s="256">
        <v>0</v>
      </c>
      <c r="W41" s="213" t="s">
        <v>554</v>
      </c>
      <c r="X41" s="213">
        <v>0</v>
      </c>
      <c r="Y41" s="222" t="s">
        <v>554</v>
      </c>
      <c r="Z41" s="256" t="s">
        <v>517</v>
      </c>
      <c r="AA41" s="213" t="s">
        <v>517</v>
      </c>
      <c r="AB41" s="213">
        <v>0</v>
      </c>
      <c r="AC41" s="213">
        <v>0</v>
      </c>
    </row>
    <row r="42" spans="1:29" s="221" customFormat="1" x14ac:dyDescent="0.25">
      <c r="A42" s="214" t="s">
        <v>162</v>
      </c>
      <c r="B42" s="215" t="s">
        <v>527</v>
      </c>
      <c r="C42" s="213"/>
      <c r="D42" s="213"/>
      <c r="E42" s="213"/>
      <c r="F42" s="213"/>
      <c r="G42" s="213">
        <v>0</v>
      </c>
      <c r="H42" s="213">
        <v>0</v>
      </c>
      <c r="I42" s="222" t="s">
        <v>554</v>
      </c>
      <c r="J42" s="256">
        <v>0</v>
      </c>
      <c r="K42" s="213" t="s">
        <v>554</v>
      </c>
      <c r="L42" s="213">
        <v>0</v>
      </c>
      <c r="M42" s="222" t="s">
        <v>554</v>
      </c>
      <c r="N42" s="213">
        <v>0</v>
      </c>
      <c r="O42" s="213" t="s">
        <v>554</v>
      </c>
      <c r="P42" s="213">
        <v>0</v>
      </c>
      <c r="Q42" s="222" t="s">
        <v>554</v>
      </c>
      <c r="R42" s="256">
        <v>0</v>
      </c>
      <c r="S42" s="213" t="s">
        <v>554</v>
      </c>
      <c r="T42" s="213">
        <v>0</v>
      </c>
      <c r="U42" s="222" t="s">
        <v>554</v>
      </c>
      <c r="V42" s="256">
        <v>0</v>
      </c>
      <c r="W42" s="213" t="s">
        <v>554</v>
      </c>
      <c r="X42" s="213">
        <v>0</v>
      </c>
      <c r="Y42" s="222" t="s">
        <v>554</v>
      </c>
      <c r="Z42" s="256" t="s">
        <v>517</v>
      </c>
      <c r="AA42" s="213" t="s">
        <v>517</v>
      </c>
      <c r="AB42" s="213">
        <v>0</v>
      </c>
      <c r="AC42" s="213">
        <v>0</v>
      </c>
    </row>
    <row r="43" spans="1:29" s="221" customFormat="1" x14ac:dyDescent="0.25">
      <c r="A43" s="214" t="s">
        <v>528</v>
      </c>
      <c r="B43" s="215" t="s">
        <v>529</v>
      </c>
      <c r="C43" s="213"/>
      <c r="D43" s="213"/>
      <c r="E43" s="213"/>
      <c r="F43" s="213"/>
      <c r="G43" s="213">
        <v>0</v>
      </c>
      <c r="H43" s="213">
        <v>0</v>
      </c>
      <c r="I43" s="222" t="s">
        <v>554</v>
      </c>
      <c r="J43" s="256">
        <v>0</v>
      </c>
      <c r="K43" s="213" t="s">
        <v>554</v>
      </c>
      <c r="L43" s="213">
        <v>0</v>
      </c>
      <c r="M43" s="222" t="s">
        <v>554</v>
      </c>
      <c r="N43" s="213">
        <v>0</v>
      </c>
      <c r="O43" s="213" t="s">
        <v>554</v>
      </c>
      <c r="P43" s="213">
        <v>0</v>
      </c>
      <c r="Q43" s="222" t="s">
        <v>554</v>
      </c>
      <c r="R43" s="256">
        <v>0</v>
      </c>
      <c r="S43" s="213" t="s">
        <v>554</v>
      </c>
      <c r="T43" s="213">
        <v>0</v>
      </c>
      <c r="U43" s="222" t="s">
        <v>554</v>
      </c>
      <c r="V43" s="256">
        <v>0</v>
      </c>
      <c r="W43" s="213" t="s">
        <v>554</v>
      </c>
      <c r="X43" s="213">
        <v>0</v>
      </c>
      <c r="Y43" s="222" t="s">
        <v>554</v>
      </c>
      <c r="Z43" s="256" t="s">
        <v>517</v>
      </c>
      <c r="AA43" s="213" t="s">
        <v>517</v>
      </c>
      <c r="AB43" s="213">
        <v>0</v>
      </c>
      <c r="AC43" s="213">
        <v>0</v>
      </c>
    </row>
    <row r="44" spans="1:29" s="221" customFormat="1" x14ac:dyDescent="0.25">
      <c r="A44" s="214" t="s">
        <v>530</v>
      </c>
      <c r="B44" s="215" t="s">
        <v>531</v>
      </c>
      <c r="C44" s="213"/>
      <c r="D44" s="213"/>
      <c r="E44" s="213"/>
      <c r="F44" s="213"/>
      <c r="G44" s="213">
        <v>0</v>
      </c>
      <c r="H44" s="213">
        <v>0</v>
      </c>
      <c r="I44" s="222" t="s">
        <v>554</v>
      </c>
      <c r="J44" s="256">
        <v>0</v>
      </c>
      <c r="K44" s="213" t="s">
        <v>554</v>
      </c>
      <c r="L44" s="213">
        <v>0</v>
      </c>
      <c r="M44" s="222" t="s">
        <v>554</v>
      </c>
      <c r="N44" s="213">
        <v>0</v>
      </c>
      <c r="O44" s="213" t="s">
        <v>554</v>
      </c>
      <c r="P44" s="213">
        <v>0</v>
      </c>
      <c r="Q44" s="222" t="s">
        <v>554</v>
      </c>
      <c r="R44" s="256">
        <v>0</v>
      </c>
      <c r="S44" s="213" t="s">
        <v>554</v>
      </c>
      <c r="T44" s="213">
        <v>0</v>
      </c>
      <c r="U44" s="222" t="s">
        <v>554</v>
      </c>
      <c r="V44" s="256">
        <v>0</v>
      </c>
      <c r="W44" s="213" t="s">
        <v>554</v>
      </c>
      <c r="X44" s="213">
        <v>0</v>
      </c>
      <c r="Y44" s="222" t="s">
        <v>554</v>
      </c>
      <c r="Z44" s="256" t="s">
        <v>517</v>
      </c>
      <c r="AA44" s="213" t="s">
        <v>517</v>
      </c>
      <c r="AB44" s="213">
        <v>0</v>
      </c>
      <c r="AC44" s="213">
        <v>0</v>
      </c>
    </row>
    <row r="45" spans="1:29" s="221" customFormat="1" x14ac:dyDescent="0.25">
      <c r="A45" s="214" t="s">
        <v>532</v>
      </c>
      <c r="B45" s="215" t="s">
        <v>533</v>
      </c>
      <c r="C45" s="213"/>
      <c r="D45" s="213"/>
      <c r="E45" s="213"/>
      <c r="F45" s="213"/>
      <c r="G45" s="213">
        <v>0</v>
      </c>
      <c r="H45" s="213">
        <v>0</v>
      </c>
      <c r="I45" s="222" t="s">
        <v>554</v>
      </c>
      <c r="J45" s="256">
        <v>0</v>
      </c>
      <c r="K45" s="213" t="s">
        <v>554</v>
      </c>
      <c r="L45" s="213">
        <v>0</v>
      </c>
      <c r="M45" s="222" t="s">
        <v>554</v>
      </c>
      <c r="N45" s="213">
        <v>0</v>
      </c>
      <c r="O45" s="213" t="s">
        <v>554</v>
      </c>
      <c r="P45" s="213">
        <v>0</v>
      </c>
      <c r="Q45" s="222" t="s">
        <v>554</v>
      </c>
      <c r="R45" s="256">
        <v>0</v>
      </c>
      <c r="S45" s="213" t="s">
        <v>554</v>
      </c>
      <c r="T45" s="213">
        <v>0</v>
      </c>
      <c r="U45" s="222" t="s">
        <v>554</v>
      </c>
      <c r="V45" s="256">
        <v>0</v>
      </c>
      <c r="W45" s="213" t="s">
        <v>554</v>
      </c>
      <c r="X45" s="213">
        <v>0</v>
      </c>
      <c r="Y45" s="222" t="s">
        <v>554</v>
      </c>
      <c r="Z45" s="256" t="s">
        <v>517</v>
      </c>
      <c r="AA45" s="213" t="s">
        <v>517</v>
      </c>
      <c r="AB45" s="213">
        <v>0</v>
      </c>
      <c r="AC45" s="213">
        <v>0</v>
      </c>
    </row>
    <row r="46" spans="1:29" s="221" customFormat="1" x14ac:dyDescent="0.25">
      <c r="A46" s="214" t="s">
        <v>534</v>
      </c>
      <c r="B46" s="215" t="s">
        <v>535</v>
      </c>
      <c r="C46" s="213"/>
      <c r="D46" s="213"/>
      <c r="E46" s="213"/>
      <c r="F46" s="213"/>
      <c r="G46" s="213">
        <v>0</v>
      </c>
      <c r="H46" s="213">
        <v>0</v>
      </c>
      <c r="I46" s="222" t="s">
        <v>554</v>
      </c>
      <c r="J46" s="256">
        <v>0</v>
      </c>
      <c r="K46" s="213" t="s">
        <v>554</v>
      </c>
      <c r="L46" s="213">
        <v>0</v>
      </c>
      <c r="M46" s="222" t="s">
        <v>554</v>
      </c>
      <c r="N46" s="213">
        <v>0</v>
      </c>
      <c r="O46" s="213" t="s">
        <v>554</v>
      </c>
      <c r="P46" s="213">
        <v>0</v>
      </c>
      <c r="Q46" s="222" t="s">
        <v>554</v>
      </c>
      <c r="R46" s="256">
        <v>0</v>
      </c>
      <c r="S46" s="213" t="s">
        <v>554</v>
      </c>
      <c r="T46" s="213">
        <v>0</v>
      </c>
      <c r="U46" s="222" t="s">
        <v>554</v>
      </c>
      <c r="V46" s="256">
        <v>0</v>
      </c>
      <c r="W46" s="213" t="s">
        <v>554</v>
      </c>
      <c r="X46" s="213">
        <v>0</v>
      </c>
      <c r="Y46" s="222" t="s">
        <v>554</v>
      </c>
      <c r="Z46" s="256" t="s">
        <v>517</v>
      </c>
      <c r="AA46" s="213" t="s">
        <v>517</v>
      </c>
      <c r="AB46" s="213">
        <v>0</v>
      </c>
      <c r="AC46" s="213">
        <v>0</v>
      </c>
    </row>
    <row r="47" spans="1:29" s="221" customFormat="1" x14ac:dyDescent="0.25">
      <c r="A47" s="211" t="s">
        <v>62</v>
      </c>
      <c r="B47" s="212" t="s">
        <v>161</v>
      </c>
      <c r="C47" s="213"/>
      <c r="D47" s="213"/>
      <c r="E47" s="213"/>
      <c r="F47" s="213"/>
      <c r="G47" s="213"/>
      <c r="H47" s="213"/>
      <c r="I47" s="213"/>
      <c r="J47" s="256"/>
      <c r="K47" s="213"/>
      <c r="L47" s="213"/>
      <c r="M47" s="213"/>
      <c r="N47" s="213"/>
      <c r="O47" s="213"/>
      <c r="P47" s="213"/>
      <c r="Q47" s="213"/>
      <c r="R47" s="256"/>
      <c r="S47" s="222"/>
      <c r="T47" s="213"/>
      <c r="U47" s="213"/>
      <c r="V47" s="256"/>
      <c r="W47" s="213"/>
      <c r="X47" s="213"/>
      <c r="Y47" s="213"/>
      <c r="Z47" s="256"/>
      <c r="AA47" s="213"/>
      <c r="AB47" s="213"/>
      <c r="AC47" s="213"/>
    </row>
    <row r="48" spans="1:29" s="221" customFormat="1" ht="33.75" customHeight="1" x14ac:dyDescent="0.25">
      <c r="A48" s="214" t="s">
        <v>160</v>
      </c>
      <c r="B48" s="215" t="s">
        <v>524</v>
      </c>
      <c r="C48" s="213">
        <v>0</v>
      </c>
      <c r="D48" s="213">
        <v>0</v>
      </c>
      <c r="E48" s="213"/>
      <c r="F48" s="213"/>
      <c r="G48" s="213">
        <v>0</v>
      </c>
      <c r="H48" s="213">
        <v>0</v>
      </c>
      <c r="I48" s="213"/>
      <c r="J48" s="256">
        <v>0</v>
      </c>
      <c r="K48" s="213"/>
      <c r="L48" s="213">
        <v>0</v>
      </c>
      <c r="M48" s="213"/>
      <c r="N48" s="213">
        <v>0</v>
      </c>
      <c r="O48" s="213"/>
      <c r="P48" s="213">
        <v>0</v>
      </c>
      <c r="Q48" s="213"/>
      <c r="R48" s="256">
        <v>0</v>
      </c>
      <c r="S48" s="213"/>
      <c r="T48" s="213">
        <v>0</v>
      </c>
      <c r="U48" s="213"/>
      <c r="V48" s="256">
        <v>0</v>
      </c>
      <c r="W48" s="213"/>
      <c r="X48" s="213">
        <v>0</v>
      </c>
      <c r="Y48" s="213"/>
      <c r="Z48" s="256" t="s">
        <v>517</v>
      </c>
      <c r="AA48" s="213"/>
      <c r="AB48" s="213">
        <v>0</v>
      </c>
      <c r="AC48" s="213">
        <v>0</v>
      </c>
    </row>
    <row r="49" spans="1:29" s="221" customFormat="1" ht="31.5" x14ac:dyDescent="0.25">
      <c r="A49" s="214" t="s">
        <v>159</v>
      </c>
      <c r="B49" s="217" t="s">
        <v>522</v>
      </c>
      <c r="C49" s="213">
        <v>0</v>
      </c>
      <c r="D49" s="213">
        <v>0</v>
      </c>
      <c r="E49" s="213"/>
      <c r="F49" s="213"/>
      <c r="G49" s="213">
        <v>0</v>
      </c>
      <c r="H49" s="213">
        <v>0</v>
      </c>
      <c r="I49" s="213"/>
      <c r="J49" s="256">
        <v>0</v>
      </c>
      <c r="K49" s="213"/>
      <c r="L49" s="213">
        <v>0</v>
      </c>
      <c r="M49" s="213"/>
      <c r="N49" s="213">
        <v>0</v>
      </c>
      <c r="O49" s="213"/>
      <c r="P49" s="213">
        <v>0</v>
      </c>
      <c r="Q49" s="213"/>
      <c r="R49" s="256">
        <v>0</v>
      </c>
      <c r="S49" s="213"/>
      <c r="T49" s="213">
        <v>0</v>
      </c>
      <c r="U49" s="213"/>
      <c r="V49" s="256">
        <v>0</v>
      </c>
      <c r="W49" s="213"/>
      <c r="X49" s="213">
        <v>0</v>
      </c>
      <c r="Y49" s="213"/>
      <c r="Z49" s="256" t="s">
        <v>517</v>
      </c>
      <c r="AA49" s="213"/>
      <c r="AB49" s="213">
        <v>0</v>
      </c>
      <c r="AC49" s="213">
        <v>0</v>
      </c>
    </row>
    <row r="50" spans="1:29" s="221" customFormat="1" x14ac:dyDescent="0.25">
      <c r="A50" s="214" t="s">
        <v>158</v>
      </c>
      <c r="B50" s="217" t="s">
        <v>157</v>
      </c>
      <c r="C50" s="213">
        <v>0</v>
      </c>
      <c r="D50" s="213">
        <v>0</v>
      </c>
      <c r="E50" s="213"/>
      <c r="F50" s="213"/>
      <c r="G50" s="213">
        <v>0</v>
      </c>
      <c r="H50" s="213">
        <v>0</v>
      </c>
      <c r="I50" s="213"/>
      <c r="J50" s="256">
        <v>0</v>
      </c>
      <c r="K50" s="213"/>
      <c r="L50" s="213">
        <v>0</v>
      </c>
      <c r="M50" s="213"/>
      <c r="N50" s="213">
        <v>0</v>
      </c>
      <c r="O50" s="213"/>
      <c r="P50" s="213">
        <v>0</v>
      </c>
      <c r="Q50" s="213"/>
      <c r="R50" s="256">
        <v>0</v>
      </c>
      <c r="S50" s="213"/>
      <c r="T50" s="213">
        <v>0</v>
      </c>
      <c r="U50" s="213"/>
      <c r="V50" s="256">
        <v>0</v>
      </c>
      <c r="W50" s="213"/>
      <c r="X50" s="213">
        <v>0</v>
      </c>
      <c r="Y50" s="213"/>
      <c r="Z50" s="256" t="s">
        <v>517</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56">
        <v>0</v>
      </c>
      <c r="K51" s="213"/>
      <c r="L51" s="213">
        <v>0</v>
      </c>
      <c r="M51" s="213"/>
      <c r="N51" s="213">
        <v>0</v>
      </c>
      <c r="O51" s="213"/>
      <c r="P51" s="213">
        <v>0</v>
      </c>
      <c r="Q51" s="213"/>
      <c r="R51" s="256">
        <v>0</v>
      </c>
      <c r="S51" s="213"/>
      <c r="T51" s="213">
        <v>0</v>
      </c>
      <c r="U51" s="213"/>
      <c r="V51" s="256">
        <v>0</v>
      </c>
      <c r="W51" s="213"/>
      <c r="X51" s="213">
        <v>0</v>
      </c>
      <c r="Y51" s="213"/>
      <c r="Z51" s="256" t="s">
        <v>517</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56">
        <v>0</v>
      </c>
      <c r="K52" s="213"/>
      <c r="L52" s="213">
        <v>0</v>
      </c>
      <c r="M52" s="213"/>
      <c r="N52" s="213">
        <v>0</v>
      </c>
      <c r="O52" s="213"/>
      <c r="P52" s="213">
        <v>0</v>
      </c>
      <c r="Q52" s="213"/>
      <c r="R52" s="256">
        <v>0</v>
      </c>
      <c r="S52" s="213"/>
      <c r="T52" s="213">
        <v>0</v>
      </c>
      <c r="U52" s="213"/>
      <c r="V52" s="256">
        <v>0</v>
      </c>
      <c r="W52" s="213"/>
      <c r="X52" s="213">
        <v>0</v>
      </c>
      <c r="Y52" s="213"/>
      <c r="Z52" s="256" t="s">
        <v>517</v>
      </c>
      <c r="AA52" s="213"/>
      <c r="AB52" s="213">
        <v>0</v>
      </c>
      <c r="AC52" s="213">
        <v>0</v>
      </c>
    </row>
    <row r="53" spans="1:29" s="221" customFormat="1" x14ac:dyDescent="0.25">
      <c r="A53" s="214" t="s">
        <v>152</v>
      </c>
      <c r="B53" s="215" t="s">
        <v>151</v>
      </c>
      <c r="C53" s="213">
        <v>0</v>
      </c>
      <c r="D53" s="213">
        <v>0</v>
      </c>
      <c r="E53" s="213"/>
      <c r="F53" s="213"/>
      <c r="G53" s="213">
        <v>0</v>
      </c>
      <c r="H53" s="213">
        <v>0</v>
      </c>
      <c r="I53" s="213"/>
      <c r="J53" s="256">
        <v>0</v>
      </c>
      <c r="K53" s="213"/>
      <c r="L53" s="213">
        <v>0</v>
      </c>
      <c r="M53" s="213"/>
      <c r="N53" s="213">
        <v>0</v>
      </c>
      <c r="O53" s="213"/>
      <c r="P53" s="213">
        <v>0</v>
      </c>
      <c r="Q53" s="213"/>
      <c r="R53" s="256">
        <v>0</v>
      </c>
      <c r="S53" s="213"/>
      <c r="T53" s="213">
        <v>0</v>
      </c>
      <c r="U53" s="213"/>
      <c r="V53" s="256">
        <v>0</v>
      </c>
      <c r="W53" s="213"/>
      <c r="X53" s="213">
        <v>0</v>
      </c>
      <c r="Y53" s="213"/>
      <c r="Z53" s="256" t="s">
        <v>517</v>
      </c>
      <c r="AA53" s="213"/>
      <c r="AB53" s="213">
        <v>0</v>
      </c>
      <c r="AC53" s="213">
        <v>0</v>
      </c>
    </row>
    <row r="54" spans="1:29" s="221" customFormat="1" x14ac:dyDescent="0.25">
      <c r="A54" s="214" t="s">
        <v>150</v>
      </c>
      <c r="B54" s="215" t="s">
        <v>525</v>
      </c>
      <c r="C54" s="213">
        <v>0</v>
      </c>
      <c r="D54" s="213">
        <v>0</v>
      </c>
      <c r="E54" s="213"/>
      <c r="F54" s="213"/>
      <c r="G54" s="213">
        <v>0</v>
      </c>
      <c r="H54" s="213">
        <v>0</v>
      </c>
      <c r="I54" s="213"/>
      <c r="J54" s="256">
        <v>0</v>
      </c>
      <c r="K54" s="213"/>
      <c r="L54" s="213">
        <v>0</v>
      </c>
      <c r="M54" s="213"/>
      <c r="N54" s="213">
        <v>0</v>
      </c>
      <c r="O54" s="213"/>
      <c r="P54" s="213">
        <v>0</v>
      </c>
      <c r="Q54" s="213"/>
      <c r="R54" s="256">
        <v>0</v>
      </c>
      <c r="S54" s="213"/>
      <c r="T54" s="213">
        <v>0</v>
      </c>
      <c r="U54" s="213"/>
      <c r="V54" s="256">
        <v>0</v>
      </c>
      <c r="W54" s="213"/>
      <c r="X54" s="213">
        <v>0</v>
      </c>
      <c r="Y54" s="213"/>
      <c r="Z54" s="256" t="s">
        <v>517</v>
      </c>
      <c r="AA54" s="213"/>
      <c r="AB54" s="213">
        <v>0</v>
      </c>
      <c r="AC54" s="213">
        <v>0</v>
      </c>
    </row>
    <row r="55" spans="1:29" s="221" customFormat="1" x14ac:dyDescent="0.25">
      <c r="A55" s="214" t="s">
        <v>536</v>
      </c>
      <c r="B55" s="215" t="s">
        <v>526</v>
      </c>
      <c r="C55" s="213">
        <v>0</v>
      </c>
      <c r="D55" s="213">
        <v>0</v>
      </c>
      <c r="E55" s="213"/>
      <c r="F55" s="213"/>
      <c r="G55" s="213">
        <v>0</v>
      </c>
      <c r="H55" s="213">
        <v>0</v>
      </c>
      <c r="I55" s="213"/>
      <c r="J55" s="256">
        <v>0</v>
      </c>
      <c r="K55" s="213"/>
      <c r="L55" s="213">
        <v>0</v>
      </c>
      <c r="M55" s="213"/>
      <c r="N55" s="213">
        <v>0</v>
      </c>
      <c r="O55" s="213"/>
      <c r="P55" s="213">
        <v>0</v>
      </c>
      <c r="Q55" s="213"/>
      <c r="R55" s="256">
        <v>0</v>
      </c>
      <c r="S55" s="213"/>
      <c r="T55" s="213">
        <v>0</v>
      </c>
      <c r="U55" s="213"/>
      <c r="V55" s="256">
        <v>0</v>
      </c>
      <c r="W55" s="213"/>
      <c r="X55" s="213">
        <v>0</v>
      </c>
      <c r="Y55" s="213"/>
      <c r="Z55" s="256" t="s">
        <v>517</v>
      </c>
      <c r="AA55" s="213"/>
      <c r="AB55" s="213">
        <v>0</v>
      </c>
      <c r="AC55" s="213">
        <v>0</v>
      </c>
    </row>
    <row r="56" spans="1:29" s="221" customFormat="1" x14ac:dyDescent="0.25">
      <c r="A56" s="214" t="s">
        <v>537</v>
      </c>
      <c r="B56" s="215" t="s">
        <v>527</v>
      </c>
      <c r="C56" s="213">
        <v>0</v>
      </c>
      <c r="D56" s="213">
        <v>0</v>
      </c>
      <c r="E56" s="213"/>
      <c r="F56" s="213"/>
      <c r="G56" s="213">
        <v>0</v>
      </c>
      <c r="H56" s="213">
        <v>0</v>
      </c>
      <c r="I56" s="213"/>
      <c r="J56" s="256">
        <v>0</v>
      </c>
      <c r="K56" s="213"/>
      <c r="L56" s="213">
        <v>0</v>
      </c>
      <c r="M56" s="213"/>
      <c r="N56" s="213">
        <v>0</v>
      </c>
      <c r="O56" s="213"/>
      <c r="P56" s="213">
        <v>0</v>
      </c>
      <c r="Q56" s="213"/>
      <c r="R56" s="256">
        <v>0</v>
      </c>
      <c r="S56" s="213"/>
      <c r="T56" s="213">
        <v>0</v>
      </c>
      <c r="U56" s="213"/>
      <c r="V56" s="256">
        <v>0</v>
      </c>
      <c r="W56" s="213"/>
      <c r="X56" s="213">
        <v>0</v>
      </c>
      <c r="Y56" s="213"/>
      <c r="Z56" s="256" t="s">
        <v>517</v>
      </c>
      <c r="AA56" s="213"/>
      <c r="AB56" s="213">
        <v>0</v>
      </c>
      <c r="AC56" s="213">
        <v>0</v>
      </c>
    </row>
    <row r="57" spans="1:29" s="221" customFormat="1" x14ac:dyDescent="0.25">
      <c r="A57" s="214" t="s">
        <v>538</v>
      </c>
      <c r="B57" s="215" t="s">
        <v>529</v>
      </c>
      <c r="C57" s="213">
        <v>0</v>
      </c>
      <c r="D57" s="213">
        <v>0</v>
      </c>
      <c r="E57" s="213"/>
      <c r="F57" s="213"/>
      <c r="G57" s="213">
        <v>0</v>
      </c>
      <c r="H57" s="213">
        <v>0</v>
      </c>
      <c r="I57" s="213"/>
      <c r="J57" s="256">
        <v>0</v>
      </c>
      <c r="K57" s="213"/>
      <c r="L57" s="213">
        <v>0</v>
      </c>
      <c r="M57" s="213"/>
      <c r="N57" s="213">
        <v>0</v>
      </c>
      <c r="O57" s="213"/>
      <c r="P57" s="213">
        <v>0</v>
      </c>
      <c r="Q57" s="213"/>
      <c r="R57" s="256">
        <v>0</v>
      </c>
      <c r="S57" s="213"/>
      <c r="T57" s="213">
        <v>0</v>
      </c>
      <c r="U57" s="213"/>
      <c r="V57" s="256">
        <v>0</v>
      </c>
      <c r="W57" s="213"/>
      <c r="X57" s="213">
        <v>0</v>
      </c>
      <c r="Y57" s="213"/>
      <c r="Z57" s="256" t="s">
        <v>517</v>
      </c>
      <c r="AA57" s="213"/>
      <c r="AB57" s="213">
        <v>0</v>
      </c>
      <c r="AC57" s="213">
        <v>0</v>
      </c>
    </row>
    <row r="58" spans="1:29" s="221" customFormat="1" x14ac:dyDescent="0.25">
      <c r="A58" s="214" t="s">
        <v>539</v>
      </c>
      <c r="B58" s="215" t="s">
        <v>531</v>
      </c>
      <c r="C58" s="213">
        <v>279</v>
      </c>
      <c r="D58" s="213">
        <v>279</v>
      </c>
      <c r="E58" s="213"/>
      <c r="F58" s="213"/>
      <c r="G58" s="213">
        <v>0</v>
      </c>
      <c r="H58" s="213">
        <v>279</v>
      </c>
      <c r="I58" s="213"/>
      <c r="J58" s="256">
        <v>279</v>
      </c>
      <c r="K58" s="213"/>
      <c r="L58" s="213">
        <v>0</v>
      </c>
      <c r="M58" s="213"/>
      <c r="N58" s="213">
        <v>0</v>
      </c>
      <c r="O58" s="213"/>
      <c r="P58" s="213">
        <v>0</v>
      </c>
      <c r="Q58" s="213"/>
      <c r="R58" s="256">
        <v>0</v>
      </c>
      <c r="S58" s="213"/>
      <c r="T58" s="213">
        <v>0</v>
      </c>
      <c r="U58" s="213"/>
      <c r="V58" s="256">
        <v>0</v>
      </c>
      <c r="W58" s="213"/>
      <c r="X58" s="213">
        <v>0</v>
      </c>
      <c r="Y58" s="213"/>
      <c r="Z58" s="256" t="s">
        <v>517</v>
      </c>
      <c r="AA58" s="213"/>
      <c r="AB58" s="213">
        <v>279</v>
      </c>
      <c r="AC58" s="213">
        <v>279</v>
      </c>
    </row>
    <row r="59" spans="1:29" s="221" customFormat="1" x14ac:dyDescent="0.25">
      <c r="A59" s="214" t="s">
        <v>540</v>
      </c>
      <c r="B59" s="215" t="s">
        <v>533</v>
      </c>
      <c r="C59" s="213">
        <v>0</v>
      </c>
      <c r="D59" s="213">
        <v>0</v>
      </c>
      <c r="E59" s="213"/>
      <c r="F59" s="213"/>
      <c r="G59" s="213">
        <v>0</v>
      </c>
      <c r="H59" s="213">
        <v>0</v>
      </c>
      <c r="I59" s="213"/>
      <c r="J59" s="256">
        <v>0</v>
      </c>
      <c r="K59" s="213"/>
      <c r="L59" s="213">
        <v>0</v>
      </c>
      <c r="M59" s="213"/>
      <c r="N59" s="213">
        <v>0</v>
      </c>
      <c r="O59" s="213"/>
      <c r="P59" s="213">
        <v>0</v>
      </c>
      <c r="Q59" s="213"/>
      <c r="R59" s="256">
        <v>0</v>
      </c>
      <c r="S59" s="213"/>
      <c r="T59" s="213">
        <v>0</v>
      </c>
      <c r="U59" s="213"/>
      <c r="V59" s="256">
        <v>0</v>
      </c>
      <c r="W59" s="213"/>
      <c r="X59" s="213">
        <v>0</v>
      </c>
      <c r="Y59" s="213"/>
      <c r="Z59" s="256" t="s">
        <v>517</v>
      </c>
      <c r="AA59" s="213"/>
      <c r="AB59" s="213">
        <v>0</v>
      </c>
      <c r="AC59" s="213">
        <v>0</v>
      </c>
    </row>
    <row r="60" spans="1:29" s="221" customFormat="1" x14ac:dyDescent="0.25">
      <c r="A60" s="214" t="s">
        <v>541</v>
      </c>
      <c r="B60" s="215" t="s">
        <v>535</v>
      </c>
      <c r="C60" s="213">
        <v>0</v>
      </c>
      <c r="D60" s="213">
        <v>0</v>
      </c>
      <c r="E60" s="213"/>
      <c r="F60" s="213"/>
      <c r="G60" s="213">
        <v>0</v>
      </c>
      <c r="H60" s="213">
        <v>0</v>
      </c>
      <c r="I60" s="213"/>
      <c r="J60" s="256">
        <v>0</v>
      </c>
      <c r="K60" s="213"/>
      <c r="L60" s="213">
        <v>0</v>
      </c>
      <c r="M60" s="213"/>
      <c r="N60" s="213">
        <v>0</v>
      </c>
      <c r="O60" s="213"/>
      <c r="P60" s="213">
        <v>0</v>
      </c>
      <c r="Q60" s="213"/>
      <c r="R60" s="256">
        <v>0</v>
      </c>
      <c r="S60" s="213"/>
      <c r="T60" s="213">
        <v>0</v>
      </c>
      <c r="U60" s="213"/>
      <c r="V60" s="256">
        <v>0</v>
      </c>
      <c r="W60" s="213"/>
      <c r="X60" s="213">
        <v>0</v>
      </c>
      <c r="Y60" s="213"/>
      <c r="Z60" s="256" t="s">
        <v>517</v>
      </c>
      <c r="AA60" s="213"/>
      <c r="AB60" s="213">
        <v>0</v>
      </c>
      <c r="AC60" s="213">
        <v>0</v>
      </c>
    </row>
    <row r="61" spans="1:29" s="221" customFormat="1" ht="35.25" customHeight="1" x14ac:dyDescent="0.25">
      <c r="A61" s="211" t="s">
        <v>60</v>
      </c>
      <c r="B61" s="212" t="s">
        <v>149</v>
      </c>
      <c r="C61" s="213"/>
      <c r="D61" s="213"/>
      <c r="E61" s="213"/>
      <c r="F61" s="213"/>
      <c r="G61" s="213"/>
      <c r="H61" s="213"/>
      <c r="I61" s="213"/>
      <c r="J61" s="256"/>
      <c r="K61" s="213"/>
      <c r="L61" s="213"/>
      <c r="M61" s="213"/>
      <c r="N61" s="213"/>
      <c r="O61" s="213"/>
      <c r="P61" s="213"/>
      <c r="Q61" s="213"/>
      <c r="R61" s="256"/>
      <c r="S61" s="213"/>
      <c r="T61" s="213"/>
      <c r="U61" s="213"/>
      <c r="V61" s="256"/>
      <c r="W61" s="213"/>
      <c r="X61" s="213"/>
      <c r="Y61" s="213"/>
      <c r="Z61" s="256"/>
      <c r="AA61" s="213"/>
      <c r="AB61" s="213"/>
      <c r="AC61" s="213"/>
    </row>
    <row r="62" spans="1:29" s="221" customFormat="1" x14ac:dyDescent="0.25">
      <c r="A62" s="214" t="s">
        <v>148</v>
      </c>
      <c r="B62" s="215" t="s">
        <v>147</v>
      </c>
      <c r="C62" s="213">
        <v>24.193639999999998</v>
      </c>
      <c r="D62" s="213">
        <v>26.065328270000002</v>
      </c>
      <c r="E62" s="213"/>
      <c r="F62" s="213"/>
      <c r="G62" s="213">
        <v>0</v>
      </c>
      <c r="H62" s="213">
        <v>24.193639999999998</v>
      </c>
      <c r="I62" s="213"/>
      <c r="J62" s="256">
        <v>26.065328270000002</v>
      </c>
      <c r="K62" s="213"/>
      <c r="L62" s="213">
        <v>0</v>
      </c>
      <c r="M62" s="213"/>
      <c r="N62" s="213">
        <v>0</v>
      </c>
      <c r="O62" s="213"/>
      <c r="P62" s="213">
        <v>0</v>
      </c>
      <c r="Q62" s="213"/>
      <c r="R62" s="256">
        <v>0</v>
      </c>
      <c r="S62" s="213"/>
      <c r="T62" s="213">
        <v>0</v>
      </c>
      <c r="U62" s="213"/>
      <c r="V62" s="256">
        <v>0</v>
      </c>
      <c r="W62" s="213"/>
      <c r="X62" s="213">
        <v>0</v>
      </c>
      <c r="Y62" s="213"/>
      <c r="Z62" s="256" t="s">
        <v>517</v>
      </c>
      <c r="AA62" s="213"/>
      <c r="AB62" s="213">
        <v>24.193639999999998</v>
      </c>
      <c r="AC62" s="213">
        <v>26.065328270000002</v>
      </c>
    </row>
    <row r="63" spans="1:29" s="221" customFormat="1" x14ac:dyDescent="0.25">
      <c r="A63" s="214" t="s">
        <v>146</v>
      </c>
      <c r="B63" s="217" t="s">
        <v>140</v>
      </c>
      <c r="C63" s="213"/>
      <c r="D63" s="213"/>
      <c r="E63" s="213"/>
      <c r="F63" s="213"/>
      <c r="G63" s="213">
        <v>0</v>
      </c>
      <c r="H63" s="213">
        <v>0</v>
      </c>
      <c r="I63" s="213"/>
      <c r="J63" s="256">
        <v>0</v>
      </c>
      <c r="K63" s="213"/>
      <c r="L63" s="213">
        <v>0</v>
      </c>
      <c r="M63" s="213"/>
      <c r="N63" s="213">
        <v>0</v>
      </c>
      <c r="O63" s="213"/>
      <c r="P63" s="213">
        <v>0</v>
      </c>
      <c r="Q63" s="213"/>
      <c r="R63" s="256">
        <v>0</v>
      </c>
      <c r="S63" s="213"/>
      <c r="T63" s="213">
        <v>0</v>
      </c>
      <c r="U63" s="213"/>
      <c r="V63" s="256">
        <v>0</v>
      </c>
      <c r="W63" s="213"/>
      <c r="X63" s="213">
        <v>0</v>
      </c>
      <c r="Y63" s="213"/>
      <c r="Z63" s="256" t="s">
        <v>517</v>
      </c>
      <c r="AA63" s="213"/>
      <c r="AB63" s="213">
        <v>0</v>
      </c>
      <c r="AC63" s="213">
        <v>0</v>
      </c>
    </row>
    <row r="64" spans="1:29" s="221" customFormat="1" x14ac:dyDescent="0.25">
      <c r="A64" s="214" t="s">
        <v>145</v>
      </c>
      <c r="B64" s="215" t="s">
        <v>139</v>
      </c>
      <c r="C64" s="213"/>
      <c r="D64" s="213"/>
      <c r="E64" s="213"/>
      <c r="F64" s="213"/>
      <c r="G64" s="213">
        <v>0</v>
      </c>
      <c r="H64" s="213">
        <v>0</v>
      </c>
      <c r="I64" s="213"/>
      <c r="J64" s="256">
        <v>0</v>
      </c>
      <c r="K64" s="213"/>
      <c r="L64" s="213">
        <v>0</v>
      </c>
      <c r="M64" s="213"/>
      <c r="N64" s="213">
        <v>0</v>
      </c>
      <c r="O64" s="213"/>
      <c r="P64" s="213">
        <v>0</v>
      </c>
      <c r="Q64" s="213"/>
      <c r="R64" s="256">
        <v>0</v>
      </c>
      <c r="S64" s="213"/>
      <c r="T64" s="213">
        <v>0</v>
      </c>
      <c r="U64" s="213"/>
      <c r="V64" s="256">
        <v>0</v>
      </c>
      <c r="W64" s="213"/>
      <c r="X64" s="213">
        <v>0</v>
      </c>
      <c r="Y64" s="213"/>
      <c r="Z64" s="256" t="s">
        <v>517</v>
      </c>
      <c r="AA64" s="213"/>
      <c r="AB64" s="213">
        <v>0</v>
      </c>
      <c r="AC64" s="213">
        <v>0</v>
      </c>
    </row>
    <row r="65" spans="1:29" s="221" customFormat="1" x14ac:dyDescent="0.25">
      <c r="A65" s="214" t="s">
        <v>144</v>
      </c>
      <c r="B65" s="217" t="s">
        <v>138</v>
      </c>
      <c r="C65" s="213"/>
      <c r="D65" s="213"/>
      <c r="E65" s="213"/>
      <c r="F65" s="213"/>
      <c r="G65" s="213">
        <v>0</v>
      </c>
      <c r="H65" s="213">
        <v>0</v>
      </c>
      <c r="I65" s="213"/>
      <c r="J65" s="256">
        <v>0</v>
      </c>
      <c r="K65" s="213"/>
      <c r="L65" s="213">
        <v>0</v>
      </c>
      <c r="M65" s="213"/>
      <c r="N65" s="213">
        <v>0</v>
      </c>
      <c r="O65" s="213"/>
      <c r="P65" s="213">
        <v>0</v>
      </c>
      <c r="Q65" s="213"/>
      <c r="R65" s="256">
        <v>0</v>
      </c>
      <c r="S65" s="213"/>
      <c r="T65" s="213">
        <v>0</v>
      </c>
      <c r="U65" s="213"/>
      <c r="V65" s="256">
        <v>0</v>
      </c>
      <c r="W65" s="213"/>
      <c r="X65" s="213">
        <v>0</v>
      </c>
      <c r="Y65" s="213"/>
      <c r="Z65" s="256" t="s">
        <v>517</v>
      </c>
      <c r="AA65" s="213"/>
      <c r="AB65" s="213">
        <v>0</v>
      </c>
      <c r="AC65" s="213">
        <v>0</v>
      </c>
    </row>
    <row r="66" spans="1:29" s="221" customFormat="1" x14ac:dyDescent="0.25">
      <c r="A66" s="214" t="s">
        <v>143</v>
      </c>
      <c r="B66" s="217" t="s">
        <v>137</v>
      </c>
      <c r="C66" s="213"/>
      <c r="D66" s="213"/>
      <c r="E66" s="213"/>
      <c r="F66" s="213"/>
      <c r="G66" s="213">
        <v>0</v>
      </c>
      <c r="H66" s="213">
        <v>0</v>
      </c>
      <c r="I66" s="213"/>
      <c r="J66" s="256">
        <v>0</v>
      </c>
      <c r="K66" s="213"/>
      <c r="L66" s="213">
        <v>0</v>
      </c>
      <c r="M66" s="213"/>
      <c r="N66" s="213">
        <v>0</v>
      </c>
      <c r="O66" s="213"/>
      <c r="P66" s="213">
        <v>0</v>
      </c>
      <c r="Q66" s="213"/>
      <c r="R66" s="256">
        <v>0</v>
      </c>
      <c r="S66" s="213"/>
      <c r="T66" s="213">
        <v>0</v>
      </c>
      <c r="U66" s="213"/>
      <c r="V66" s="256">
        <v>0</v>
      </c>
      <c r="W66" s="213"/>
      <c r="X66" s="213">
        <v>0</v>
      </c>
      <c r="Y66" s="213"/>
      <c r="Z66" s="256" t="s">
        <v>517</v>
      </c>
      <c r="AA66" s="213"/>
      <c r="AB66" s="213">
        <v>0</v>
      </c>
      <c r="AC66" s="213">
        <v>0</v>
      </c>
    </row>
    <row r="67" spans="1:29" s="221" customFormat="1" x14ac:dyDescent="0.25">
      <c r="A67" s="214" t="s">
        <v>142</v>
      </c>
      <c r="B67" s="217" t="s">
        <v>525</v>
      </c>
      <c r="C67" s="213"/>
      <c r="D67" s="213"/>
      <c r="E67" s="213"/>
      <c r="F67" s="213"/>
      <c r="G67" s="213">
        <v>0</v>
      </c>
      <c r="H67" s="213">
        <v>0</v>
      </c>
      <c r="I67" s="213"/>
      <c r="J67" s="256">
        <v>0</v>
      </c>
      <c r="K67" s="213"/>
      <c r="L67" s="213">
        <v>0</v>
      </c>
      <c r="M67" s="213"/>
      <c r="N67" s="213">
        <v>0</v>
      </c>
      <c r="O67" s="213"/>
      <c r="P67" s="213">
        <v>0</v>
      </c>
      <c r="Q67" s="213"/>
      <c r="R67" s="256">
        <v>0</v>
      </c>
      <c r="S67" s="213"/>
      <c r="T67" s="213">
        <v>0</v>
      </c>
      <c r="U67" s="213"/>
      <c r="V67" s="256">
        <v>0</v>
      </c>
      <c r="W67" s="213"/>
      <c r="X67" s="213">
        <v>0</v>
      </c>
      <c r="Y67" s="213"/>
      <c r="Z67" s="256" t="s">
        <v>517</v>
      </c>
      <c r="AA67" s="213"/>
      <c r="AB67" s="213">
        <v>0</v>
      </c>
      <c r="AC67" s="213">
        <v>0</v>
      </c>
    </row>
    <row r="68" spans="1:29" s="221" customFormat="1" x14ac:dyDescent="0.25">
      <c r="A68" s="214" t="s">
        <v>542</v>
      </c>
      <c r="B68" s="217" t="s">
        <v>526</v>
      </c>
      <c r="C68" s="213"/>
      <c r="D68" s="213"/>
      <c r="E68" s="213"/>
      <c r="F68" s="213"/>
      <c r="G68" s="213">
        <v>0</v>
      </c>
      <c r="H68" s="213">
        <v>0</v>
      </c>
      <c r="I68" s="213"/>
      <c r="J68" s="256">
        <v>0</v>
      </c>
      <c r="K68" s="213"/>
      <c r="L68" s="213">
        <v>0</v>
      </c>
      <c r="M68" s="213"/>
      <c r="N68" s="213">
        <v>0</v>
      </c>
      <c r="O68" s="213"/>
      <c r="P68" s="213">
        <v>0</v>
      </c>
      <c r="Q68" s="213"/>
      <c r="R68" s="256">
        <v>0</v>
      </c>
      <c r="S68" s="213"/>
      <c r="T68" s="213">
        <v>0</v>
      </c>
      <c r="U68" s="213"/>
      <c r="V68" s="256">
        <v>0</v>
      </c>
      <c r="W68" s="213"/>
      <c r="X68" s="213">
        <v>0</v>
      </c>
      <c r="Y68" s="213"/>
      <c r="Z68" s="256" t="s">
        <v>517</v>
      </c>
      <c r="AA68" s="213"/>
      <c r="AB68" s="213">
        <v>0</v>
      </c>
      <c r="AC68" s="213">
        <v>0</v>
      </c>
    </row>
    <row r="69" spans="1:29" s="221" customFormat="1" x14ac:dyDescent="0.25">
      <c r="A69" s="214" t="s">
        <v>543</v>
      </c>
      <c r="B69" s="217" t="s">
        <v>527</v>
      </c>
      <c r="C69" s="213"/>
      <c r="D69" s="213"/>
      <c r="E69" s="213"/>
      <c r="F69" s="213"/>
      <c r="G69" s="213">
        <v>0</v>
      </c>
      <c r="H69" s="213">
        <v>0</v>
      </c>
      <c r="I69" s="213"/>
      <c r="J69" s="256">
        <v>0</v>
      </c>
      <c r="K69" s="213"/>
      <c r="L69" s="213">
        <v>0</v>
      </c>
      <c r="M69" s="213"/>
      <c r="N69" s="213">
        <v>0</v>
      </c>
      <c r="O69" s="213"/>
      <c r="P69" s="213">
        <v>0</v>
      </c>
      <c r="Q69" s="213"/>
      <c r="R69" s="256">
        <v>0</v>
      </c>
      <c r="S69" s="213"/>
      <c r="T69" s="213">
        <v>0</v>
      </c>
      <c r="U69" s="213"/>
      <c r="V69" s="256">
        <v>0</v>
      </c>
      <c r="W69" s="213"/>
      <c r="X69" s="213">
        <v>0</v>
      </c>
      <c r="Y69" s="213"/>
      <c r="Z69" s="256" t="s">
        <v>517</v>
      </c>
      <c r="AA69" s="213"/>
      <c r="AB69" s="213">
        <v>0</v>
      </c>
      <c r="AC69" s="213">
        <v>0</v>
      </c>
    </row>
    <row r="70" spans="1:29" s="221" customFormat="1" x14ac:dyDescent="0.25">
      <c r="A70" s="214" t="s">
        <v>544</v>
      </c>
      <c r="B70" s="217" t="s">
        <v>529</v>
      </c>
      <c r="C70" s="213"/>
      <c r="D70" s="213"/>
      <c r="E70" s="213"/>
      <c r="F70" s="213"/>
      <c r="G70" s="213">
        <v>0</v>
      </c>
      <c r="H70" s="213">
        <v>0</v>
      </c>
      <c r="I70" s="213"/>
      <c r="J70" s="256">
        <v>0</v>
      </c>
      <c r="K70" s="213"/>
      <c r="L70" s="213">
        <v>0</v>
      </c>
      <c r="M70" s="213"/>
      <c r="N70" s="213">
        <v>0</v>
      </c>
      <c r="O70" s="213"/>
      <c r="P70" s="213">
        <v>0</v>
      </c>
      <c r="Q70" s="213"/>
      <c r="R70" s="256">
        <v>0</v>
      </c>
      <c r="S70" s="213"/>
      <c r="T70" s="213">
        <v>0</v>
      </c>
      <c r="U70" s="213"/>
      <c r="V70" s="256">
        <v>0</v>
      </c>
      <c r="W70" s="213"/>
      <c r="X70" s="213">
        <v>0</v>
      </c>
      <c r="Y70" s="213"/>
      <c r="Z70" s="256" t="s">
        <v>517</v>
      </c>
      <c r="AA70" s="213"/>
      <c r="AB70" s="213">
        <v>0</v>
      </c>
      <c r="AC70" s="213">
        <v>0</v>
      </c>
    </row>
    <row r="71" spans="1:29" s="221" customFormat="1" x14ac:dyDescent="0.25">
      <c r="A71" s="214" t="s">
        <v>545</v>
      </c>
      <c r="B71" s="217" t="s">
        <v>531</v>
      </c>
      <c r="C71" s="213"/>
      <c r="D71" s="213"/>
      <c r="E71" s="213"/>
      <c r="F71" s="213"/>
      <c r="G71" s="213">
        <v>0</v>
      </c>
      <c r="H71" s="213">
        <v>279</v>
      </c>
      <c r="I71" s="213"/>
      <c r="J71" s="256">
        <v>279</v>
      </c>
      <c r="K71" s="213"/>
      <c r="L71" s="213">
        <v>0</v>
      </c>
      <c r="M71" s="213"/>
      <c r="N71" s="213">
        <v>0</v>
      </c>
      <c r="O71" s="213"/>
      <c r="P71" s="213">
        <v>0</v>
      </c>
      <c r="Q71" s="213"/>
      <c r="R71" s="256">
        <v>0</v>
      </c>
      <c r="S71" s="213"/>
      <c r="T71" s="213">
        <v>0</v>
      </c>
      <c r="U71" s="213"/>
      <c r="V71" s="256">
        <v>0</v>
      </c>
      <c r="W71" s="213"/>
      <c r="X71" s="213">
        <v>0</v>
      </c>
      <c r="Y71" s="213"/>
      <c r="Z71" s="256" t="s">
        <v>517</v>
      </c>
      <c r="AA71" s="213"/>
      <c r="AB71" s="213">
        <v>279</v>
      </c>
      <c r="AC71" s="213">
        <v>279</v>
      </c>
    </row>
    <row r="72" spans="1:29" s="221" customFormat="1" x14ac:dyDescent="0.25">
      <c r="A72" s="214" t="s">
        <v>546</v>
      </c>
      <c r="B72" s="217" t="s">
        <v>533</v>
      </c>
      <c r="C72" s="213"/>
      <c r="D72" s="213"/>
      <c r="E72" s="213"/>
      <c r="F72" s="213"/>
      <c r="G72" s="213">
        <v>0</v>
      </c>
      <c r="H72" s="213">
        <v>0</v>
      </c>
      <c r="I72" s="213"/>
      <c r="J72" s="256">
        <v>0</v>
      </c>
      <c r="K72" s="213"/>
      <c r="L72" s="213">
        <v>0</v>
      </c>
      <c r="M72" s="213"/>
      <c r="N72" s="213">
        <v>0</v>
      </c>
      <c r="O72" s="213"/>
      <c r="P72" s="213">
        <v>0</v>
      </c>
      <c r="Q72" s="213"/>
      <c r="R72" s="256">
        <v>0</v>
      </c>
      <c r="S72" s="213"/>
      <c r="T72" s="213">
        <v>0</v>
      </c>
      <c r="U72" s="213"/>
      <c r="V72" s="256">
        <v>0</v>
      </c>
      <c r="W72" s="213"/>
      <c r="X72" s="213">
        <v>0</v>
      </c>
      <c r="Y72" s="213"/>
      <c r="Z72" s="256" t="s">
        <v>517</v>
      </c>
      <c r="AA72" s="213"/>
      <c r="AB72" s="213">
        <v>0</v>
      </c>
      <c r="AC72" s="213">
        <v>0</v>
      </c>
    </row>
    <row r="73" spans="1:29" s="221" customFormat="1" x14ac:dyDescent="0.25">
      <c r="A73" s="214" t="s">
        <v>547</v>
      </c>
      <c r="B73" s="217" t="s">
        <v>535</v>
      </c>
      <c r="C73" s="213"/>
      <c r="D73" s="213"/>
      <c r="E73" s="213"/>
      <c r="F73" s="213"/>
      <c r="G73" s="213">
        <v>0</v>
      </c>
      <c r="H73" s="213">
        <v>0</v>
      </c>
      <c r="I73" s="213"/>
      <c r="J73" s="256">
        <v>0</v>
      </c>
      <c r="K73" s="213"/>
      <c r="L73" s="213">
        <v>0</v>
      </c>
      <c r="M73" s="213"/>
      <c r="N73" s="213">
        <v>0</v>
      </c>
      <c r="O73" s="213"/>
      <c r="P73" s="213">
        <v>0</v>
      </c>
      <c r="Q73" s="213"/>
      <c r="R73" s="256">
        <v>0</v>
      </c>
      <c r="S73" s="213"/>
      <c r="T73" s="213">
        <v>0</v>
      </c>
      <c r="U73" s="213"/>
      <c r="V73" s="256">
        <v>0</v>
      </c>
      <c r="W73" s="213"/>
      <c r="X73" s="213">
        <v>0</v>
      </c>
      <c r="Y73" s="213"/>
      <c r="Z73" s="256" t="s">
        <v>517</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56">
        <v>0</v>
      </c>
      <c r="K74" s="213"/>
      <c r="L74" s="213">
        <v>0</v>
      </c>
      <c r="M74" s="213"/>
      <c r="N74" s="213">
        <v>0</v>
      </c>
      <c r="O74" s="213"/>
      <c r="P74" s="213">
        <v>0</v>
      </c>
      <c r="Q74" s="213"/>
      <c r="R74" s="256">
        <v>0</v>
      </c>
      <c r="S74" s="213"/>
      <c r="T74" s="213">
        <v>0</v>
      </c>
      <c r="U74" s="213"/>
      <c r="V74" s="256">
        <v>0</v>
      </c>
      <c r="W74" s="213"/>
      <c r="X74" s="213">
        <v>0</v>
      </c>
      <c r="Y74" s="213"/>
      <c r="Z74" s="256" t="s">
        <v>517</v>
      </c>
      <c r="AA74" s="213"/>
      <c r="AB74" s="213">
        <v>0</v>
      </c>
      <c r="AC74" s="213">
        <v>0</v>
      </c>
    </row>
    <row r="75" spans="1:29" s="221" customFormat="1" x14ac:dyDescent="0.25">
      <c r="A75" s="211" t="s">
        <v>57</v>
      </c>
      <c r="B75" s="212" t="s">
        <v>141</v>
      </c>
      <c r="C75" s="213"/>
      <c r="D75" s="213"/>
      <c r="E75" s="213"/>
      <c r="F75" s="213"/>
      <c r="G75" s="213"/>
      <c r="H75" s="213"/>
      <c r="I75" s="213"/>
      <c r="J75" s="256"/>
      <c r="K75" s="213"/>
      <c r="L75" s="213"/>
      <c r="M75" s="213"/>
      <c r="N75" s="213"/>
      <c r="O75" s="213"/>
      <c r="P75" s="213"/>
      <c r="Q75" s="213"/>
      <c r="R75" s="256"/>
      <c r="S75" s="213"/>
      <c r="T75" s="213"/>
      <c r="U75" s="213"/>
      <c r="V75" s="256"/>
      <c r="W75" s="213"/>
      <c r="X75" s="213"/>
      <c r="Y75" s="213"/>
      <c r="Z75" s="256"/>
      <c r="AA75" s="213"/>
      <c r="AB75" s="213"/>
      <c r="AC75" s="213"/>
    </row>
    <row r="76" spans="1:29" s="221" customFormat="1" ht="45" customHeight="1" x14ac:dyDescent="0.25">
      <c r="A76" s="214" t="s">
        <v>231</v>
      </c>
      <c r="B76" s="215" t="s">
        <v>524</v>
      </c>
      <c r="C76" s="219"/>
      <c r="D76" s="219"/>
      <c r="E76" s="220"/>
      <c r="F76" s="220"/>
      <c r="G76" s="213">
        <v>0</v>
      </c>
      <c r="H76" s="213">
        <v>0</v>
      </c>
      <c r="I76" s="220"/>
      <c r="J76" s="256">
        <v>0</v>
      </c>
      <c r="K76" s="219"/>
      <c r="L76" s="213">
        <v>0</v>
      </c>
      <c r="M76" s="219"/>
      <c r="N76" s="213">
        <v>0</v>
      </c>
      <c r="O76" s="219"/>
      <c r="P76" s="213">
        <v>0</v>
      </c>
      <c r="Q76" s="219"/>
      <c r="R76" s="256">
        <v>0</v>
      </c>
      <c r="S76" s="219"/>
      <c r="T76" s="213">
        <v>0</v>
      </c>
      <c r="U76" s="219"/>
      <c r="V76" s="256">
        <v>0</v>
      </c>
      <c r="W76" s="219"/>
      <c r="X76" s="213">
        <v>0</v>
      </c>
      <c r="Y76" s="219"/>
      <c r="Z76" s="256" t="s">
        <v>517</v>
      </c>
      <c r="AA76" s="219"/>
      <c r="AB76" s="213">
        <v>0</v>
      </c>
      <c r="AC76" s="213">
        <v>0</v>
      </c>
    </row>
    <row r="77" spans="1:29" s="221" customFormat="1" ht="39.75" customHeight="1" x14ac:dyDescent="0.25">
      <c r="A77" s="214" t="s">
        <v>232</v>
      </c>
      <c r="B77" s="217" t="s">
        <v>522</v>
      </c>
      <c r="C77" s="213"/>
      <c r="D77" s="213"/>
      <c r="E77" s="213"/>
      <c r="F77" s="213"/>
      <c r="G77" s="213">
        <v>0</v>
      </c>
      <c r="H77" s="213">
        <v>0</v>
      </c>
      <c r="I77" s="213"/>
      <c r="J77" s="256">
        <v>0</v>
      </c>
      <c r="K77" s="213"/>
      <c r="L77" s="213">
        <v>0</v>
      </c>
      <c r="M77" s="213"/>
      <c r="N77" s="213">
        <v>0</v>
      </c>
      <c r="O77" s="213"/>
      <c r="P77" s="213">
        <v>0</v>
      </c>
      <c r="Q77" s="213"/>
      <c r="R77" s="256">
        <v>0</v>
      </c>
      <c r="S77" s="213"/>
      <c r="T77" s="213">
        <v>0</v>
      </c>
      <c r="U77" s="213"/>
      <c r="V77" s="256">
        <v>0</v>
      </c>
      <c r="W77" s="213"/>
      <c r="X77" s="213">
        <v>0</v>
      </c>
      <c r="Y77" s="213"/>
      <c r="Z77" s="256" t="s">
        <v>517</v>
      </c>
      <c r="AA77" s="213"/>
      <c r="AB77" s="213">
        <v>0</v>
      </c>
      <c r="AC77" s="213">
        <v>0</v>
      </c>
    </row>
    <row r="78" spans="1:29" s="221" customFormat="1" x14ac:dyDescent="0.25">
      <c r="A78" s="214" t="s">
        <v>233</v>
      </c>
      <c r="B78" s="217" t="s">
        <v>157</v>
      </c>
      <c r="C78" s="213"/>
      <c r="D78" s="213"/>
      <c r="E78" s="213"/>
      <c r="F78" s="213"/>
      <c r="G78" s="213">
        <v>0</v>
      </c>
      <c r="H78" s="213">
        <v>0</v>
      </c>
      <c r="I78" s="213"/>
      <c r="J78" s="256">
        <v>0</v>
      </c>
      <c r="K78" s="213"/>
      <c r="L78" s="213">
        <v>0</v>
      </c>
      <c r="M78" s="213"/>
      <c r="N78" s="213">
        <v>0</v>
      </c>
      <c r="O78" s="213"/>
      <c r="P78" s="213">
        <v>0</v>
      </c>
      <c r="Q78" s="213"/>
      <c r="R78" s="256">
        <v>0</v>
      </c>
      <c r="S78" s="213"/>
      <c r="T78" s="213">
        <v>0</v>
      </c>
      <c r="U78" s="213"/>
      <c r="V78" s="256">
        <v>0</v>
      </c>
      <c r="W78" s="213"/>
      <c r="X78" s="213">
        <v>0</v>
      </c>
      <c r="Y78" s="213"/>
      <c r="Z78" s="256" t="s">
        <v>517</v>
      </c>
      <c r="AA78" s="213"/>
      <c r="AB78" s="213">
        <v>0</v>
      </c>
      <c r="AC78" s="213">
        <v>0</v>
      </c>
    </row>
    <row r="79" spans="1:29" s="221" customFormat="1" x14ac:dyDescent="0.25">
      <c r="A79" s="214" t="s">
        <v>234</v>
      </c>
      <c r="B79" s="215" t="s">
        <v>523</v>
      </c>
      <c r="C79" s="213"/>
      <c r="D79" s="213"/>
      <c r="E79" s="213"/>
      <c r="F79" s="213"/>
      <c r="G79" s="213">
        <v>0</v>
      </c>
      <c r="H79" s="213">
        <v>0</v>
      </c>
      <c r="I79" s="213"/>
      <c r="J79" s="256">
        <v>0</v>
      </c>
      <c r="K79" s="213"/>
      <c r="L79" s="213">
        <v>0</v>
      </c>
      <c r="M79" s="213"/>
      <c r="N79" s="213">
        <v>0</v>
      </c>
      <c r="O79" s="213"/>
      <c r="P79" s="213">
        <v>0</v>
      </c>
      <c r="Q79" s="213"/>
      <c r="R79" s="256">
        <v>0</v>
      </c>
      <c r="S79" s="213"/>
      <c r="T79" s="213">
        <v>0</v>
      </c>
      <c r="U79" s="213"/>
      <c r="V79" s="256">
        <v>0</v>
      </c>
      <c r="W79" s="213"/>
      <c r="X79" s="213">
        <v>0</v>
      </c>
      <c r="Y79" s="213"/>
      <c r="Z79" s="256" t="s">
        <v>517</v>
      </c>
      <c r="AA79" s="213"/>
      <c r="AB79" s="213">
        <v>0</v>
      </c>
      <c r="AC79" s="213">
        <v>0</v>
      </c>
    </row>
    <row r="80" spans="1:29" s="221" customFormat="1" x14ac:dyDescent="0.25">
      <c r="A80" s="214" t="s">
        <v>235</v>
      </c>
      <c r="B80" s="215" t="s">
        <v>525</v>
      </c>
      <c r="C80" s="219"/>
      <c r="D80" s="219"/>
      <c r="E80" s="220"/>
      <c r="F80" s="220"/>
      <c r="G80" s="213">
        <v>0</v>
      </c>
      <c r="H80" s="213">
        <v>0</v>
      </c>
      <c r="I80" s="220"/>
      <c r="J80" s="256">
        <v>0</v>
      </c>
      <c r="K80" s="219"/>
      <c r="L80" s="213">
        <v>0</v>
      </c>
      <c r="M80" s="219"/>
      <c r="N80" s="213">
        <v>0</v>
      </c>
      <c r="O80" s="219"/>
      <c r="P80" s="213">
        <v>0</v>
      </c>
      <c r="Q80" s="219"/>
      <c r="R80" s="256">
        <v>0</v>
      </c>
      <c r="S80" s="219"/>
      <c r="T80" s="213">
        <v>0</v>
      </c>
      <c r="U80" s="219"/>
      <c r="V80" s="256">
        <v>0</v>
      </c>
      <c r="W80" s="219"/>
      <c r="X80" s="213">
        <v>0</v>
      </c>
      <c r="Y80" s="219"/>
      <c r="Z80" s="256" t="s">
        <v>517</v>
      </c>
      <c r="AA80" s="219"/>
      <c r="AB80" s="213">
        <v>0</v>
      </c>
      <c r="AC80" s="213">
        <v>0</v>
      </c>
    </row>
    <row r="81" spans="1:29" s="221" customFormat="1" x14ac:dyDescent="0.25">
      <c r="A81" s="214" t="s">
        <v>548</v>
      </c>
      <c r="B81" s="215" t="s">
        <v>526</v>
      </c>
      <c r="C81" s="219"/>
      <c r="D81" s="219"/>
      <c r="E81" s="220"/>
      <c r="F81" s="220"/>
      <c r="G81" s="213">
        <v>0</v>
      </c>
      <c r="H81" s="213">
        <v>0</v>
      </c>
      <c r="I81" s="220"/>
      <c r="J81" s="256">
        <v>0</v>
      </c>
      <c r="K81" s="219"/>
      <c r="L81" s="213">
        <v>0</v>
      </c>
      <c r="M81" s="219"/>
      <c r="N81" s="213">
        <v>0</v>
      </c>
      <c r="O81" s="219"/>
      <c r="P81" s="213">
        <v>0</v>
      </c>
      <c r="Q81" s="219"/>
      <c r="R81" s="256">
        <v>0</v>
      </c>
      <c r="S81" s="219"/>
      <c r="T81" s="213">
        <v>0</v>
      </c>
      <c r="U81" s="219"/>
      <c r="V81" s="256">
        <v>0</v>
      </c>
      <c r="W81" s="219"/>
      <c r="X81" s="213">
        <v>0</v>
      </c>
      <c r="Y81" s="219"/>
      <c r="Z81" s="256" t="s">
        <v>517</v>
      </c>
      <c r="AA81" s="219"/>
      <c r="AB81" s="213">
        <v>0</v>
      </c>
      <c r="AC81" s="213">
        <v>0</v>
      </c>
    </row>
    <row r="82" spans="1:29" s="221" customFormat="1" x14ac:dyDescent="0.25">
      <c r="A82" s="214" t="s">
        <v>549</v>
      </c>
      <c r="B82" s="215" t="s">
        <v>527</v>
      </c>
      <c r="C82" s="219"/>
      <c r="D82" s="219"/>
      <c r="E82" s="220"/>
      <c r="F82" s="220"/>
      <c r="G82" s="213">
        <v>0</v>
      </c>
      <c r="H82" s="213">
        <v>0</v>
      </c>
      <c r="I82" s="220"/>
      <c r="J82" s="256">
        <v>0</v>
      </c>
      <c r="K82" s="219"/>
      <c r="L82" s="213">
        <v>0</v>
      </c>
      <c r="M82" s="219"/>
      <c r="N82" s="213">
        <v>0</v>
      </c>
      <c r="O82" s="219"/>
      <c r="P82" s="213">
        <v>0</v>
      </c>
      <c r="Q82" s="219"/>
      <c r="R82" s="256">
        <v>0</v>
      </c>
      <c r="S82" s="219"/>
      <c r="T82" s="213">
        <v>0</v>
      </c>
      <c r="U82" s="219"/>
      <c r="V82" s="256">
        <v>0</v>
      </c>
      <c r="W82" s="219"/>
      <c r="X82" s="213">
        <v>0</v>
      </c>
      <c r="Y82" s="219"/>
      <c r="Z82" s="256" t="s">
        <v>517</v>
      </c>
      <c r="AA82" s="219"/>
      <c r="AB82" s="213">
        <v>0</v>
      </c>
      <c r="AC82" s="213">
        <v>0</v>
      </c>
    </row>
    <row r="83" spans="1:29" s="221" customFormat="1" x14ac:dyDescent="0.25">
      <c r="A83" s="214" t="s">
        <v>550</v>
      </c>
      <c r="B83" s="215" t="s">
        <v>529</v>
      </c>
      <c r="C83" s="219"/>
      <c r="D83" s="219"/>
      <c r="E83" s="220"/>
      <c r="F83" s="220"/>
      <c r="G83" s="213">
        <v>0</v>
      </c>
      <c r="H83" s="213">
        <v>0</v>
      </c>
      <c r="I83" s="220"/>
      <c r="J83" s="256">
        <v>0</v>
      </c>
      <c r="K83" s="219"/>
      <c r="L83" s="213">
        <v>0</v>
      </c>
      <c r="M83" s="219"/>
      <c r="N83" s="213">
        <v>0</v>
      </c>
      <c r="O83" s="219"/>
      <c r="P83" s="213">
        <v>0</v>
      </c>
      <c r="Q83" s="219"/>
      <c r="R83" s="256">
        <v>0</v>
      </c>
      <c r="S83" s="219"/>
      <c r="T83" s="213">
        <v>0</v>
      </c>
      <c r="U83" s="219"/>
      <c r="V83" s="256">
        <v>0</v>
      </c>
      <c r="W83" s="219"/>
      <c r="X83" s="213">
        <v>0</v>
      </c>
      <c r="Y83" s="219"/>
      <c r="Z83" s="256" t="s">
        <v>517</v>
      </c>
      <c r="AA83" s="219"/>
      <c r="AB83" s="213">
        <v>0</v>
      </c>
      <c r="AC83" s="213">
        <v>0</v>
      </c>
    </row>
    <row r="84" spans="1:29" s="221" customFormat="1" x14ac:dyDescent="0.25">
      <c r="A84" s="214" t="s">
        <v>551</v>
      </c>
      <c r="B84" s="215" t="s">
        <v>531</v>
      </c>
      <c r="C84" s="219"/>
      <c r="D84" s="219"/>
      <c r="E84" s="220"/>
      <c r="F84" s="220"/>
      <c r="G84" s="213">
        <v>0</v>
      </c>
      <c r="H84" s="213">
        <v>279</v>
      </c>
      <c r="I84" s="220"/>
      <c r="J84" s="256">
        <v>0</v>
      </c>
      <c r="K84" s="219"/>
      <c r="L84" s="213">
        <v>0</v>
      </c>
      <c r="M84" s="219"/>
      <c r="N84" s="213">
        <v>0</v>
      </c>
      <c r="O84" s="219"/>
      <c r="P84" s="213">
        <v>0</v>
      </c>
      <c r="Q84" s="219"/>
      <c r="R84" s="256">
        <v>0</v>
      </c>
      <c r="S84" s="219"/>
      <c r="T84" s="213">
        <v>0</v>
      </c>
      <c r="U84" s="219"/>
      <c r="V84" s="256">
        <v>0</v>
      </c>
      <c r="W84" s="219"/>
      <c r="X84" s="213">
        <v>0</v>
      </c>
      <c r="Y84" s="219"/>
      <c r="Z84" s="256" t="s">
        <v>517</v>
      </c>
      <c r="AA84" s="219"/>
      <c r="AB84" s="213">
        <v>279</v>
      </c>
      <c r="AC84" s="213">
        <v>0</v>
      </c>
    </row>
    <row r="85" spans="1:29" s="221" customFormat="1" x14ac:dyDescent="0.25">
      <c r="A85" s="214" t="s">
        <v>552</v>
      </c>
      <c r="B85" s="215" t="s">
        <v>533</v>
      </c>
      <c r="C85" s="219"/>
      <c r="D85" s="219"/>
      <c r="E85" s="220"/>
      <c r="F85" s="220"/>
      <c r="G85" s="213">
        <v>0</v>
      </c>
      <c r="H85" s="213">
        <v>0</v>
      </c>
      <c r="I85" s="220"/>
      <c r="J85" s="256">
        <v>0</v>
      </c>
      <c r="K85" s="219"/>
      <c r="L85" s="213">
        <v>0</v>
      </c>
      <c r="M85" s="219"/>
      <c r="N85" s="213">
        <v>0</v>
      </c>
      <c r="O85" s="219"/>
      <c r="P85" s="213">
        <v>0</v>
      </c>
      <c r="Q85" s="219"/>
      <c r="R85" s="256">
        <v>0</v>
      </c>
      <c r="S85" s="219"/>
      <c r="T85" s="213">
        <v>0</v>
      </c>
      <c r="U85" s="219"/>
      <c r="V85" s="256">
        <v>0</v>
      </c>
      <c r="W85" s="219"/>
      <c r="X85" s="213">
        <v>0</v>
      </c>
      <c r="Y85" s="219"/>
      <c r="Z85" s="256" t="s">
        <v>517</v>
      </c>
      <c r="AA85" s="219"/>
      <c r="AB85" s="213">
        <v>0</v>
      </c>
      <c r="AC85" s="213">
        <v>0</v>
      </c>
    </row>
    <row r="86" spans="1:29" s="221" customFormat="1" x14ac:dyDescent="0.25">
      <c r="A86" s="214" t="s">
        <v>553</v>
      </c>
      <c r="B86" s="215" t="s">
        <v>535</v>
      </c>
      <c r="C86" s="219"/>
      <c r="D86" s="219"/>
      <c r="E86" s="220"/>
      <c r="F86" s="220"/>
      <c r="G86" s="213">
        <v>0</v>
      </c>
      <c r="H86" s="213">
        <v>0</v>
      </c>
      <c r="I86" s="220"/>
      <c r="J86" s="256">
        <v>0</v>
      </c>
      <c r="K86" s="219"/>
      <c r="L86" s="213">
        <v>0</v>
      </c>
      <c r="M86" s="219"/>
      <c r="N86" s="213">
        <v>0</v>
      </c>
      <c r="O86" s="219"/>
      <c r="P86" s="213">
        <v>0</v>
      </c>
      <c r="Q86" s="219"/>
      <c r="R86" s="256">
        <v>0</v>
      </c>
      <c r="S86" s="219"/>
      <c r="T86" s="213">
        <v>0</v>
      </c>
      <c r="U86" s="219"/>
      <c r="V86" s="256">
        <v>0</v>
      </c>
      <c r="W86" s="219"/>
      <c r="X86" s="213">
        <v>0</v>
      </c>
      <c r="Y86" s="219"/>
      <c r="Z86" s="256" t="s">
        <v>517</v>
      </c>
      <c r="AA86" s="219"/>
      <c r="AB86" s="213">
        <v>0</v>
      </c>
      <c r="AC86" s="21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Normal="100" zoomScaleSheetLayoutView="70" workbookViewId="0">
      <selection activeCell="A29" sqref="A29:XFD29"/>
    </sheetView>
  </sheetViews>
  <sheetFormatPr defaultColWidth="9.140625" defaultRowHeight="15" x14ac:dyDescent="0.25"/>
  <cols>
    <col min="1" max="1" width="6.140625" style="19" customWidth="1"/>
    <col min="2" max="2" width="29.42578125" style="19" customWidth="1"/>
    <col min="3" max="3" width="19.42578125" style="19" customWidth="1"/>
    <col min="4" max="4" width="17.7109375" style="19" customWidth="1"/>
    <col min="5" max="12" width="7.7109375" style="19" customWidth="1"/>
    <col min="13" max="13" width="15.5703125" style="19" customWidth="1"/>
    <col min="14" max="15" width="44.28515625" style="19" customWidth="1"/>
    <col min="16" max="16" width="26.28515625" style="19" customWidth="1"/>
    <col min="17" max="17" width="19.28515625" style="19" customWidth="1"/>
    <col min="18" max="18" width="22.140625" style="19" customWidth="1"/>
    <col min="19" max="19" width="15.5703125" style="19" customWidth="1"/>
    <col min="20" max="20" width="13.28515625" style="19" customWidth="1"/>
    <col min="21" max="21" width="11.42578125" style="19" customWidth="1"/>
    <col min="22" max="22" width="12.7109375" style="19" customWidth="1"/>
    <col min="23" max="23" width="35.85546875" style="19" customWidth="1"/>
    <col min="24" max="24" width="17.85546875" style="19" customWidth="1"/>
    <col min="25" max="25" width="21.42578125" style="19" customWidth="1"/>
    <col min="26" max="26" width="14.85546875" style="19" customWidth="1"/>
    <col min="27" max="27" width="10.7109375" style="19" customWidth="1"/>
    <col min="28" max="28" width="19.7109375" style="19" customWidth="1"/>
    <col min="29" max="29" width="22.5703125" style="19" customWidth="1"/>
    <col min="30" max="30" width="10.7109375" style="19" customWidth="1"/>
    <col min="31" max="31" width="15.85546875" style="19" customWidth="1"/>
    <col min="32" max="32" width="17.85546875" style="19" customWidth="1"/>
    <col min="33" max="33" width="15.7109375" style="19" customWidth="1"/>
    <col min="34" max="34" width="16.5703125" style="19" customWidth="1"/>
    <col min="35" max="35" width="15.5703125" style="19" customWidth="1"/>
    <col min="36" max="36" width="17.140625" style="19" customWidth="1"/>
    <col min="37" max="37" width="16.28515625" style="19" customWidth="1"/>
    <col min="38" max="38" width="17.28515625" style="19" customWidth="1"/>
    <col min="39" max="39" width="16.85546875" style="19" customWidth="1"/>
    <col min="40" max="40" width="17.1406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ввод'!A4:Y4</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H_TP1800.VL.0070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Модернизация ВЛ-110 кВ Вынгапур-Песчаная 1 с отпайкой на ПС 110/35/6 кВ Погружная (установка ОПН - 279шт)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6" t="s">
        <v>480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491</v>
      </c>
      <c r="F22" s="452"/>
      <c r="G22" s="452"/>
      <c r="H22" s="452"/>
      <c r="I22" s="452"/>
      <c r="J22" s="452"/>
      <c r="K22" s="452"/>
      <c r="L22" s="453"/>
      <c r="M22" s="437" t="s">
        <v>50</v>
      </c>
      <c r="N22" s="437" t="s">
        <v>49</v>
      </c>
      <c r="O22" s="437" t="s">
        <v>48</v>
      </c>
      <c r="P22" s="432" t="s">
        <v>244</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402</v>
      </c>
      <c r="J23" s="435" t="s">
        <v>403</v>
      </c>
      <c r="K23" s="435" t="s">
        <v>404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57" t="s">
        <v>14</v>
      </c>
      <c r="AG24" s="157" t="s">
        <v>13</v>
      </c>
      <c r="AH24" s="158" t="s">
        <v>3</v>
      </c>
      <c r="AI24" s="158"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9" customFormat="1" ht="120" x14ac:dyDescent="0.2">
      <c r="A26" s="271">
        <v>1</v>
      </c>
      <c r="B26" s="272" t="s">
        <v>589</v>
      </c>
      <c r="C26" s="272" t="s">
        <v>590</v>
      </c>
      <c r="D26" s="273">
        <v>45627</v>
      </c>
      <c r="E26" s="271" t="s">
        <v>346</v>
      </c>
      <c r="F26" s="271" t="s">
        <v>346</v>
      </c>
      <c r="G26" s="271" t="s">
        <v>346</v>
      </c>
      <c r="H26" s="271" t="s">
        <v>346</v>
      </c>
      <c r="I26" s="271" t="s">
        <v>346</v>
      </c>
      <c r="J26" s="271" t="s">
        <v>346</v>
      </c>
      <c r="K26" s="271" t="s">
        <v>346</v>
      </c>
      <c r="L26" s="271">
        <v>279</v>
      </c>
      <c r="M26" s="274" t="s">
        <v>591</v>
      </c>
      <c r="N26" s="272" t="s">
        <v>592</v>
      </c>
      <c r="O26" s="272" t="s">
        <v>589</v>
      </c>
      <c r="P26" s="275" t="s">
        <v>593</v>
      </c>
      <c r="Q26" s="275" t="s">
        <v>594</v>
      </c>
      <c r="R26" s="275" t="s">
        <v>595</v>
      </c>
      <c r="S26" s="275" t="s">
        <v>596</v>
      </c>
      <c r="T26" s="275" t="s">
        <v>596</v>
      </c>
      <c r="U26" s="276">
        <v>3</v>
      </c>
      <c r="V26" s="276">
        <v>3</v>
      </c>
      <c r="W26" s="275" t="s">
        <v>588</v>
      </c>
      <c r="X26" s="276">
        <v>24354</v>
      </c>
      <c r="Y26" s="275" t="s">
        <v>597</v>
      </c>
      <c r="Z26" s="275" t="s">
        <v>598</v>
      </c>
      <c r="AA26" s="275" t="s">
        <v>346</v>
      </c>
      <c r="AB26" s="276">
        <v>24354</v>
      </c>
      <c r="AC26" s="275" t="s">
        <v>588</v>
      </c>
      <c r="AD26" s="277">
        <v>29225</v>
      </c>
      <c r="AE26" s="277">
        <v>29225</v>
      </c>
      <c r="AF26" s="275" t="s">
        <v>599</v>
      </c>
      <c r="AG26" s="275" t="s">
        <v>599</v>
      </c>
      <c r="AH26" s="275" t="s">
        <v>599</v>
      </c>
      <c r="AI26" s="275" t="s">
        <v>599</v>
      </c>
      <c r="AJ26" s="275" t="s">
        <v>599</v>
      </c>
      <c r="AK26" s="275" t="s">
        <v>599</v>
      </c>
      <c r="AL26" s="275" t="s">
        <v>600</v>
      </c>
      <c r="AM26" s="275" t="s">
        <v>600</v>
      </c>
      <c r="AN26" s="275" t="s">
        <v>600</v>
      </c>
      <c r="AO26" s="275" t="s">
        <v>600</v>
      </c>
      <c r="AP26" s="275" t="s">
        <v>597</v>
      </c>
      <c r="AQ26" s="278">
        <v>45427</v>
      </c>
      <c r="AR26" s="275" t="s">
        <v>593</v>
      </c>
      <c r="AS26" s="278">
        <v>45427</v>
      </c>
      <c r="AT26" s="278">
        <v>45626</v>
      </c>
      <c r="AU26" s="274"/>
      <c r="AV26" s="272" t="s">
        <v>601</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5" t="s">
        <v>602</v>
      </c>
      <c r="X27" s="276">
        <v>25000</v>
      </c>
      <c r="Y27" s="280"/>
      <c r="Z27" s="280"/>
      <c r="AA27" s="280"/>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81" t="s">
        <v>603</v>
      </c>
      <c r="X28" s="277">
        <v>27383</v>
      </c>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4" t="s">
        <v>70</v>
      </c>
    </row>
    <row r="2" spans="1:6" ht="18.75" x14ac:dyDescent="0.3">
      <c r="B2" s="15" t="s">
        <v>11</v>
      </c>
    </row>
    <row r="3" spans="1:6" ht="18.75" x14ac:dyDescent="0.3">
      <c r="B3" s="15" t="s">
        <v>497</v>
      </c>
    </row>
    <row r="4" spans="1:6" x14ac:dyDescent="0.25">
      <c r="B4" s="39"/>
    </row>
    <row r="5" spans="1:6" ht="18.75" x14ac:dyDescent="0.3">
      <c r="A5" s="462" t="str">
        <f>'7. Паспорт отчет о закупке'!A5:AV5</f>
        <v>Год раскрытия информации: 2024 год</v>
      </c>
      <c r="B5" s="462"/>
      <c r="C5" s="67"/>
      <c r="D5" s="67"/>
      <c r="E5" s="67"/>
      <c r="F5" s="67"/>
    </row>
    <row r="6" spans="1:6" ht="18.75" x14ac:dyDescent="0.3">
      <c r="A6" s="162"/>
      <c r="B6" s="162"/>
      <c r="C6" s="162"/>
      <c r="D6" s="162"/>
      <c r="E6" s="162"/>
      <c r="F6" s="162"/>
    </row>
    <row r="7" spans="1:6" ht="18.75" x14ac:dyDescent="0.25">
      <c r="A7" s="289" t="s">
        <v>10</v>
      </c>
      <c r="B7" s="289"/>
      <c r="C7" s="161"/>
      <c r="D7" s="161"/>
      <c r="E7" s="161"/>
      <c r="F7" s="161"/>
    </row>
    <row r="8" spans="1:6" ht="18.75" x14ac:dyDescent="0.25">
      <c r="A8" s="161"/>
      <c r="B8" s="161"/>
      <c r="C8" s="161"/>
      <c r="D8" s="161"/>
      <c r="E8" s="161"/>
      <c r="F8" s="161"/>
    </row>
    <row r="9" spans="1:6" x14ac:dyDescent="0.25">
      <c r="A9" s="293" t="str">
        <f>'1. паспорт местоположение'!A9:C9</f>
        <v>АО "Россети Тюмень"</v>
      </c>
      <c r="B9" s="293"/>
      <c r="C9" s="159"/>
      <c r="D9" s="159"/>
      <c r="E9" s="159"/>
      <c r="F9" s="159"/>
    </row>
    <row r="10" spans="1:6" x14ac:dyDescent="0.25">
      <c r="A10" s="286" t="s">
        <v>9</v>
      </c>
      <c r="B10" s="286"/>
      <c r="C10" s="160"/>
      <c r="D10" s="160"/>
      <c r="E10" s="160"/>
      <c r="F10" s="160"/>
    </row>
    <row r="11" spans="1:6" ht="18.75" x14ac:dyDescent="0.25">
      <c r="A11" s="161"/>
      <c r="B11" s="161"/>
      <c r="C11" s="161"/>
      <c r="D11" s="161"/>
      <c r="E11" s="161"/>
      <c r="F11" s="161"/>
    </row>
    <row r="12" spans="1:6" ht="21.75" customHeight="1" x14ac:dyDescent="0.25">
      <c r="A12" s="293" t="str">
        <f>'1. паспорт местоположение'!A12:C12</f>
        <v>H_TP1800.VL.0070</v>
      </c>
      <c r="B12" s="293"/>
      <c r="C12" s="159"/>
      <c r="D12" s="159"/>
      <c r="E12" s="159"/>
      <c r="F12" s="159"/>
    </row>
    <row r="13" spans="1:6" x14ac:dyDescent="0.25">
      <c r="A13" s="286" t="s">
        <v>8</v>
      </c>
      <c r="B13" s="286"/>
      <c r="C13" s="160"/>
      <c r="D13" s="160"/>
      <c r="E13" s="160"/>
      <c r="F13" s="160"/>
    </row>
    <row r="14" spans="1:6" ht="18.75" x14ac:dyDescent="0.25">
      <c r="A14" s="11"/>
      <c r="B14" s="11"/>
      <c r="C14" s="11"/>
      <c r="D14" s="11"/>
      <c r="E14" s="11"/>
      <c r="F14" s="11"/>
    </row>
    <row r="15" spans="1:6" ht="36" customHeight="1" x14ac:dyDescent="0.25">
      <c r="A15" s="291" t="str">
        <f>'1. паспорт местоположение'!A15:C15</f>
        <v>Модернизация ВЛ-110 кВ Вынгапур-Песчаная 1 с отпайкой на ПС 110/35/6 кВ Погружная (установка ОПН - 279шт)</v>
      </c>
      <c r="B15" s="291"/>
      <c r="C15" s="159"/>
      <c r="D15" s="159"/>
      <c r="E15" s="159"/>
      <c r="F15" s="159"/>
    </row>
    <row r="16" spans="1:6" x14ac:dyDescent="0.25">
      <c r="A16" s="286" t="s">
        <v>7</v>
      </c>
      <c r="B16" s="286"/>
      <c r="C16" s="160"/>
      <c r="D16" s="160"/>
      <c r="E16" s="160"/>
      <c r="F16" s="160"/>
    </row>
    <row r="17" spans="1:2" x14ac:dyDescent="0.25">
      <c r="B17" s="135"/>
    </row>
    <row r="18" spans="1:2" ht="33.75" customHeight="1" x14ac:dyDescent="0.25">
      <c r="A18" s="460" t="s">
        <v>481</v>
      </c>
      <c r="B18" s="461"/>
    </row>
    <row r="19" spans="1:2" x14ac:dyDescent="0.25">
      <c r="B19" s="39"/>
    </row>
    <row r="20" spans="1:2" ht="16.5" thickBot="1" x14ac:dyDescent="0.3">
      <c r="B20" s="136"/>
    </row>
    <row r="21" spans="1:2" ht="83.25" customHeight="1" thickBot="1" x14ac:dyDescent="0.3">
      <c r="A21" s="137" t="s">
        <v>353</v>
      </c>
      <c r="B21" s="138" t="str">
        <f>A15</f>
        <v>Модернизация ВЛ-110 кВ Вынгапур-Песчаная 1 с отпайкой на ПС 110/35/6 кВ Погружная (установка ОПН - 279шт)</v>
      </c>
    </row>
    <row r="22" spans="1:2" ht="27.75" customHeight="1" thickBot="1" x14ac:dyDescent="0.3">
      <c r="A22" s="137" t="s">
        <v>354</v>
      </c>
      <c r="B22" s="138" t="s">
        <v>504</v>
      </c>
    </row>
    <row r="23" spans="1:2" ht="22.5" customHeight="1" thickBot="1" x14ac:dyDescent="0.3">
      <c r="A23" s="137" t="s">
        <v>326</v>
      </c>
      <c r="B23" s="183" t="s">
        <v>501</v>
      </c>
    </row>
    <row r="24" spans="1:2" ht="24.75" customHeight="1" thickBot="1" x14ac:dyDescent="0.3">
      <c r="A24" s="137" t="s">
        <v>355</v>
      </c>
      <c r="B24" s="139" t="s">
        <v>579</v>
      </c>
    </row>
    <row r="25" spans="1:2" ht="28.5" customHeight="1" thickBot="1" x14ac:dyDescent="0.3">
      <c r="A25" s="140" t="s">
        <v>356</v>
      </c>
      <c r="B25" s="241">
        <f>'3.3 паспорт описание'!C29</f>
        <v>2024</v>
      </c>
    </row>
    <row r="26" spans="1:2" ht="37.5" customHeight="1" thickBot="1" x14ac:dyDescent="0.3">
      <c r="A26" s="141" t="s">
        <v>357</v>
      </c>
      <c r="B26" s="142" t="str">
        <f>'3.3 паспорт описание'!C30</f>
        <v>Н</v>
      </c>
    </row>
    <row r="27" spans="1:2" ht="29.25" thickBot="1" x14ac:dyDescent="0.3">
      <c r="A27" s="148" t="s">
        <v>569</v>
      </c>
      <c r="B27" s="184">
        <f>'6.2. Паспорт фин осв ввод'!D24</f>
        <v>30.970853764000005</v>
      </c>
    </row>
    <row r="28" spans="1:2" ht="20.25" customHeight="1" thickBot="1" x14ac:dyDescent="0.3">
      <c r="A28" s="144" t="s">
        <v>358</v>
      </c>
      <c r="B28" s="191" t="s">
        <v>580</v>
      </c>
    </row>
    <row r="29" spans="1:2" ht="29.25" thickBot="1" x14ac:dyDescent="0.3">
      <c r="A29" s="149" t="s">
        <v>359</v>
      </c>
      <c r="B29" s="192">
        <f>B30</f>
        <v>29.225000000000001</v>
      </c>
    </row>
    <row r="30" spans="1:2" ht="29.25" thickBot="1" x14ac:dyDescent="0.3">
      <c r="A30" s="149" t="s">
        <v>360</v>
      </c>
      <c r="B30" s="193">
        <f>B32</f>
        <v>29.225000000000001</v>
      </c>
    </row>
    <row r="31" spans="1:2" ht="16.5" thickBot="1" x14ac:dyDescent="0.3">
      <c r="A31" s="144" t="s">
        <v>361</v>
      </c>
      <c r="B31" s="192"/>
    </row>
    <row r="32" spans="1:2" ht="29.25" thickBot="1" x14ac:dyDescent="0.3">
      <c r="A32" s="149" t="s">
        <v>362</v>
      </c>
      <c r="B32" s="194">
        <f>B33</f>
        <v>29.225000000000001</v>
      </c>
    </row>
    <row r="33" spans="1:2" ht="30.75" thickBot="1" x14ac:dyDescent="0.3">
      <c r="A33" s="144" t="s">
        <v>587</v>
      </c>
      <c r="B33" s="194">
        <v>29.225000000000001</v>
      </c>
    </row>
    <row r="34" spans="1:2" ht="16.5" thickBot="1" x14ac:dyDescent="0.3">
      <c r="A34" s="144" t="s">
        <v>364</v>
      </c>
      <c r="B34" s="266">
        <f>B33/B27</f>
        <v>0.94362913669401793</v>
      </c>
    </row>
    <row r="35" spans="1:2" ht="16.5" thickBot="1" x14ac:dyDescent="0.3">
      <c r="A35" s="144" t="s">
        <v>365</v>
      </c>
      <c r="B35" s="194">
        <v>8.7680000000000007</v>
      </c>
    </row>
    <row r="36" spans="1:2" ht="16.5" thickBot="1" x14ac:dyDescent="0.3">
      <c r="A36" s="144" t="s">
        <v>366</v>
      </c>
      <c r="B36" s="194">
        <v>0</v>
      </c>
    </row>
    <row r="37" spans="1:2" ht="29.25" thickBot="1" x14ac:dyDescent="0.3">
      <c r="A37" s="149" t="s">
        <v>367</v>
      </c>
      <c r="B37" s="194">
        <v>0</v>
      </c>
    </row>
    <row r="38" spans="1:2" ht="16.5" thickBot="1" x14ac:dyDescent="0.3">
      <c r="A38" s="144" t="s">
        <v>363</v>
      </c>
      <c r="B38" s="194">
        <v>0</v>
      </c>
    </row>
    <row r="39" spans="1:2" ht="16.5" thickBot="1" x14ac:dyDescent="0.3">
      <c r="A39" s="144" t="s">
        <v>364</v>
      </c>
      <c r="B39" s="194">
        <v>0</v>
      </c>
    </row>
    <row r="40" spans="1:2" ht="16.5" thickBot="1" x14ac:dyDescent="0.3">
      <c r="A40" s="144" t="s">
        <v>365</v>
      </c>
      <c r="B40" s="194">
        <v>0</v>
      </c>
    </row>
    <row r="41" spans="1:2" ht="16.5" thickBot="1" x14ac:dyDescent="0.3">
      <c r="A41" s="144" t="s">
        <v>366</v>
      </c>
      <c r="B41" s="194">
        <v>0</v>
      </c>
    </row>
    <row r="42" spans="1:2" ht="29.25" thickBot="1" x14ac:dyDescent="0.3">
      <c r="A42" s="149" t="s">
        <v>368</v>
      </c>
      <c r="B42" s="194">
        <v>0</v>
      </c>
    </row>
    <row r="43" spans="1:2" ht="16.5" thickBot="1" x14ac:dyDescent="0.3">
      <c r="A43" s="144" t="s">
        <v>363</v>
      </c>
      <c r="B43" s="194">
        <v>0</v>
      </c>
    </row>
    <row r="44" spans="1:2" ht="16.5" thickBot="1" x14ac:dyDescent="0.3">
      <c r="A44" s="144" t="s">
        <v>364</v>
      </c>
      <c r="B44" s="194">
        <v>0</v>
      </c>
    </row>
    <row r="45" spans="1:2" ht="16.5" thickBot="1" x14ac:dyDescent="0.3">
      <c r="A45" s="144" t="s">
        <v>365</v>
      </c>
      <c r="B45" s="194">
        <v>0</v>
      </c>
    </row>
    <row r="46" spans="1:2" ht="16.5" thickBot="1" x14ac:dyDescent="0.3">
      <c r="A46" s="144" t="s">
        <v>366</v>
      </c>
      <c r="B46" s="194">
        <v>0</v>
      </c>
    </row>
    <row r="47" spans="1:2" ht="29.25" thickBot="1" x14ac:dyDescent="0.3">
      <c r="A47" s="143" t="s">
        <v>369</v>
      </c>
      <c r="B47" s="194">
        <v>100</v>
      </c>
    </row>
    <row r="48" spans="1:2" ht="16.5" thickBot="1" x14ac:dyDescent="0.3">
      <c r="A48" s="145" t="s">
        <v>361</v>
      </c>
      <c r="B48" s="194">
        <v>0</v>
      </c>
    </row>
    <row r="49" spans="1:2" ht="16.5" thickBot="1" x14ac:dyDescent="0.3">
      <c r="A49" s="145" t="s">
        <v>370</v>
      </c>
      <c r="B49" s="194">
        <v>100</v>
      </c>
    </row>
    <row r="50" spans="1:2" ht="16.5" thickBot="1" x14ac:dyDescent="0.3">
      <c r="A50" s="145" t="s">
        <v>371</v>
      </c>
      <c r="B50" s="194">
        <v>100</v>
      </c>
    </row>
    <row r="51" spans="1:2" ht="16.5" thickBot="1" x14ac:dyDescent="0.3">
      <c r="A51" s="145" t="s">
        <v>372</v>
      </c>
      <c r="B51" s="194">
        <v>100</v>
      </c>
    </row>
    <row r="52" spans="1:2" ht="16.5" thickBot="1" x14ac:dyDescent="0.3">
      <c r="A52" s="140" t="s">
        <v>373</v>
      </c>
      <c r="B52" s="267">
        <f>B53/B27</f>
        <v>0.29592338880412911</v>
      </c>
    </row>
    <row r="53" spans="1:2" ht="16.5" thickBot="1" x14ac:dyDescent="0.3">
      <c r="A53" s="140" t="s">
        <v>374</v>
      </c>
      <c r="B53" s="195">
        <v>9.1649999999999991</v>
      </c>
    </row>
    <row r="54" spans="1:2" ht="16.5" thickBot="1" x14ac:dyDescent="0.3">
      <c r="A54" s="140" t="s">
        <v>375</v>
      </c>
      <c r="B54" s="267">
        <f>B55/(B27/1.2)</f>
        <v>1.4064836679004761E-2</v>
      </c>
    </row>
    <row r="55" spans="1:2" ht="16.5" thickBot="1" x14ac:dyDescent="0.3">
      <c r="A55" s="141" t="s">
        <v>376</v>
      </c>
      <c r="B55" s="196">
        <v>0.36299999999999999</v>
      </c>
    </row>
    <row r="56" spans="1:2" ht="15.75" customHeight="1" thickBot="1" x14ac:dyDescent="0.3">
      <c r="A56" s="143" t="s">
        <v>377</v>
      </c>
      <c r="B56" s="197"/>
    </row>
    <row r="57" spans="1:2" ht="16.5" thickBot="1" x14ac:dyDescent="0.3">
      <c r="A57" s="146" t="s">
        <v>378</v>
      </c>
      <c r="B57" s="198" t="s">
        <v>521</v>
      </c>
    </row>
    <row r="58" spans="1:2" ht="23.25" customHeight="1" thickBot="1" x14ac:dyDescent="0.3">
      <c r="A58" s="146" t="s">
        <v>379</v>
      </c>
      <c r="B58" s="192" t="s">
        <v>520</v>
      </c>
    </row>
    <row r="59" spans="1:2" ht="16.5" thickBot="1" x14ac:dyDescent="0.3">
      <c r="A59" s="146" t="s">
        <v>380</v>
      </c>
      <c r="B59" s="242" t="s">
        <v>503</v>
      </c>
    </row>
    <row r="60" spans="1:2" ht="16.5" thickBot="1" x14ac:dyDescent="0.3">
      <c r="A60" s="146" t="s">
        <v>381</v>
      </c>
      <c r="B60" s="192" t="s">
        <v>588</v>
      </c>
    </row>
    <row r="61" spans="1:2" ht="16.5" thickBot="1" x14ac:dyDescent="0.3">
      <c r="A61" s="147" t="s">
        <v>382</v>
      </c>
      <c r="B61" s="243" t="s">
        <v>588</v>
      </c>
    </row>
    <row r="62" spans="1:2" ht="30.75" thickBot="1" x14ac:dyDescent="0.3">
      <c r="A62" s="145" t="s">
        <v>383</v>
      </c>
      <c r="B62" s="242" t="s">
        <v>503</v>
      </c>
    </row>
    <row r="63" spans="1:2" ht="29.25" thickBot="1" x14ac:dyDescent="0.3">
      <c r="A63" s="140" t="s">
        <v>384</v>
      </c>
      <c r="B63" s="199">
        <v>10</v>
      </c>
    </row>
    <row r="64" spans="1:2" ht="16.5" thickBot="1" x14ac:dyDescent="0.3">
      <c r="A64" s="145" t="s">
        <v>361</v>
      </c>
      <c r="B64" s="268"/>
    </row>
    <row r="65" spans="1:2" ht="16.5" thickBot="1" x14ac:dyDescent="0.3">
      <c r="A65" s="145" t="s">
        <v>385</v>
      </c>
      <c r="B65" s="199">
        <v>2</v>
      </c>
    </row>
    <row r="66" spans="1:2" ht="16.5" thickBot="1" x14ac:dyDescent="0.3">
      <c r="A66" s="145" t="s">
        <v>386</v>
      </c>
      <c r="B66" s="268">
        <v>8</v>
      </c>
    </row>
    <row r="67" spans="1:2" ht="30.75" thickBot="1" x14ac:dyDescent="0.3">
      <c r="A67" s="150" t="s">
        <v>387</v>
      </c>
      <c r="B67" s="199" t="s">
        <v>566</v>
      </c>
    </row>
    <row r="68" spans="1:2" ht="16.5" thickBot="1" x14ac:dyDescent="0.3">
      <c r="A68" s="140" t="s">
        <v>388</v>
      </c>
      <c r="B68" s="269"/>
    </row>
    <row r="69" spans="1:2" ht="16.5" thickBot="1" x14ac:dyDescent="0.3">
      <c r="A69" s="146" t="s">
        <v>389</v>
      </c>
      <c r="B69" s="270">
        <f>'6.1. Паспорт сетевой график'!H43</f>
        <v>45542</v>
      </c>
    </row>
    <row r="70" spans="1:2" ht="16.5" thickBot="1" x14ac:dyDescent="0.3">
      <c r="A70" s="146" t="s">
        <v>390</v>
      </c>
      <c r="B70" s="200"/>
    </row>
    <row r="71" spans="1:2" ht="16.5" thickBot="1" x14ac:dyDescent="0.3">
      <c r="A71" s="146" t="s">
        <v>391</v>
      </c>
      <c r="B71" s="200"/>
    </row>
    <row r="72" spans="1:2" ht="29.25" thickBot="1" x14ac:dyDescent="0.3">
      <c r="A72" s="151" t="s">
        <v>392</v>
      </c>
      <c r="B72" s="244" t="s">
        <v>567</v>
      </c>
    </row>
    <row r="73" spans="1:2" ht="28.5" x14ac:dyDescent="0.25">
      <c r="A73" s="143" t="s">
        <v>393</v>
      </c>
      <c r="B73" s="457" t="s">
        <v>568</v>
      </c>
    </row>
    <row r="74" spans="1:2" x14ac:dyDescent="0.25">
      <c r="A74" s="146" t="s">
        <v>394</v>
      </c>
      <c r="B74" s="458"/>
    </row>
    <row r="75" spans="1:2" x14ac:dyDescent="0.25">
      <c r="A75" s="146" t="s">
        <v>395</v>
      </c>
      <c r="B75" s="458"/>
    </row>
    <row r="76" spans="1:2" x14ac:dyDescent="0.25">
      <c r="A76" s="146" t="s">
        <v>396</v>
      </c>
      <c r="B76" s="458"/>
    </row>
    <row r="77" spans="1:2" x14ac:dyDescent="0.25">
      <c r="A77" s="146" t="s">
        <v>397</v>
      </c>
      <c r="B77" s="458"/>
    </row>
    <row r="78" spans="1:2" ht="16.5" thickBot="1" x14ac:dyDescent="0.3">
      <c r="A78" s="152" t="s">
        <v>398</v>
      </c>
      <c r="B78" s="459"/>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2024-11-29T07:01:12Z</dcterms:modified>
</cp:coreProperties>
</file>