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H_TP2000.VL.0034\"/>
    </mc:Choice>
  </mc:AlternateContent>
  <bookViews>
    <workbookView xWindow="0" yWindow="0" windowWidth="28800" windowHeight="12300" tabRatio="87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закупке'!$A$1:$AV$40</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32" i="22" l="1"/>
  <c r="B46" i="22" l="1"/>
  <c r="C49" i="7" l="1"/>
  <c r="C48" i="7"/>
  <c r="B62" i="22" l="1"/>
  <c r="B60" i="22"/>
  <c r="B34" i="22"/>
  <c r="B41" i="22" l="1"/>
  <c r="B30" i="22" s="1"/>
  <c r="B43" i="22"/>
  <c r="B59" i="22" l="1"/>
  <c r="B55" i="22" s="1"/>
  <c r="B29" i="22"/>
  <c r="A15" i="35"/>
  <c r="A12" i="35"/>
  <c r="A9" i="35"/>
  <c r="A5" i="35"/>
  <c r="B26" i="22" l="1"/>
  <c r="A5" i="22" l="1"/>
  <c r="A5" i="5"/>
  <c r="A5" i="16"/>
  <c r="A5" i="10"/>
  <c r="A4" i="17"/>
  <c r="A5" i="6"/>
  <c r="A5" i="14"/>
  <c r="A6" i="13"/>
  <c r="A14" i="12" l="1"/>
  <c r="B22" i="22" l="1"/>
  <c r="A4" i="12" l="1"/>
  <c r="A15" i="22" l="1"/>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<sst xmlns="http://schemas.openxmlformats.org/spreadsheetml/2006/main" count="1400" uniqueCount="705">
  <si>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</si>
  <si>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</si>
  <si>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</si>
  <si>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</si>
  <si>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</si>
  <si>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</si>
  <si>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</si>
  <si>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</si>
  <si>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</si>
  <si>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</si>
  <si>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</si>
  <si>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</si>
  <si>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</si>
  <si>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</si>
  <si>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</si>
  <si>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</si>
  <si>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</si>
  <si>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</si>
  <si>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</si>
  <si>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</si>
  <si>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</si>
  <si>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</si>
  <si>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</si>
  <si>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</si>
  <si>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</si>
  <si>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</si>
  <si>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</si>
  <si>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</si>
  <si>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</si>
  <si>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</si>
  <si>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</si>
  <si>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</si>
  <si>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</si>
  <si>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</si>
  <si>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</si>
  <si>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</si>
  <si>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</si>
  <si>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</si>
  <si>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</si>
  <si>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</si>
  <si>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</si>
  <si>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</si>
  <si>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</si>
  <si>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</si>
  <si>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</si>
  <si>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</si>
  <si>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</si>
  <si>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</si>
  <si>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</si>
  <si>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</si>
  <si>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</si>
  <si>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</si>
  <si>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</si>
  <si>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</si>
  <si>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</si>
  <si>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</si>
  <si>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</si>
  <si>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</si>
  <si>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</si>
  <si>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</si>
  <si>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</si>
  <si>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</si>
  <si>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</si>
  <si>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</si>
  <si>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</si>
  <si>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</si>
  <si>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</si>
  <si>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</si>
  <si>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</si>
  <si>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</si>
  <si>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</si>
  <si>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</si>
  <si>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</si>
  <si>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</si>
  <si>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</si>
  <si>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</si>
  <si>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</si>
  <si>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</si>
  <si>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</si>
  <si>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</si>
  <si>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</si>
  <si>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</si>
  <si>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</si>
  <si>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</si>
  <si>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</si>
  <si>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</si>
  <si>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</si>
  <si>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</si>
  <si>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</si>
  <si>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</si>
  <si>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</si>
  <si>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</si>
  <si>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</si>
  <si>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</si>
  <si>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</si>
  <si>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</si>
  <si>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</si>
  <si>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</si>
  <si>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</si>
  <si>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</si>
  <si>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</si>
  <si>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</si>
  <si>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</si>
  <si>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</si>
  <si>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</si>
  <si>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</si>
  <si>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</si>
  <si>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</si>
  <si>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</si>
  <si>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</si>
  <si>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</si>
  <si>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</si>
  <si>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</si>
  <si>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</si>
  <si>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</si>
  <si>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</si>
  <si>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</si>
  <si>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</si>
  <si>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</si>
  <si>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</si>
  <si>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</si>
  <si>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</si>
  <si>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</si>
  <si>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</si>
  <si>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</si>
  <si>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</si>
  <si>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</si>
  <si>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</si>
  <si>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</si>
  <si>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</si>
  <si>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</si>
  <si>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</si>
  <si>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</si>
  <si>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</si>
  <si>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</si>
  <si>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</si>
  <si>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</si>
  <si>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</si>
  <si>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</si>
  <si>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</si>
  <si>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</si>
  <si>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</si>
  <si>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</si>
  <si>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</si>
  <si>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</si>
  <si>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</si>
  <si>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</si>
  <si>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</si>
  <si>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</si>
  <si>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</si>
  <si>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</si>
  <si>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</si>
  <si>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</si>
  <si>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</si>
  <si>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</si>
  <si>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</si>
  <si>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</si>
  <si>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</si>
  <si>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</si>
  <si>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</si>
  <si>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</si>
  <si>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</si>
  <si>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</si>
  <si>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</si>
  <si>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</si>
  <si>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</si>
  <si>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</si>
  <si>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</si>
  <si>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</si>
  <si>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</si>
  <si>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</si>
  <si>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</si>
  <si>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</si>
  <si>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</si>
  <si>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</si>
  <si>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</si>
  <si>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</si>
  <si>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</si>
  <si>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</si>
  <si>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</si>
  <si>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</si>
  <si>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</si>
  <si>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</si>
  <si>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</si>
  <si>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</si>
  <si>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</si>
  <si>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</si>
  <si>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</si>
  <si>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</si>
  <si>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</si>
  <si>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</si>
  <si>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</si>
  <si>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</si>
  <si>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</si>
  <si>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</si>
  <si>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</si>
  <si>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</si>
  <si>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</si>
  <si>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</si>
  <si>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</si>
  <si>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</si>
  <si>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</si>
  <si>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</si>
  <si>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</si>
  <si>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</si>
  <si>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</si>
  <si>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</si>
  <si>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</si>
  <si>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</si>
  <si>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</si>
  <si>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</si>
  <si>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</si>
  <si>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</si>
  <si>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</si>
  <si>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</si>
  <si>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</si>
  <si>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</si>
  <si>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</si>
  <si>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</si>
  <si>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</si>
  <si>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</si>
  <si>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</si>
  <si>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</si>
  <si>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</si>
  <si>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</si>
  <si>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</si>
  <si>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</si>
  <si>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</si>
  <si>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</si>
  <si>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</si>
  <si>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</si>
  <si>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</si>
  <si>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</si>
  <si>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</si>
  <si>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</si>
  <si>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</si>
  <si>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</si>
  <si>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</si>
  <si>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</si>
  <si>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</si>
  <si>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</si>
  <si>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</si>
  <si>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</si>
  <si>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</si>
  <si>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</si>
  <si>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</si>
  <si>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</si>
  <si>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</si>
  <si>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</si>
  <si>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</si>
  <si>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</si>
  <si>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</si>
  <si>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</si>
  <si>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</si>
  <si>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</si>
  <si>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</si>
  <si>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</si>
  <si>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</si>
  <si>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</si>
  <si>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</si>
  <si>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</si>
  <si>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</si>
  <si>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</si>
  <si>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</si>
  <si>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</si>
  <si>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</si>
  <si>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</si>
  <si>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</si>
  <si>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</si>
  <si>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</si>
  <si>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</si>
  <si>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</si>
  <si>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</si>
  <si>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</si>
  <si>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</si>
  <si>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</si>
  <si>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</si>
  <si>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</si>
  <si>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</si>
  <si>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</si>
  <si>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</si>
  <si>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</si>
  <si>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</si>
  <si>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</si>
  <si>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</si>
  <si>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</si>
  <si>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</si>
  <si>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</si>
  <si>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</si>
  <si>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</si>
  <si>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</si>
  <si>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</si>
  <si>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</si>
  <si>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</si>
  <si>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</si>
  <si>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</si>
  <si>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</si>
  <si>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</si>
  <si>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</si>
  <si>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</si>
  <si>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</si>
  <si>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</si>
  <si>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</si>
  <si>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</si>
  <si>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</si>
  <si>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</si>
  <si>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</si>
  <si>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</si>
  <si>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</si>
  <si>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</si>
  <si>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</si>
  <si>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</si>
  <si>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</si>
  <si>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</si>
  <si>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</si>
  <si>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</si>
  <si>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</si>
  <si>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</si>
  <si>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</si>
  <si>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</si>
  <si>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</si>
  <si>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</si>
  <si>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</si>
  <si>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</si>
  <si>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</si>
  <si>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</si>
  <si>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</si>
  <si>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</si>
  <si>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</si>
  <si>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</si>
  <si>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</si>
  <si>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</si>
  <si>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</si>
  <si>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</si>
  <si>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</si>
  <si>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</si>
  <si>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</si>
  <si>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</si>
  <si>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</si>
  <si>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</si>
  <si>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</si>
  <si>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</si>
  <si>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</si>
  <si>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</si>
  <si>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</si>
  <si>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</si>
  <si>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</si>
  <si>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</si>
  <si>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</si>
  <si>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</si>
  <si>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</si>
  <si>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</si>
  <si>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</si>
  <si>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</si>
  <si>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</si>
  <si>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</si>
  <si>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</si>
  <si>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</si>
  <si>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</si>
  <si>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</si>
  <si>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</si>
  <si>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</si>
  <si>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</si>
  <si>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</si>
  <si>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</si>
  <si>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</si>
  <si>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</si>
  <si>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</si>
  <si>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</si>
  <si>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</si>
  <si>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</si>
  <si>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</si>
  <si>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</si>
  <si>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</si>
  <si>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</si>
  <si>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</si>
  <si>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</si>
  <si>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</si>
  <si>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</si>
  <si>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</si>
  <si>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</si>
  <si>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</si>
  <si>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</si>
  <si>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</si>
  <si>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</si>
  <si>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</si>
  <si>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</si>
  <si>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</si>
  <si>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</si>
  <si>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</si>
  <si>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</si>
  <si>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</si>
  <si>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</si>
  <si>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</si>
  <si>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</si>
  <si>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</si>
  <si>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</si>
  <si>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</si>
  <si>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</si>
  <si>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</si>
  <si>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</si>
  <si>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</si>
  <si>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</si>
  <si>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</si>
  <si>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</si>
  <si>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</si>
  <si>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</si>
  <si>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</si>
  <si>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</si>
  <si>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</si>
  <si>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</si>
  <si>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</si>
  <si>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</si>
  <si>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</si>
  <si>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</si>
  <si>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</si>
  <si>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</si>
  <si>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</si>
  <si>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</si>
  <si>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</si>
  <si>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</si>
  <si>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</si>
  <si>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</si>
  <si>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</si>
  <si>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</si>
  <si>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</si>
  <si>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</si>
  <si>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</si>
  <si>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</si>
  <si>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</si>
  <si>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</si>
  <si>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</si>
  <si>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</si>
  <si>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</si>
  <si>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</si>
  <si>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</si>
  <si>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</si>
  <si>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</si>
  <si>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</si>
  <si>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</si>
  <si>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</si>
  <si>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</si>
  <si>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</si>
  <si>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</si>
  <si>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</si>
  <si>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</si>
  <si>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</si>
  <si>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</si>
  <si>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</si>
  <si>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</si>
  <si>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</si>
  <si>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</si>
  <si>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</si>
  <si>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</si>
  <si>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</si>
  <si>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</si>
  <si>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</si>
  <si>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</si>
  <si>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</si>
  <si>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</si>
  <si>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</si>
  <si>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</si>
  <si>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</si>
  <si>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</si>
  <si>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</si>
  <si>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</si>
  <si>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</si>
  <si>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</si>
  <si>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</si>
  <si>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</si>
  <si>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</si>
  <si>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</si>
  <si>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</si>
  <si>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</si>
  <si>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</si>
  <si>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</si>
  <si>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</si>
  <si>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</si>
  <si>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</si>
  <si>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</si>
  <si>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</si>
  <si>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</si>
  <si>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</si>
  <si>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</si>
  <si>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</si>
  <si>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</si>
  <si>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</si>
  <si>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</si>
  <si>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</si>
  <si>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</si>
  <si>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</si>
  <si>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</si>
  <si>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</si>
  <si>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</si>
  <si>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</si>
  <si>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</si>
  <si>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</si>
  <si>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</si>
  <si>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</si>
  <si>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</si>
  <si>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</si>
  <si>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</si>
  <si>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</si>
  <si>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</si>
  <si>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</si>
  <si>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</si>
  <si>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</si>
  <si>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</si>
  <si>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</si>
  <si>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</si>
  <si>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</si>
  <si>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</si>
  <si>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</si>
  <si>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</si>
  <si>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</si>
  <si>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</si>
  <si>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</si>
  <si>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</si>
  <si>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</si>
  <si>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</si>
  <si>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</si>
  <si>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</si>
  <si>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</si>
  <si>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</si>
  <si>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</si>
  <si>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</si>
  <si>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</si>
  <si>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</si>
  <si>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</si>
  <si>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</si>
  <si>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</si>
  <si>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</si>
  <si>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</si>
  <si>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</si>
  <si>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</si>
  <si>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</si>
  <si>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</si>
  <si>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</si>
  <si>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</si>
  <si>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</si>
  <si>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</si>
  <si>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</si>
  <si>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</si>
  <si>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</si>
  <si>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</si>
  <si>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</si>
  <si>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2021-2023</t>
  </si>
  <si>
    <t>не подошел срок</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</si>
  <si>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</si>
  <si>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</si>
  <si>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</si>
  <si>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</si>
  <si>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</si>
  <si>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</si>
  <si>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П</t>
  </si>
  <si>
    <t>Расчет плановой стоимости инвестиционного проекта</t>
  </si>
  <si>
    <t xml:space="preserve">замена 264 опор ВЛ 110 кВ, 65,5 км провода АС 120/19
</t>
  </si>
  <si>
    <t>Год 2024</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</si>
  <si>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</si>
  <si>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</si>
  <si>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</si>
  <si>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</si>
  <si>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</si>
  <si>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</si>
  <si>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</si>
  <si>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</si>
  <si>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</si>
  <si>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</si>
  <si>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</si>
  <si>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</si>
  <si>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</si>
  <si>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</si>
  <si>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</si>
  <si>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</si>
  <si>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</si>
  <si>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</si>
  <si>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</si>
  <si>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</si>
  <si>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</si>
  <si>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</si>
  <si>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</si>
  <si>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</si>
  <si>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</si>
  <si>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</si>
  <si>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</si>
  <si>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</si>
  <si>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</si>
  <si>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</si>
  <si>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</si>
  <si>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</si>
  <si>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</si>
  <si>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</si>
  <si>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</si>
  <si>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</si>
  <si>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</si>
  <si>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</si>
  <si>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</si>
  <si>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</si>
  <si>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</si>
  <si>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Утвержденный план</t>
  </si>
  <si>
    <t>Проектирование титула "Реконструкция ВЛ 110 кВ ЯГП-1В - ЯГТЭС с ответвлением на ПС ЯГП-2В (замена 264 опор, 65,5 км провода)"</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</si>
  <si>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</si>
  <si>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</si>
  <si>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</si>
  <si>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</si>
  <si>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</si>
  <si>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</si>
  <si>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</si>
  <si>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</si>
  <si>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</si>
  <si>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</si>
  <si>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</si>
  <si>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</si>
  <si>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</si>
  <si>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</si>
  <si>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</si>
  <si>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</si>
  <si>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</si>
  <si>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</si>
  <si>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</si>
  <si>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</si>
  <si>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</si>
  <si>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</si>
  <si>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</si>
  <si>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</si>
  <si>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</si>
  <si>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</si>
  <si>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</si>
  <si>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</si>
  <si>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</si>
  <si>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</si>
  <si>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</si>
  <si>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</si>
  <si>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</si>
  <si>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</si>
  <si>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</si>
  <si>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</si>
  <si>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</si>
  <si>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</si>
  <si>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</si>
  <si>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</si>
  <si>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</si>
  <si>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</si>
  <si>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</si>
  <si>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</si>
  <si>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</si>
  <si>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</si>
  <si>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</si>
  <si>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</si>
  <si>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 xml:space="preserve"> АО "Институт "ЭНЕРГОСЕТЬПРОЕКТ" ; ООО "Енисей Инжиниринг"</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</si>
  <si>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</si>
  <si>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</si>
  <si>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</si>
  <si>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</si>
  <si>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</si>
  <si>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</si>
  <si>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</si>
  <si>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</si>
  <si>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</si>
  <si>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</si>
  <si>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</si>
  <si>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</si>
  <si>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</si>
  <si>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</si>
  <si>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</si>
  <si>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</si>
  <si>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</si>
  <si>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</si>
  <si>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</si>
  <si>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</si>
  <si>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</si>
  <si>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</si>
  <si>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</si>
  <si>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</si>
  <si>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44 119,10 тыс.руб./шт.</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</si>
  <si>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</si>
  <si>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не относится</t>
  </si>
  <si>
    <t>01.16.2023</t>
  </si>
  <si>
    <t>Год раскрытия информации: 2024 год</t>
  </si>
  <si>
    <t xml:space="preserve">Факт 2023 года </t>
  </si>
  <si>
    <t>Год 2028</t>
  </si>
  <si>
    <t xml:space="preserve"> по состоянию на 01.01.2023</t>
  </si>
  <si>
    <t>по состоянию на 01.01.2024</t>
  </si>
  <si>
    <t>объем заключенного договора ZP01.2000.2024.167 от 20.06.2024 . АУ ЯНАО "Управление ГЭПД"    в ценах 2024 года с НДС, млн. руб</t>
  </si>
  <si>
    <t>объем заключенного договора 274-з от 18.10.2023. Департамент имущественных отношений ЯНАО   в ценах 2023 года с НДС, млн. руб</t>
  </si>
  <si>
    <t>Департамент имущественных отношений ЯНАО</t>
  </si>
  <si>
    <t>Сметная стоимость проекта в ценах на 1 квартал 2025 года с НДС, млн. руб.</t>
  </si>
  <si>
    <t>12.2024</t>
  </si>
  <si>
    <t>Прочие</t>
  </si>
  <si>
    <t>Установление публичного сервитута в отношении земельных участков для реконструкции ВЛ 110 кВ ЯГП-1В - ЯГТЭС с ответвлением на ПС ЯГП-2В (замена 264 опор, 65,5 км провода) филиала АО "Россети Тюмень" Северные электрические сети</t>
  </si>
  <si>
    <t>СЦ ЕП</t>
  </si>
  <si>
    <t>5.7.3.12 Единый стандарт (Положение о закупке) от 02.02.2023</t>
  </si>
  <si>
    <t>АЗ РТ6/01/267 от 01.03.2024</t>
  </si>
  <si>
    <t>2024.0405</t>
  </si>
  <si>
    <t>Оказание услуг по проведению государственной экспертизы проектной документации и результатов инженерных изысканий пообъекту: "Реконструкция ВЛ 110 кВ ЯГП-1В - ЯГТЭС с ответвлением на ПС ЯГП-2В (замена 264 опор, 65,5 км провода)" филиалаАО"Россети Тюмень"Северные электрические сети</t>
  </si>
  <si>
    <t>Проектно-сметная документация</t>
  </si>
  <si>
    <t>ЕП</t>
  </si>
  <si>
    <t>АУ ЯНАО "Управление ГЭПД"</t>
  </si>
  <si>
    <t>п.5.7.3.2</t>
  </si>
  <si>
    <t>ЦЗК АО "Россети Тюмень"</t>
  </si>
  <si>
    <t>27.06.2024</t>
  </si>
  <si>
    <t>42/24</t>
  </si>
  <si>
    <t>28.06.2024</t>
  </si>
  <si>
    <t>18.06.2024</t>
  </si>
  <si>
    <t>23.09.2024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</si>
</sst>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0" fontId="41" fillId="26" borderId="1" xfId="2" applyFont="1" applyFill="1" applyBorder="1" applyAlignment="1">
      <alignment horizontal="left" vertical="center" wrapText="1"/>
    </xf>
    <xf numFmtId="167" fontId="36" fillId="26" borderId="1" xfId="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0" fontId="71" fillId="25" borderId="0" xfId="49" applyFont="1" applyFill="1" applyBorder="1"/>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xf>
    <xf numFmtId="171" fontId="41" fillId="0" borderId="30" xfId="2" applyNumberFormat="1" applyFont="1" applyFill="1" applyBorder="1" applyAlignment="1">
      <alignment horizontal="justify" vertical="top"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167"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9" fontId="41" fillId="0" borderId="30" xfId="2" applyNumberFormat="1" applyFont="1" applyFill="1" applyBorder="1" applyAlignment="1">
      <alignment horizontal="justify" vertical="top"/>
    </xf>
    <xf numFmtId="9" fontId="39" fillId="27" borderId="36" xfId="0" applyNumberFormat="1" applyFont="1" applyFill="1" applyBorder="1" applyAlignment="1">
      <alignment horizontal="left" vertical="center"/>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38" xfId="50" applyFont="1" applyBorder="1" applyAlignment="1">
      <alignment vertical="center"/>
    </xf>
    <xf numFmtId="0" fontId="76" fillId="0" borderId="37" xfId="50" applyFont="1" applyBorder="1" applyAlignment="1">
      <alignment vertical="center"/>
    </xf>
    <xf numFmtId="0" fontId="76" fillId="0" borderId="3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74" fillId="0" borderId="37"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3" fillId="0" borderId="1" xfId="67" applyNumberFormat="1" applyFont="1" applyBorder="1" applyAlignment="1">
      <alignment horizontal="center" vertic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44"/>
      <c r="E1" s="144"/>
      <c r="F1" s="16"/>
    </row>
    <row r="2" spans="1:21" s="12" customFormat="1" ht="18.75" customHeight="1" x14ac:dyDescent="0.3">
      <c r="A2" s="18"/>
      <c r="C2" s="15" t="s">
        <v>10</v>
      </c>
      <c r="D2" s="144"/>
      <c r="E2" s="144"/>
      <c r="F2" s="16"/>
    </row>
    <row r="3" spans="1:21" s="12" customFormat="1" ht="18.75" x14ac:dyDescent="0.3">
      <c r="A3" s="17"/>
      <c r="C3" s="15" t="s">
        <v>68</v>
      </c>
      <c r="D3" s="144"/>
      <c r="E3" s="144"/>
      <c r="F3" s="16"/>
    </row>
    <row r="4" spans="1:21" s="12" customFormat="1" ht="18.75" x14ac:dyDescent="0.3">
      <c r="A4" s="17"/>
      <c r="D4" s="144"/>
      <c r="E4" s="144"/>
      <c r="F4" s="16"/>
      <c r="G4" s="15"/>
    </row>
    <row r="5" spans="1:21" s="12" customFormat="1" ht="15.75" x14ac:dyDescent="0.25">
      <c r="A5" s="295" t="s">
        <v>678</v>
      </c>
      <c r="B5" s="295"/>
      <c r="C5" s="295"/>
      <c r="D5" s="145"/>
      <c r="E5" s="145"/>
      <c r="F5" s="136"/>
      <c r="G5" s="136"/>
      <c r="H5" s="136"/>
      <c r="I5" s="136"/>
    </row>
    <row r="6" spans="1:21" s="12" customFormat="1" ht="18.75" x14ac:dyDescent="0.3">
      <c r="A6" s="17"/>
      <c r="D6" s="144"/>
      <c r="E6" s="144"/>
      <c r="F6" s="16"/>
      <c r="G6" s="15"/>
    </row>
    <row r="7" spans="1:21" s="12" customFormat="1" ht="18.75" x14ac:dyDescent="0.2">
      <c r="A7" s="299" t="s">
        <v>9</v>
      </c>
      <c r="B7" s="299"/>
      <c r="C7" s="299"/>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00" t="s">
        <v>549</v>
      </c>
      <c r="B9" s="300"/>
      <c r="C9" s="300"/>
      <c r="D9" s="147"/>
      <c r="E9" s="149"/>
      <c r="F9" s="8"/>
      <c r="G9" s="8"/>
      <c r="H9" s="13"/>
      <c r="I9" s="13"/>
      <c r="J9" s="13"/>
      <c r="K9" s="13"/>
      <c r="L9" s="13"/>
      <c r="M9" s="13"/>
      <c r="N9" s="13"/>
      <c r="O9" s="13"/>
      <c r="P9" s="13"/>
      <c r="Q9" s="13"/>
      <c r="R9" s="13"/>
      <c r="S9" s="13"/>
      <c r="T9" s="13"/>
      <c r="U9" s="13"/>
    </row>
    <row r="10" spans="1:21" s="12" customFormat="1" ht="18.75" x14ac:dyDescent="0.2">
      <c r="A10" s="296" t="s">
        <v>8</v>
      </c>
      <c r="B10" s="296"/>
      <c r="C10" s="296"/>
      <c r="D10" s="148"/>
      <c r="E10" s="148"/>
      <c r="F10" s="6"/>
      <c r="G10" s="6"/>
      <c r="H10" s="13"/>
      <c r="I10" s="13"/>
      <c r="J10" s="13"/>
      <c r="K10" s="13"/>
      <c r="L10" s="13"/>
      <c r="M10" s="13"/>
      <c r="N10" s="13"/>
      <c r="O10" s="13"/>
      <c r="P10" s="13"/>
      <c r="Q10" s="13"/>
      <c r="R10" s="13"/>
      <c r="S10" s="13"/>
      <c r="T10" s="13"/>
      <c r="U10" s="13"/>
    </row>
    <row r="11" spans="1:21" s="9" customFormat="1" ht="18.75" x14ac:dyDescent="0.2">
      <c r="A11" s="171"/>
      <c r="B11" s="171"/>
      <c r="C11" s="171"/>
      <c r="D11" s="172"/>
      <c r="E11" s="172"/>
      <c r="F11" s="171"/>
      <c r="G11" s="171"/>
      <c r="H11" s="165"/>
      <c r="I11" s="165"/>
      <c r="J11" s="165"/>
      <c r="K11" s="165"/>
      <c r="L11" s="165"/>
      <c r="M11" s="165"/>
      <c r="N11" s="165"/>
      <c r="O11" s="165"/>
      <c r="P11" s="165"/>
      <c r="Q11" s="165"/>
      <c r="R11" s="165"/>
      <c r="S11" s="165"/>
      <c r="T11" s="165"/>
      <c r="U11" s="165"/>
    </row>
    <row r="12" spans="1:21" s="12" customFormat="1" ht="18.75" x14ac:dyDescent="0.2">
      <c r="A12" s="300" t="s">
        <v>489</v>
      </c>
      <c r="B12" s="300"/>
      <c r="C12" s="300"/>
      <c r="D12" s="149"/>
      <c r="E12" s="149"/>
      <c r="F12" s="8"/>
      <c r="G12" s="8"/>
      <c r="H12" s="13"/>
      <c r="I12" s="13"/>
      <c r="J12" s="13"/>
      <c r="K12" s="13"/>
      <c r="L12" s="13"/>
      <c r="M12" s="13"/>
      <c r="N12" s="13"/>
      <c r="O12" s="13"/>
      <c r="P12" s="13"/>
      <c r="Q12" s="13"/>
      <c r="R12" s="13"/>
      <c r="S12" s="13"/>
      <c r="T12" s="13"/>
      <c r="U12" s="13"/>
    </row>
    <row r="13" spans="1:21" s="12" customFormat="1" ht="18.75" x14ac:dyDescent="0.2">
      <c r="A13" s="296" t="s">
        <v>7</v>
      </c>
      <c r="B13" s="296"/>
      <c r="C13" s="296"/>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01" t="s">
        <v>600</v>
      </c>
      <c r="B15" s="301"/>
      <c r="C15" s="301"/>
      <c r="D15" s="149"/>
      <c r="E15" s="149"/>
      <c r="F15" s="8"/>
      <c r="G15" s="8"/>
      <c r="H15" s="8"/>
      <c r="I15" s="8"/>
      <c r="J15" s="8"/>
      <c r="K15" s="8"/>
      <c r="L15" s="8"/>
      <c r="M15" s="8"/>
      <c r="N15" s="8"/>
      <c r="O15" s="8"/>
      <c r="P15" s="8"/>
      <c r="Q15" s="8"/>
      <c r="R15" s="8"/>
      <c r="S15" s="8"/>
      <c r="T15" s="8"/>
      <c r="U15" s="8"/>
    </row>
    <row r="16" spans="1:21" s="3" customFormat="1" ht="15" customHeight="1" x14ac:dyDescent="0.2">
      <c r="A16" s="296" t="s">
        <v>6</v>
      </c>
      <c r="B16" s="296"/>
      <c r="C16" s="296"/>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297" t="s">
        <v>466</v>
      </c>
      <c r="B18" s="298"/>
      <c r="C18" s="298"/>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5</v>
      </c>
      <c r="B20" s="37" t="s">
        <v>67</v>
      </c>
      <c r="C20" s="36" t="s">
        <v>66</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40" t="s">
        <v>305</v>
      </c>
      <c r="C22" s="37" t="s">
        <v>483</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63</v>
      </c>
      <c r="B23" s="35" t="s">
        <v>64</v>
      </c>
      <c r="C23" s="25" t="s">
        <v>551</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292"/>
      <c r="B24" s="293"/>
      <c r="C24" s="293"/>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62</v>
      </c>
      <c r="B25" s="134" t="s">
        <v>415</v>
      </c>
      <c r="C25" s="201" t="s">
        <v>500</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61</v>
      </c>
      <c r="B26" s="134" t="s">
        <v>75</v>
      </c>
      <c r="C26" s="201" t="s">
        <v>487</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59</v>
      </c>
      <c r="B27" s="134" t="s">
        <v>74</v>
      </c>
      <c r="C27" s="201" t="s">
        <v>544</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58</v>
      </c>
      <c r="B28" s="134" t="s">
        <v>416</v>
      </c>
      <c r="C28" s="201" t="s">
        <v>488</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56</v>
      </c>
      <c r="B29" s="134" t="s">
        <v>417</v>
      </c>
      <c r="C29" s="157" t="s">
        <v>488</v>
      </c>
      <c r="F29" s="34"/>
      <c r="G29" s="33"/>
      <c r="H29" s="33"/>
      <c r="I29" s="33"/>
      <c r="J29" s="33"/>
      <c r="K29" s="33"/>
      <c r="L29" s="33"/>
      <c r="M29" s="33"/>
      <c r="N29" s="33"/>
      <c r="O29" s="33"/>
      <c r="P29" s="33"/>
      <c r="Q29" s="33"/>
      <c r="R29" s="32"/>
      <c r="S29" s="32"/>
      <c r="T29" s="32"/>
      <c r="U29" s="32"/>
    </row>
    <row r="30" spans="1:21" s="31" customFormat="1" ht="51.75" customHeight="1" x14ac:dyDescent="0.2">
      <c r="A30" s="23" t="s">
        <v>54</v>
      </c>
      <c r="B30" s="134" t="s">
        <v>418</v>
      </c>
      <c r="C30" s="157" t="s">
        <v>488</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73</v>
      </c>
      <c r="B31" s="39" t="s">
        <v>419</v>
      </c>
      <c r="C31" s="157" t="s">
        <v>488</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71</v>
      </c>
      <c r="B32" s="39" t="s">
        <v>420</v>
      </c>
      <c r="C32" s="157" t="s">
        <v>488</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70</v>
      </c>
      <c r="B33" s="39" t="s">
        <v>421</v>
      </c>
      <c r="C33" s="157" t="s">
        <v>676</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436</v>
      </c>
      <c r="B34" s="39" t="s">
        <v>422</v>
      </c>
      <c r="C34" s="157" t="s">
        <v>488</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425</v>
      </c>
      <c r="B35" s="39" t="s">
        <v>72</v>
      </c>
      <c r="C35" s="157" t="s">
        <v>488</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437</v>
      </c>
      <c r="B36" s="39" t="s">
        <v>423</v>
      </c>
      <c r="C36" s="157" t="s">
        <v>331</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426</v>
      </c>
      <c r="B37" s="39" t="s">
        <v>424</v>
      </c>
      <c r="C37" s="157" t="s">
        <v>331</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438</v>
      </c>
      <c r="B38" s="39" t="s">
        <v>238</v>
      </c>
      <c r="C38" s="157" t="s">
        <v>488</v>
      </c>
      <c r="D38" s="155"/>
      <c r="E38" s="155"/>
      <c r="F38" s="22"/>
      <c r="G38" s="22"/>
      <c r="H38" s="22"/>
      <c r="I38" s="22"/>
      <c r="J38" s="22"/>
      <c r="K38" s="22"/>
      <c r="L38" s="22"/>
      <c r="M38" s="22"/>
      <c r="N38" s="22"/>
      <c r="O38" s="22"/>
      <c r="P38" s="22"/>
      <c r="Q38" s="22"/>
      <c r="R38" s="22"/>
      <c r="S38" s="22"/>
      <c r="T38" s="22"/>
      <c r="U38" s="22"/>
    </row>
    <row r="39" spans="1:21" ht="23.25" customHeight="1" x14ac:dyDescent="0.25">
      <c r="A39" s="292"/>
      <c r="B39" s="293"/>
      <c r="C39" s="294"/>
      <c r="D39" s="155"/>
      <c r="E39" s="155"/>
      <c r="F39" s="22"/>
      <c r="G39" s="22"/>
      <c r="H39" s="22"/>
      <c r="I39" s="22"/>
      <c r="J39" s="22"/>
      <c r="K39" s="22"/>
      <c r="L39" s="22"/>
      <c r="M39" s="22"/>
      <c r="N39" s="22"/>
      <c r="O39" s="22"/>
      <c r="P39" s="22"/>
      <c r="Q39" s="22"/>
      <c r="R39" s="22"/>
      <c r="S39" s="22"/>
      <c r="T39" s="22"/>
      <c r="U39" s="22"/>
    </row>
    <row r="40" spans="1:21" ht="63" x14ac:dyDescent="0.25">
      <c r="A40" s="23" t="s">
        <v>427</v>
      </c>
      <c r="B40" s="39" t="s">
        <v>479</v>
      </c>
      <c r="C40" s="36" t="s">
        <v>556</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439</v>
      </c>
      <c r="B41" s="39" t="s">
        <v>461</v>
      </c>
      <c r="C41" s="36" t="s">
        <v>543</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428</v>
      </c>
      <c r="B42" s="39" t="s">
        <v>476</v>
      </c>
      <c r="C42" s="36" t="s">
        <v>543</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442</v>
      </c>
      <c r="B43" s="39" t="s">
        <v>443</v>
      </c>
      <c r="C43" s="36" t="s">
        <v>543</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429</v>
      </c>
      <c r="B44" s="39" t="s">
        <v>467</v>
      </c>
      <c r="C44" s="36" t="s">
        <v>543</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462</v>
      </c>
      <c r="B45" s="39" t="s">
        <v>468</v>
      </c>
      <c r="C45" s="36" t="s">
        <v>543</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430</v>
      </c>
      <c r="B46" s="39" t="s">
        <v>469</v>
      </c>
      <c r="C46" s="157" t="s">
        <v>488</v>
      </c>
      <c r="D46" s="155"/>
      <c r="E46" s="155"/>
      <c r="F46" s="22"/>
      <c r="G46" s="22"/>
      <c r="H46" s="22"/>
      <c r="I46" s="22"/>
      <c r="J46" s="22"/>
      <c r="K46" s="22"/>
      <c r="L46" s="22"/>
      <c r="M46" s="22"/>
      <c r="N46" s="22"/>
      <c r="O46" s="22"/>
      <c r="P46" s="22"/>
      <c r="Q46" s="22"/>
      <c r="R46" s="22"/>
      <c r="S46" s="22"/>
      <c r="T46" s="22"/>
      <c r="U46" s="22"/>
    </row>
    <row r="47" spans="1:21" ht="18.75" customHeight="1" x14ac:dyDescent="0.25">
      <c r="A47" s="292"/>
      <c r="B47" s="293"/>
      <c r="C47" s="294"/>
      <c r="D47" s="155"/>
      <c r="E47" s="155"/>
      <c r="F47" s="22"/>
      <c r="G47" s="22"/>
      <c r="H47" s="22"/>
      <c r="I47" s="22"/>
      <c r="J47" s="22"/>
      <c r="K47" s="22"/>
      <c r="L47" s="22"/>
      <c r="M47" s="22"/>
      <c r="N47" s="22"/>
      <c r="O47" s="22"/>
      <c r="P47" s="22"/>
      <c r="Q47" s="22"/>
      <c r="R47" s="22"/>
      <c r="S47" s="22"/>
      <c r="T47" s="22"/>
      <c r="U47" s="22"/>
    </row>
    <row r="48" spans="1:21" ht="75.75" customHeight="1" x14ac:dyDescent="0.25">
      <c r="A48" s="23" t="s">
        <v>463</v>
      </c>
      <c r="B48" s="39" t="s">
        <v>477</v>
      </c>
      <c r="C48" s="477">
        <f>'6.2. Паспорт фин осв ввод'!AC24</f>
        <v>35.090299784661831</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431</v>
      </c>
      <c r="B49" s="39" t="s">
        <v>478</v>
      </c>
      <c r="C49" s="477">
        <f>'6.2. Паспорт фин осв ввод'!AC30</f>
        <v>41.993171476965315</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H_TP2000.VL.0034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Проектирование титула "Реконструкция ВЛ 110 кВ ЯГП-1В - ЯГТЭС с ответвлением на ПС ЯГП-2В (замена 264 опор, 65,5 км провода)"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441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108</v>
      </c>
      <c r="C19" s="307" t="s">
        <v>337</v>
      </c>
      <c r="D19" s="306" t="s">
        <v>336</v>
      </c>
      <c r="E19" s="306" t="s">
        <v>107</v>
      </c>
      <c r="F19" s="306" t="s">
        <v>106</v>
      </c>
      <c r="G19" s="306" t="s">
        <v>332</v>
      </c>
      <c r="H19" s="306" t="s">
        <v>105</v>
      </c>
      <c r="I19" s="306" t="s">
        <v>104</v>
      </c>
      <c r="J19" s="306" t="s">
        <v>103</v>
      </c>
      <c r="K19" s="306" t="s">
        <v>102</v>
      </c>
      <c r="L19" s="306" t="s">
        <v>101</v>
      </c>
      <c r="M19" s="306" t="s">
        <v>100</v>
      </c>
      <c r="N19" s="306" t="s">
        <v>99</v>
      </c>
      <c r="O19" s="306" t="s">
        <v>98</v>
      </c>
      <c r="P19" s="306" t="s">
        <v>97</v>
      </c>
      <c r="Q19" s="306" t="s">
        <v>335</v>
      </c>
      <c r="R19" s="306"/>
      <c r="S19" s="309" t="s">
        <v>434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333</v>
      </c>
      <c r="R20" s="42" t="s">
        <v>334</v>
      </c>
      <c r="S20" s="309"/>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96</v>
      </c>
      <c r="C22" s="46"/>
      <c r="D22" s="46"/>
      <c r="E22" s="46" t="s">
        <v>485</v>
      </c>
      <c r="F22" s="46" t="s">
        <v>486</v>
      </c>
      <c r="G22" s="46" t="s">
        <v>331</v>
      </c>
      <c r="H22" s="169" t="s">
        <v>331</v>
      </c>
      <c r="I22" s="169" t="s">
        <v>331</v>
      </c>
      <c r="J22" s="169" t="s">
        <v>331</v>
      </c>
      <c r="K22" s="46">
        <v>110</v>
      </c>
      <c r="L22" s="46" t="s">
        <v>331</v>
      </c>
      <c r="M22" s="169" t="s">
        <v>331</v>
      </c>
      <c r="N22" s="169" t="s">
        <v>331</v>
      </c>
      <c r="O22" s="169" t="s">
        <v>331</v>
      </c>
      <c r="P22" s="169" t="s">
        <v>331</v>
      </c>
      <c r="Q22" s="169" t="s">
        <v>331</v>
      </c>
      <c r="R22" s="169" t="s">
        <v>331</v>
      </c>
      <c r="S22" s="169" t="s">
        <v>331</v>
      </c>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330</v>
      </c>
      <c r="C29" s="46"/>
      <c r="D29" s="46"/>
      <c r="E29" s="95" t="s">
        <v>331</v>
      </c>
      <c r="F29" s="95" t="s">
        <v>331</v>
      </c>
      <c r="G29" s="95" t="s">
        <v>331</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60" zoomScaleNormal="60" workbookViewId="0">
      <selection activeCell="A25" sqref="A25:T25"/>
    </sheetView>
  </sheetViews>
  <sheetFormatPr defaultColWidth="10.7109375" defaultRowHeight="15.75" x14ac:dyDescent="0.25"/>
  <cols>
    <col min="1" max="1" width="9.5703125" style="175" customWidth="1"/>
    <col min="2" max="2" width="14.4257812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76" t="s">
        <v>69</v>
      </c>
    </row>
    <row r="3" spans="1:20" s="16" customFormat="1" ht="18.75" customHeight="1" x14ac:dyDescent="0.3">
      <c r="A3" s="177"/>
      <c r="T3" s="178" t="s">
        <v>10</v>
      </c>
    </row>
    <row r="4" spans="1:20" s="16" customFormat="1" ht="18.75" customHeight="1" x14ac:dyDescent="0.3">
      <c r="A4" s="177"/>
      <c r="T4" s="178" t="s">
        <v>68</v>
      </c>
    </row>
    <row r="5" spans="1:20" s="16" customFormat="1" ht="18.75" customHeight="1" x14ac:dyDescent="0.3">
      <c r="A5" s="177"/>
      <c r="T5" s="178"/>
    </row>
    <row r="6" spans="1:20" s="16"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6" customFormat="1" x14ac:dyDescent="0.2">
      <c r="A7" s="179"/>
    </row>
    <row r="8" spans="1:20" s="16"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6"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6"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6"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6"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6" customFormat="1" ht="18.75" customHeight="1" x14ac:dyDescent="0.2">
      <c r="A13" s="314" t="str">
        <f>'1. паспорт местоположение'!A12:C12</f>
        <v>H_TP2000.VL.0034</v>
      </c>
      <c r="B13" s="314"/>
      <c r="C13" s="314"/>
      <c r="D13" s="314"/>
      <c r="E13" s="314"/>
      <c r="F13" s="314"/>
      <c r="G13" s="314"/>
      <c r="H13" s="314"/>
      <c r="I13" s="314"/>
      <c r="J13" s="314"/>
      <c r="K13" s="314"/>
      <c r="L13" s="314"/>
      <c r="M13" s="314"/>
      <c r="N13" s="314"/>
      <c r="O13" s="314"/>
      <c r="P13" s="314"/>
      <c r="Q13" s="314"/>
      <c r="R13" s="314"/>
      <c r="S13" s="314"/>
      <c r="T13" s="314"/>
    </row>
    <row r="14" spans="1:20" s="16"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180"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81" customFormat="1" x14ac:dyDescent="0.2">
      <c r="A16" s="314" t="str">
        <f>'1. паспорт местоположение'!A15:C15</f>
        <v>Проектирование титула "Реконструкция ВЛ 110 кВ ЯГП-1В - ЯГТЭС с ответвлением на ПС ЯГП-2В (замена 264 опор, 65,5 км провода)"</v>
      </c>
      <c r="B16" s="314"/>
      <c r="C16" s="314"/>
      <c r="D16" s="314"/>
      <c r="E16" s="314"/>
      <c r="F16" s="314"/>
      <c r="G16" s="314"/>
      <c r="H16" s="314"/>
      <c r="I16" s="314"/>
      <c r="J16" s="314"/>
      <c r="K16" s="314"/>
      <c r="L16" s="314"/>
      <c r="M16" s="314"/>
      <c r="N16" s="314"/>
      <c r="O16" s="314"/>
      <c r="P16" s="314"/>
      <c r="Q16" s="314"/>
      <c r="R16" s="314"/>
      <c r="S16" s="314"/>
      <c r="T16" s="314"/>
    </row>
    <row r="17" spans="1:113" s="181"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181"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81" customFormat="1" ht="15" customHeight="1" x14ac:dyDescent="0.2">
      <c r="A19" s="317" t="s">
        <v>446</v>
      </c>
      <c r="B19" s="317"/>
      <c r="C19" s="317"/>
      <c r="D19" s="317"/>
      <c r="E19" s="317"/>
      <c r="F19" s="317"/>
      <c r="G19" s="317"/>
      <c r="H19" s="317"/>
      <c r="I19" s="317"/>
      <c r="J19" s="317"/>
      <c r="K19" s="317"/>
      <c r="L19" s="317"/>
      <c r="M19" s="317"/>
      <c r="N19" s="317"/>
      <c r="O19" s="317"/>
      <c r="P19" s="317"/>
      <c r="Q19" s="317"/>
      <c r="R19" s="317"/>
      <c r="S19" s="317"/>
      <c r="T19" s="317"/>
    </row>
    <row r="20" spans="1:113" s="18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474</v>
      </c>
      <c r="F21" s="323"/>
      <c r="G21" s="322" t="s">
        <v>279</v>
      </c>
      <c r="H21" s="323"/>
      <c r="I21" s="322" t="s">
        <v>129</v>
      </c>
      <c r="J21" s="323"/>
      <c r="K21" s="326" t="s">
        <v>128</v>
      </c>
      <c r="L21" s="322" t="s">
        <v>127</v>
      </c>
      <c r="M21" s="323"/>
      <c r="N21" s="322" t="s">
        <v>470</v>
      </c>
      <c r="O21" s="323"/>
      <c r="P21" s="326" t="s">
        <v>126</v>
      </c>
      <c r="Q21" s="310" t="s">
        <v>125</v>
      </c>
      <c r="R21" s="311"/>
      <c r="S21" s="310" t="s">
        <v>124</v>
      </c>
      <c r="T21" s="312"/>
    </row>
    <row r="22" spans="1:113" ht="204.75" customHeight="1" x14ac:dyDescent="0.25">
      <c r="A22" s="320"/>
      <c r="B22" s="324"/>
      <c r="C22" s="325"/>
      <c r="D22" s="329"/>
      <c r="E22" s="324"/>
      <c r="F22" s="325"/>
      <c r="G22" s="324"/>
      <c r="H22" s="325"/>
      <c r="I22" s="324"/>
      <c r="J22" s="325"/>
      <c r="K22" s="327"/>
      <c r="L22" s="324"/>
      <c r="M22" s="325"/>
      <c r="N22" s="324"/>
      <c r="O22" s="325"/>
      <c r="P22" s="327"/>
      <c r="Q22" s="135" t="s">
        <v>123</v>
      </c>
      <c r="R22" s="135" t="s">
        <v>445</v>
      </c>
      <c r="S22" s="135" t="s">
        <v>122</v>
      </c>
      <c r="T22" s="135" t="s">
        <v>121</v>
      </c>
    </row>
    <row r="23" spans="1:113" ht="51.75" customHeight="1" x14ac:dyDescent="0.25">
      <c r="A23" s="321"/>
      <c r="B23" s="135" t="s">
        <v>119</v>
      </c>
      <c r="C23" s="135" t="s">
        <v>120</v>
      </c>
      <c r="D23" s="327"/>
      <c r="E23" s="135" t="s">
        <v>119</v>
      </c>
      <c r="F23" s="135" t="s">
        <v>120</v>
      </c>
      <c r="G23" s="135" t="s">
        <v>119</v>
      </c>
      <c r="H23" s="135" t="s">
        <v>120</v>
      </c>
      <c r="I23" s="135" t="s">
        <v>119</v>
      </c>
      <c r="J23" s="135" t="s">
        <v>120</v>
      </c>
      <c r="K23" s="135" t="s">
        <v>119</v>
      </c>
      <c r="L23" s="135" t="s">
        <v>119</v>
      </c>
      <c r="M23" s="135" t="s">
        <v>120</v>
      </c>
      <c r="N23" s="135" t="s">
        <v>119</v>
      </c>
      <c r="O23" s="135" t="s">
        <v>120</v>
      </c>
      <c r="P23" s="174" t="s">
        <v>119</v>
      </c>
      <c r="Q23" s="135" t="s">
        <v>119</v>
      </c>
      <c r="R23" s="135" t="s">
        <v>119</v>
      </c>
      <c r="S23" s="135" t="s">
        <v>119</v>
      </c>
      <c r="T23" s="135"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s="182" customFormat="1" ht="35.25" customHeight="1" x14ac:dyDescent="0.25">
      <c r="A25" s="184" t="s">
        <v>331</v>
      </c>
      <c r="B25" s="184" t="s">
        <v>331</v>
      </c>
      <c r="C25" s="184" t="s">
        <v>331</v>
      </c>
      <c r="D25" s="184" t="s">
        <v>331</v>
      </c>
      <c r="E25" s="184" t="s">
        <v>331</v>
      </c>
      <c r="F25" s="184" t="s">
        <v>331</v>
      </c>
      <c r="G25" s="184" t="s">
        <v>331</v>
      </c>
      <c r="H25" s="184" t="s">
        <v>331</v>
      </c>
      <c r="I25" s="184" t="s">
        <v>331</v>
      </c>
      <c r="J25" s="184" t="s">
        <v>331</v>
      </c>
      <c r="K25" s="184" t="s">
        <v>331</v>
      </c>
      <c r="L25" s="184" t="s">
        <v>331</v>
      </c>
      <c r="M25" s="184" t="s">
        <v>331</v>
      </c>
      <c r="N25" s="184" t="s">
        <v>331</v>
      </c>
      <c r="O25" s="184" t="s">
        <v>331</v>
      </c>
      <c r="P25" s="184" t="s">
        <v>331</v>
      </c>
      <c r="Q25" s="184" t="s">
        <v>331</v>
      </c>
      <c r="R25" s="184" t="s">
        <v>331</v>
      </c>
      <c r="S25" s="184" t="s">
        <v>331</v>
      </c>
      <c r="T25" s="184" t="s">
        <v>331</v>
      </c>
    </row>
    <row r="26" spans="1:113" s="185" customFormat="1" ht="12.75" x14ac:dyDescent="0.2">
      <c r="B26" s="186"/>
      <c r="C26" s="186"/>
      <c r="K26" s="186"/>
    </row>
    <row r="27" spans="1:113" s="185" customFormat="1" x14ac:dyDescent="0.25">
      <c r="B27" s="187" t="s">
        <v>118</v>
      </c>
      <c r="C27" s="187"/>
      <c r="D27" s="187"/>
      <c r="E27" s="187"/>
      <c r="F27" s="187"/>
      <c r="G27" s="187"/>
      <c r="H27" s="187"/>
      <c r="I27" s="187"/>
      <c r="J27" s="187"/>
      <c r="K27" s="187"/>
      <c r="L27" s="187"/>
      <c r="M27" s="187"/>
      <c r="N27" s="187"/>
      <c r="O27" s="187"/>
      <c r="P27" s="187"/>
      <c r="Q27" s="187"/>
      <c r="R27" s="187"/>
    </row>
    <row r="28" spans="1:113" x14ac:dyDescent="0.25">
      <c r="B28" s="328" t="s">
        <v>480</v>
      </c>
      <c r="C28" s="328"/>
      <c r="D28" s="328"/>
      <c r="E28" s="328"/>
      <c r="F28" s="328"/>
      <c r="G28" s="328"/>
      <c r="H28" s="328"/>
      <c r="I28" s="328"/>
      <c r="J28" s="328"/>
      <c r="K28" s="328"/>
      <c r="L28" s="328"/>
      <c r="M28" s="328"/>
      <c r="N28" s="328"/>
      <c r="O28" s="328"/>
      <c r="P28" s="328"/>
      <c r="Q28" s="328"/>
      <c r="R28" s="328"/>
    </row>
    <row r="29" spans="1:113" x14ac:dyDescent="0.25">
      <c r="B29" s="187"/>
      <c r="C29" s="187"/>
      <c r="D29" s="187"/>
      <c r="E29" s="187"/>
      <c r="F29" s="187"/>
      <c r="G29" s="187"/>
      <c r="H29" s="187"/>
      <c r="I29" s="187"/>
      <c r="J29" s="187"/>
      <c r="K29" s="187"/>
      <c r="L29" s="187"/>
      <c r="M29" s="187"/>
      <c r="N29" s="187"/>
      <c r="O29" s="187"/>
      <c r="P29" s="187"/>
      <c r="Q29" s="187"/>
      <c r="R29" s="187"/>
      <c r="S29" s="187"/>
      <c r="T29" s="187"/>
      <c r="U29" s="187"/>
      <c r="V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87"/>
      <c r="DA29" s="187"/>
      <c r="DB29" s="187"/>
      <c r="DC29" s="187"/>
      <c r="DD29" s="187"/>
      <c r="DE29" s="187"/>
      <c r="DF29" s="187"/>
      <c r="DG29" s="187"/>
      <c r="DH29" s="187"/>
      <c r="DI29" s="187"/>
    </row>
    <row r="30" spans="1:113" x14ac:dyDescent="0.25">
      <c r="B30" s="188" t="s">
        <v>444</v>
      </c>
      <c r="C30" s="188"/>
      <c r="D30" s="188"/>
      <c r="E30" s="188"/>
      <c r="F30" s="189"/>
      <c r="G30" s="189"/>
      <c r="H30" s="188"/>
      <c r="I30" s="188"/>
      <c r="J30" s="188"/>
      <c r="K30" s="188"/>
      <c r="L30" s="188"/>
      <c r="M30" s="188"/>
      <c r="N30" s="188"/>
      <c r="O30" s="188"/>
      <c r="P30" s="188"/>
      <c r="Q30" s="188"/>
      <c r="R30" s="188"/>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88" t="s">
        <v>117</v>
      </c>
      <c r="C31" s="188"/>
      <c r="D31" s="188"/>
      <c r="E31" s="188"/>
      <c r="F31" s="189"/>
      <c r="G31" s="189"/>
      <c r="H31" s="188"/>
      <c r="I31" s="188"/>
      <c r="J31" s="188"/>
      <c r="K31" s="188"/>
      <c r="L31" s="188"/>
      <c r="M31" s="188"/>
      <c r="N31" s="188"/>
      <c r="O31" s="188"/>
      <c r="P31" s="188"/>
      <c r="Q31" s="188"/>
      <c r="R31" s="188"/>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s="189" customFormat="1" x14ac:dyDescent="0.25">
      <c r="B32" s="188" t="s">
        <v>116</v>
      </c>
      <c r="C32" s="188"/>
      <c r="D32" s="188"/>
      <c r="E32" s="188"/>
      <c r="H32" s="188"/>
      <c r="I32" s="188"/>
      <c r="J32" s="188"/>
      <c r="K32" s="188"/>
      <c r="L32" s="188"/>
      <c r="M32" s="188"/>
      <c r="N32" s="188"/>
      <c r="O32" s="188"/>
      <c r="P32" s="188"/>
      <c r="Q32" s="188"/>
      <c r="R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89" customFormat="1" x14ac:dyDescent="0.25">
      <c r="B33" s="188" t="s">
        <v>115</v>
      </c>
      <c r="C33" s="188"/>
      <c r="D33" s="188"/>
      <c r="E33" s="188"/>
      <c r="H33" s="188"/>
      <c r="I33" s="188"/>
      <c r="J33" s="188"/>
      <c r="K33" s="188"/>
      <c r="L33" s="188"/>
      <c r="M33" s="188"/>
      <c r="N33" s="188"/>
      <c r="O33" s="188"/>
      <c r="P33" s="188"/>
      <c r="Q33" s="188"/>
      <c r="R33" s="188"/>
      <c r="S33" s="188"/>
      <c r="T33" s="188"/>
      <c r="U33" s="188"/>
      <c r="V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s="189" customFormat="1" x14ac:dyDescent="0.25">
      <c r="B34" s="188" t="s">
        <v>114</v>
      </c>
      <c r="C34" s="188"/>
      <c r="D34" s="188"/>
      <c r="E34" s="188"/>
      <c r="H34" s="188"/>
      <c r="I34" s="188"/>
      <c r="J34" s="188"/>
      <c r="K34" s="188"/>
      <c r="L34" s="188"/>
      <c r="M34" s="188"/>
      <c r="N34" s="188"/>
      <c r="O34" s="188"/>
      <c r="P34" s="188"/>
      <c r="Q34" s="188"/>
      <c r="R34" s="188"/>
      <c r="S34" s="188"/>
      <c r="T34" s="188"/>
      <c r="U34" s="188"/>
      <c r="V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89" customFormat="1" x14ac:dyDescent="0.25">
      <c r="B35" s="188" t="s">
        <v>113</v>
      </c>
      <c r="C35" s="188"/>
      <c r="D35" s="188"/>
      <c r="E35" s="188"/>
      <c r="H35" s="188"/>
      <c r="I35" s="188"/>
      <c r="J35" s="188"/>
      <c r="K35" s="188"/>
      <c r="L35" s="188"/>
      <c r="M35" s="188"/>
      <c r="N35" s="188"/>
      <c r="O35" s="188"/>
      <c r="P35" s="188"/>
      <c r="Q35" s="188"/>
      <c r="R35" s="188"/>
      <c r="S35" s="188"/>
      <c r="T35" s="188"/>
      <c r="U35" s="188"/>
      <c r="V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row>
    <row r="36" spans="2:113" s="189" customFormat="1" x14ac:dyDescent="0.25">
      <c r="B36" s="188" t="s">
        <v>112</v>
      </c>
      <c r="C36" s="188"/>
      <c r="D36" s="188"/>
      <c r="E36" s="188"/>
      <c r="H36" s="188"/>
      <c r="I36" s="188"/>
      <c r="J36" s="188"/>
      <c r="K36" s="188"/>
      <c r="L36" s="188"/>
      <c r="M36" s="188"/>
      <c r="N36" s="188"/>
      <c r="O36" s="188"/>
      <c r="P36" s="188"/>
      <c r="Q36" s="188"/>
      <c r="R36" s="188"/>
      <c r="S36" s="188"/>
      <c r="T36" s="188"/>
      <c r="U36" s="188"/>
      <c r="V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row>
    <row r="37" spans="2:113" s="189" customFormat="1" x14ac:dyDescent="0.25">
      <c r="B37" s="188" t="s">
        <v>111</v>
      </c>
      <c r="C37" s="188"/>
      <c r="D37" s="188"/>
      <c r="E37" s="188"/>
      <c r="H37" s="188"/>
      <c r="I37" s="188"/>
      <c r="J37" s="188"/>
      <c r="K37" s="188"/>
      <c r="L37" s="188"/>
      <c r="M37" s="188"/>
      <c r="N37" s="188"/>
      <c r="O37" s="188"/>
      <c r="P37" s="188"/>
      <c r="Q37" s="188"/>
      <c r="R37" s="188"/>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row>
    <row r="38" spans="2:113" s="189" customFormat="1" x14ac:dyDescent="0.25">
      <c r="B38" s="188" t="s">
        <v>110</v>
      </c>
      <c r="C38" s="188"/>
      <c r="D38" s="188"/>
      <c r="E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2:113" s="189" customFormat="1" x14ac:dyDescent="0.25">
      <c r="B39" s="188" t="s">
        <v>109</v>
      </c>
      <c r="C39" s="188"/>
      <c r="D39" s="188"/>
      <c r="E39" s="188"/>
      <c r="H39" s="188"/>
      <c r="I39" s="188"/>
      <c r="J39" s="188"/>
      <c r="K39" s="188"/>
      <c r="L39" s="188"/>
      <c r="M39" s="188"/>
      <c r="N39" s="188"/>
      <c r="O39" s="188"/>
      <c r="P39" s="188"/>
      <c r="Q39" s="188"/>
      <c r="R39" s="188"/>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2:113" s="189" customFormat="1" x14ac:dyDescent="0.25">
      <c r="Q40" s="188"/>
      <c r="R40" s="188"/>
      <c r="S40" s="188"/>
      <c r="T40" s="188"/>
      <c r="U40" s="188"/>
      <c r="V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2:113" s="189" customFormat="1" x14ac:dyDescent="0.25">
      <c r="Q41" s="188"/>
      <c r="R41" s="188"/>
      <c r="S41" s="188"/>
      <c r="T41" s="188"/>
      <c r="U41" s="188"/>
      <c r="V41" s="188"/>
      <c r="W41" s="188"/>
      <c r="X41" s="188"/>
      <c r="Y41" s="188"/>
      <c r="Z41" s="188"/>
      <c r="AA41" s="188"/>
      <c r="AB41" s="188"/>
      <c r="AC41" s="188"/>
      <c r="AD41" s="188"/>
      <c r="AE41" s="18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X25" sqref="X25"/>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H_TP2000.VL.0034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Проектирование титула "Реконструкция ВЛ 110 кВ ЯГП-1В - ЯГТЭС с ответвлением на ПС ЯГП-2В (замена 264 опор, 65,5 км провода)"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448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4" customFormat="1" ht="21" customHeight="1" x14ac:dyDescent="0.25"/>
    <row r="21" spans="1:27" ht="15.75" customHeight="1" x14ac:dyDescent="0.25">
      <c r="A21" s="332" t="s">
        <v>5</v>
      </c>
      <c r="B21" s="334" t="s">
        <v>454</v>
      </c>
      <c r="C21" s="335"/>
      <c r="D21" s="334" t="s">
        <v>456</v>
      </c>
      <c r="E21" s="335"/>
      <c r="F21" s="330" t="s">
        <v>102</v>
      </c>
      <c r="G21" s="331"/>
      <c r="H21" s="331"/>
      <c r="I21" s="338"/>
      <c r="J21" s="332" t="s">
        <v>457</v>
      </c>
      <c r="K21" s="334" t="s">
        <v>458</v>
      </c>
      <c r="L21" s="335"/>
      <c r="M21" s="334" t="s">
        <v>459</v>
      </c>
      <c r="N21" s="335"/>
      <c r="O21" s="334" t="s">
        <v>447</v>
      </c>
      <c r="P21" s="335"/>
      <c r="Q21" s="334" t="s">
        <v>135</v>
      </c>
      <c r="R21" s="335"/>
      <c r="S21" s="332" t="s">
        <v>134</v>
      </c>
      <c r="T21" s="332" t="s">
        <v>460</v>
      </c>
      <c r="U21" s="332" t="s">
        <v>455</v>
      </c>
      <c r="V21" s="334" t="s">
        <v>133</v>
      </c>
      <c r="W21" s="335"/>
      <c r="X21" s="330" t="s">
        <v>125</v>
      </c>
      <c r="Y21" s="331"/>
      <c r="Z21" s="330" t="s">
        <v>124</v>
      </c>
      <c r="AA21" s="331"/>
    </row>
    <row r="22" spans="1:27" ht="216" customHeight="1" x14ac:dyDescent="0.25">
      <c r="A22" s="339"/>
      <c r="B22" s="336"/>
      <c r="C22" s="337"/>
      <c r="D22" s="336"/>
      <c r="E22" s="337"/>
      <c r="F22" s="330" t="s">
        <v>132</v>
      </c>
      <c r="G22" s="338"/>
      <c r="H22" s="330" t="s">
        <v>131</v>
      </c>
      <c r="I22" s="338"/>
      <c r="J22" s="333"/>
      <c r="K22" s="336"/>
      <c r="L22" s="337"/>
      <c r="M22" s="336"/>
      <c r="N22" s="337"/>
      <c r="O22" s="336"/>
      <c r="P22" s="337"/>
      <c r="Q22" s="336"/>
      <c r="R22" s="337"/>
      <c r="S22" s="333"/>
      <c r="T22" s="333"/>
      <c r="U22" s="333"/>
      <c r="V22" s="336"/>
      <c r="W22" s="337"/>
      <c r="X22" s="85" t="s">
        <v>123</v>
      </c>
      <c r="Y22" s="85" t="s">
        <v>445</v>
      </c>
      <c r="Z22" s="85" t="s">
        <v>122</v>
      </c>
      <c r="AA22" s="85" t="s">
        <v>121</v>
      </c>
    </row>
    <row r="23" spans="1:27" ht="60" customHeight="1" x14ac:dyDescent="0.25">
      <c r="A23" s="333"/>
      <c r="B23" s="133" t="s">
        <v>119</v>
      </c>
      <c r="C23" s="133"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492</v>
      </c>
      <c r="C25" s="85" t="s">
        <v>492</v>
      </c>
      <c r="D25" s="85" t="s">
        <v>492</v>
      </c>
      <c r="E25" s="85" t="s">
        <v>492</v>
      </c>
      <c r="F25" s="91">
        <v>110</v>
      </c>
      <c r="G25" s="91">
        <v>110</v>
      </c>
      <c r="H25" s="91">
        <v>110</v>
      </c>
      <c r="I25" s="91">
        <v>110</v>
      </c>
      <c r="J25" s="91">
        <v>1989</v>
      </c>
      <c r="K25" s="91">
        <v>1</v>
      </c>
      <c r="L25" s="91">
        <v>1</v>
      </c>
      <c r="M25" s="91" t="s">
        <v>493</v>
      </c>
      <c r="N25" s="91" t="s">
        <v>493</v>
      </c>
      <c r="O25" s="91" t="s">
        <v>494</v>
      </c>
      <c r="P25" s="91" t="s">
        <v>494</v>
      </c>
      <c r="Q25" s="91">
        <v>65.5</v>
      </c>
      <c r="R25" s="91">
        <v>65.5</v>
      </c>
      <c r="S25" s="91" t="s">
        <v>546</v>
      </c>
      <c r="T25" s="192">
        <v>2019</v>
      </c>
      <c r="U25" s="192">
        <v>8</v>
      </c>
      <c r="V25" s="85" t="s">
        <v>495</v>
      </c>
      <c r="W25" s="85" t="s">
        <v>496</v>
      </c>
      <c r="X25" s="85" t="s">
        <v>545</v>
      </c>
      <c r="Y25" s="85" t="s">
        <v>497</v>
      </c>
      <c r="Z25" s="85" t="s">
        <v>498</v>
      </c>
      <c r="AA25" s="85" t="s">
        <v>499</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H_TP2000.VL.0034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1" t="str">
        <f>'1. паспорт местоположение'!A15:C15</f>
        <v>Проектирование титула "Реконструкция ВЛ 110 кВ ЯГП-1В - ЯГТЭС с ответвлением на ПС ЯГП-2В (замена 264 опор, 65,5 км провода)"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440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65</v>
      </c>
      <c r="B22" s="30" t="s">
        <v>452</v>
      </c>
      <c r="C22" s="193" t="s">
        <v>598</v>
      </c>
      <c r="D22" s="28"/>
      <c r="E22" s="28"/>
      <c r="F22" s="27"/>
      <c r="G22" s="27"/>
      <c r="H22" s="27"/>
      <c r="I22" s="27"/>
      <c r="J22" s="27"/>
      <c r="K22" s="27"/>
      <c r="L22" s="27"/>
      <c r="M22" s="27"/>
      <c r="N22" s="27"/>
      <c r="O22" s="27"/>
      <c r="P22" s="27"/>
      <c r="Q22" s="26"/>
      <c r="R22" s="26"/>
      <c r="S22" s="26"/>
      <c r="T22" s="26"/>
      <c r="U22" s="26"/>
    </row>
    <row r="23" spans="1:21" ht="76.5" customHeight="1" x14ac:dyDescent="0.25">
      <c r="A23" s="23" t="s">
        <v>63</v>
      </c>
      <c r="B23" s="25" t="s">
        <v>60</v>
      </c>
      <c r="C23" s="29" t="s">
        <v>491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472</v>
      </c>
      <c r="C24" s="24" t="s">
        <v>553</v>
      </c>
      <c r="D24" s="22"/>
      <c r="E24" s="22"/>
      <c r="F24" s="22"/>
      <c r="G24" s="22"/>
      <c r="H24" s="22"/>
      <c r="I24" s="22"/>
      <c r="J24" s="22"/>
      <c r="K24" s="22"/>
      <c r="L24" s="22"/>
      <c r="M24" s="22"/>
      <c r="N24" s="22"/>
      <c r="O24" s="22"/>
      <c r="P24" s="22"/>
      <c r="Q24" s="22"/>
      <c r="R24" s="22"/>
      <c r="S24" s="22"/>
      <c r="T24" s="22"/>
      <c r="U24" s="22"/>
    </row>
    <row r="25" spans="1:21" ht="31.5" x14ac:dyDescent="0.25">
      <c r="A25" s="23" t="s">
        <v>61</v>
      </c>
      <c r="B25" s="25" t="s">
        <v>473</v>
      </c>
      <c r="C25" s="24" t="s">
        <v>674</v>
      </c>
      <c r="D25" s="22"/>
      <c r="E25" s="22"/>
      <c r="F25" s="22"/>
      <c r="G25" s="22"/>
      <c r="H25" s="22"/>
      <c r="I25" s="22"/>
      <c r="J25" s="22"/>
      <c r="K25" s="22"/>
      <c r="L25" s="22"/>
      <c r="M25" s="22"/>
      <c r="N25" s="22"/>
      <c r="O25" s="22"/>
      <c r="P25" s="22"/>
      <c r="Q25" s="22"/>
      <c r="R25" s="22"/>
      <c r="S25" s="22"/>
      <c r="T25" s="22"/>
      <c r="U25" s="22"/>
    </row>
    <row r="26" spans="1:21" ht="49.5" customHeight="1" x14ac:dyDescent="0.25">
      <c r="A26" s="23" t="s">
        <v>59</v>
      </c>
      <c r="B26" s="25" t="s">
        <v>236</v>
      </c>
      <c r="C26" s="24" t="s">
        <v>601</v>
      </c>
      <c r="D26" s="22"/>
      <c r="E26" s="22"/>
      <c r="F26" s="22"/>
      <c r="G26" s="22"/>
      <c r="H26" s="22"/>
      <c r="I26" s="22"/>
      <c r="J26" s="22"/>
      <c r="K26" s="22"/>
      <c r="L26" s="22"/>
      <c r="M26" s="22"/>
      <c r="N26" s="22"/>
      <c r="O26" s="22"/>
      <c r="P26" s="22"/>
      <c r="Q26" s="22"/>
      <c r="R26" s="22"/>
      <c r="S26" s="22"/>
      <c r="T26" s="22"/>
      <c r="U26" s="22"/>
    </row>
    <row r="27" spans="1:21" ht="109.5" customHeight="1" x14ac:dyDescent="0.25">
      <c r="A27" s="23" t="s">
        <v>58</v>
      </c>
      <c r="B27" s="25" t="s">
        <v>453</v>
      </c>
      <c r="C27" s="24" t="s">
        <v>675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7">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554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0"/>
      <c r="AB6" s="13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0"/>
      <c r="AB7" s="13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1"/>
      <c r="AB8" s="13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2"/>
      <c r="AB9" s="13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0"/>
      <c r="AB10" s="130"/>
    </row>
    <row r="11" spans="1:28" ht="15.75" x14ac:dyDescent="0.25">
      <c r="A11" s="302" t="str">
        <f>'1. паспорт местоположение'!A12:C12</f>
        <v>H_TP2000.VL.0034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1"/>
      <c r="AB11" s="13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2"/>
      <c r="AB12" s="13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Проектирование титула "Реконструкция ВЛ 110 кВ ЯГП-1В - ЯГТЭС с ответвлением на ПС ЯГП-2В (замена 264 опор, 65,5 км провода)"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1"/>
      <c r="AB14" s="13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2"/>
      <c r="AB15" s="13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9"/>
      <c r="AB16" s="13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9"/>
      <c r="AB17" s="13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9"/>
      <c r="AB18" s="13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9"/>
      <c r="AB19" s="13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0"/>
      <c r="AB20" s="14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0"/>
      <c r="AB21" s="140"/>
    </row>
    <row r="22" spans="1:28" x14ac:dyDescent="0.25">
      <c r="A22" s="342" t="s">
        <v>471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1"/>
      <c r="AB22" s="141"/>
    </row>
    <row r="23" spans="1:28" ht="32.25" customHeight="1" x14ac:dyDescent="0.25">
      <c r="A23" s="344" t="s">
        <v>328</v>
      </c>
      <c r="B23" s="345"/>
      <c r="C23" s="345"/>
      <c r="D23" s="345"/>
      <c r="E23" s="345"/>
      <c r="F23" s="345"/>
      <c r="G23" s="345"/>
      <c r="H23" s="345"/>
      <c r="I23" s="345"/>
      <c r="J23" s="345"/>
      <c r="K23" s="345"/>
      <c r="L23" s="346"/>
      <c r="M23" s="343" t="s">
        <v>329</v>
      </c>
      <c r="N23" s="343"/>
      <c r="O23" s="343"/>
      <c r="P23" s="343"/>
      <c r="Q23" s="343"/>
      <c r="R23" s="343"/>
      <c r="S23" s="343"/>
      <c r="T23" s="343"/>
      <c r="U23" s="343"/>
      <c r="V23" s="343"/>
      <c r="W23" s="343"/>
      <c r="X23" s="343"/>
      <c r="Y23" s="343"/>
      <c r="Z23" s="343"/>
    </row>
    <row r="24" spans="1:28" ht="151.5" customHeight="1" x14ac:dyDescent="0.25">
      <c r="A24" s="82" t="s">
        <v>239</v>
      </c>
      <c r="B24" s="83" t="s">
        <v>268</v>
      </c>
      <c r="C24" s="82" t="s">
        <v>322</v>
      </c>
      <c r="D24" s="82" t="s">
        <v>240</v>
      </c>
      <c r="E24" s="82" t="s">
        <v>323</v>
      </c>
      <c r="F24" s="82" t="s">
        <v>325</v>
      </c>
      <c r="G24" s="82" t="s">
        <v>324</v>
      </c>
      <c r="H24" s="82" t="s">
        <v>241</v>
      </c>
      <c r="I24" s="82" t="s">
        <v>326</v>
      </c>
      <c r="J24" s="82" t="s">
        <v>273</v>
      </c>
      <c r="K24" s="83" t="s">
        <v>267</v>
      </c>
      <c r="L24" s="83" t="s">
        <v>242</v>
      </c>
      <c r="M24" s="84" t="s">
        <v>287</v>
      </c>
      <c r="N24" s="83" t="s">
        <v>482</v>
      </c>
      <c r="O24" s="82" t="s">
        <v>284</v>
      </c>
      <c r="P24" s="82" t="s">
        <v>285</v>
      </c>
      <c r="Q24" s="82" t="s">
        <v>283</v>
      </c>
      <c r="R24" s="82" t="s">
        <v>241</v>
      </c>
      <c r="S24" s="82" t="s">
        <v>282</v>
      </c>
      <c r="T24" s="82" t="s">
        <v>281</v>
      </c>
      <c r="U24" s="82" t="s">
        <v>321</v>
      </c>
      <c r="V24" s="82" t="s">
        <v>283</v>
      </c>
      <c r="W24" s="92" t="s">
        <v>266</v>
      </c>
      <c r="X24" s="92" t="s">
        <v>298</v>
      </c>
      <c r="Y24" s="92" t="s">
        <v>299</v>
      </c>
      <c r="Z24" s="94" t="s">
        <v>296</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306</v>
      </c>
      <c r="B26" s="81"/>
      <c r="C26" s="77" t="s">
        <v>308</v>
      </c>
      <c r="D26" s="77" t="s">
        <v>309</v>
      </c>
      <c r="E26" s="77" t="s">
        <v>310</v>
      </c>
      <c r="F26" s="77" t="s">
        <v>278</v>
      </c>
      <c r="G26" s="77" t="s">
        <v>311</v>
      </c>
      <c r="H26" s="77" t="s">
        <v>241</v>
      </c>
      <c r="I26" s="77" t="s">
        <v>312</v>
      </c>
      <c r="J26" s="77" t="s">
        <v>313</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307</v>
      </c>
      <c r="B32" s="81"/>
      <c r="C32" s="77" t="s">
        <v>314</v>
      </c>
      <c r="D32" s="77" t="s">
        <v>315</v>
      </c>
      <c r="E32" s="77" t="s">
        <v>316</v>
      </c>
      <c r="F32" s="77" t="s">
        <v>317</v>
      </c>
      <c r="G32" s="77" t="s">
        <v>318</v>
      </c>
      <c r="H32" s="77" t="s">
        <v>241</v>
      </c>
      <c r="I32" s="77" t="s">
        <v>319</v>
      </c>
      <c r="J32" s="77" t="s">
        <v>320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H_TP2000.VL.0034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Проектирование титула "Реконструкция ВЛ 110 кВ ЯГП-1В - ЯГТЭС с ответвлением на ПС ЯГП-2В (замена 264 опор, 65,5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50" t="s">
        <v>449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7" t="s">
        <v>86</v>
      </c>
      <c r="F19" s="348"/>
      <c r="G19" s="348"/>
      <c r="H19" s="348"/>
      <c r="I19" s="349"/>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A16" sqref="A16:AR16"/>
    </sheetView>
  </sheetViews>
  <sheetFormatPr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1"/>
      <c r="B8" s="231"/>
      <c r="C8" s="231"/>
      <c r="D8" s="231"/>
      <c r="E8" s="231"/>
      <c r="F8" s="231"/>
      <c r="G8" s="231"/>
      <c r="H8" s="231"/>
      <c r="I8" s="231"/>
      <c r="J8" s="231"/>
      <c r="K8" s="231"/>
      <c r="L8" s="130"/>
      <c r="M8" s="130"/>
      <c r="N8" s="130"/>
      <c r="O8" s="130"/>
      <c r="P8" s="130"/>
      <c r="Q8" s="130"/>
      <c r="R8" s="130"/>
      <c r="S8" s="130"/>
      <c r="T8" s="130"/>
      <c r="U8" s="130"/>
      <c r="V8" s="130"/>
      <c r="W8" s="130"/>
      <c r="X8" s="130"/>
      <c r="Y8" s="130"/>
    </row>
    <row r="9" spans="1:44" s="12" customFormat="1" ht="18.75" customHeight="1"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31"/>
      <c r="B11" s="231"/>
      <c r="C11" s="231"/>
      <c r="D11" s="231"/>
      <c r="E11" s="231"/>
      <c r="F11" s="231"/>
      <c r="G11" s="231"/>
      <c r="H11" s="231"/>
      <c r="I11" s="231"/>
      <c r="J11" s="231"/>
      <c r="K11" s="231"/>
      <c r="L11" s="130"/>
      <c r="M11" s="130"/>
      <c r="N11" s="130"/>
      <c r="O11" s="130"/>
      <c r="P11" s="130"/>
      <c r="Q11" s="130"/>
      <c r="R11" s="130"/>
      <c r="S11" s="130"/>
      <c r="T11" s="130"/>
      <c r="U11" s="130"/>
      <c r="V11" s="130"/>
      <c r="W11" s="130"/>
      <c r="X11" s="130"/>
      <c r="Y11" s="130"/>
    </row>
    <row r="12" spans="1:44" s="12" customFormat="1" ht="18.75" customHeight="1" x14ac:dyDescent="0.2">
      <c r="A12" s="415" t="str">
        <f>'1. паспорт местоположение'!A12:C12</f>
        <v>H_TP2000.VL.0034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12" x14ac:dyDescent="0.2">
      <c r="A15" s="415" t="str">
        <f>'1. паспорт местоположение'!A15:C15</f>
        <v>Проектирование титула "Реконструкция ВЛ 110 кВ ЯГП-1В - ЯГТЭС с ответвлением на ПС ЯГП-2В (замена 264 опор, 65,5 км провода)"</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98" t="s">
        <v>550</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35"/>
      <c r="AP19" s="235"/>
      <c r="AQ19" s="235"/>
      <c r="AR19" s="38"/>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416" t="s">
        <v>303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237"/>
      <c r="AN24" s="237"/>
      <c r="AO24" s="238"/>
      <c r="AP24" s="238"/>
      <c r="AQ24" s="238"/>
      <c r="AR24" s="238"/>
      <c r="AS24" s="239"/>
    </row>
    <row r="25" spans="1:45" ht="12.75" customHeight="1" x14ac:dyDescent="0.25">
      <c r="A25" s="396" t="s">
        <v>651</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40"/>
      <c r="AN25" s="417" t="s">
        <v>302</v>
      </c>
      <c r="AO25" s="417"/>
      <c r="AP25" s="417"/>
      <c r="AQ25" s="418"/>
      <c r="AR25" s="418"/>
      <c r="AS25" s="239"/>
    </row>
    <row r="26" spans="1:45" ht="17.25" customHeight="1" x14ac:dyDescent="0.25">
      <c r="A26" s="369" t="s">
        <v>501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40"/>
      <c r="AN26" s="405" t="s">
        <v>301</v>
      </c>
      <c r="AO26" s="406"/>
      <c r="AP26" s="407"/>
      <c r="AQ26" s="403"/>
      <c r="AR26" s="408"/>
      <c r="AS26" s="239"/>
    </row>
    <row r="27" spans="1:45" ht="17.25" customHeight="1" x14ac:dyDescent="0.25">
      <c r="A27" s="369" t="s">
        <v>502</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40"/>
      <c r="AN27" s="405" t="s">
        <v>300</v>
      </c>
      <c r="AO27" s="406"/>
      <c r="AP27" s="407"/>
      <c r="AQ27" s="403"/>
      <c r="AR27" s="408"/>
      <c r="AS27" s="239"/>
    </row>
    <row r="28" spans="1:45" ht="27.75" customHeight="1" thickBot="1" x14ac:dyDescent="0.3">
      <c r="A28" s="409" t="s">
        <v>503</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5"/>
      <c r="AL28" s="385"/>
      <c r="AM28" s="240"/>
      <c r="AN28" s="412" t="s">
        <v>652</v>
      </c>
      <c r="AO28" s="413"/>
      <c r="AP28" s="414"/>
      <c r="AQ28" s="403"/>
      <c r="AR28" s="408"/>
      <c r="AS28" s="239"/>
    </row>
    <row r="29" spans="1:45" ht="17.25" customHeight="1" x14ac:dyDescent="0.25">
      <c r="A29" s="398" t="s">
        <v>504</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240"/>
      <c r="AN29" s="401"/>
      <c r="AO29" s="402"/>
      <c r="AP29" s="402"/>
      <c r="AQ29" s="403"/>
      <c r="AR29" s="404"/>
      <c r="AS29" s="239"/>
    </row>
    <row r="30" spans="1:45" ht="17.25" customHeight="1" x14ac:dyDescent="0.25">
      <c r="A30" s="369" t="s">
        <v>653</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40"/>
      <c r="AS30" s="239"/>
    </row>
    <row r="31" spans="1:45" ht="17.25" customHeight="1" x14ac:dyDescent="0.25">
      <c r="A31" s="369" t="s">
        <v>505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40"/>
      <c r="AN31" s="240"/>
      <c r="AO31" s="241"/>
      <c r="AP31" s="241"/>
      <c r="AQ31" s="241"/>
      <c r="AR31" s="241"/>
      <c r="AS31" s="239"/>
    </row>
    <row r="32" spans="1:45" ht="17.25" customHeight="1" x14ac:dyDescent="0.25">
      <c r="A32" s="369" t="s">
        <v>506</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40"/>
      <c r="AN32" s="240"/>
      <c r="AO32" s="240"/>
      <c r="AP32" s="240"/>
      <c r="AQ32" s="240"/>
      <c r="AR32" s="240"/>
      <c r="AS32" s="239"/>
    </row>
    <row r="33" spans="1:45" ht="17.25" customHeight="1" x14ac:dyDescent="0.25">
      <c r="A33" s="369" t="s">
        <v>507</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8"/>
      <c r="AL33" s="388"/>
      <c r="AM33" s="240"/>
      <c r="AN33" s="240"/>
      <c r="AO33" s="240"/>
      <c r="AP33" s="240"/>
      <c r="AQ33" s="240"/>
      <c r="AR33" s="240"/>
      <c r="AS33" s="239"/>
    </row>
    <row r="34" spans="1:45" ht="17.25" customHeight="1" x14ac:dyDescent="0.25">
      <c r="A34" s="369" t="s">
        <v>508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40"/>
      <c r="AN34" s="240"/>
      <c r="AO34" s="240"/>
      <c r="AP34" s="240"/>
      <c r="AQ34" s="240"/>
      <c r="AR34" s="240"/>
      <c r="AS34" s="239"/>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40"/>
      <c r="AN35" s="240"/>
      <c r="AO35" s="240"/>
      <c r="AP35" s="240"/>
      <c r="AQ35" s="240"/>
      <c r="AR35" s="240"/>
      <c r="AS35" s="239"/>
    </row>
    <row r="36" spans="1:45" ht="17.25" customHeight="1" thickBot="1" x14ac:dyDescent="0.3">
      <c r="A36" s="383" t="s">
        <v>509</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40"/>
      <c r="AN36" s="240"/>
      <c r="AO36" s="240"/>
      <c r="AP36" s="240"/>
      <c r="AQ36" s="240"/>
      <c r="AR36" s="240"/>
      <c r="AS36" s="239"/>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40"/>
      <c r="AN37" s="240"/>
      <c r="AO37" s="240"/>
      <c r="AP37" s="240"/>
      <c r="AQ37" s="240"/>
      <c r="AR37" s="240"/>
      <c r="AS37" s="239"/>
    </row>
    <row r="38" spans="1:45" ht="17.25" customHeight="1" x14ac:dyDescent="0.25">
      <c r="A38" s="369" t="s">
        <v>511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40"/>
      <c r="AN38" s="240"/>
      <c r="AO38" s="240"/>
      <c r="AP38" s="240"/>
      <c r="AQ38" s="240"/>
      <c r="AR38" s="240"/>
      <c r="AS38" s="239"/>
    </row>
    <row r="39" spans="1:45" ht="17.25" customHeight="1" thickBot="1" x14ac:dyDescent="0.3">
      <c r="A39" s="383" t="s">
        <v>512</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40"/>
      <c r="AN39" s="240"/>
      <c r="AO39" s="240"/>
      <c r="AP39" s="240"/>
      <c r="AQ39" s="240"/>
      <c r="AR39" s="240"/>
      <c r="AS39" s="239"/>
    </row>
    <row r="40" spans="1:45" ht="17.25" customHeight="1" x14ac:dyDescent="0.25">
      <c r="A40" s="396" t="s">
        <v>654</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40"/>
      <c r="AN40" s="240"/>
      <c r="AO40" s="240"/>
      <c r="AP40" s="240"/>
      <c r="AQ40" s="240"/>
      <c r="AR40" s="240"/>
      <c r="AS40" s="239"/>
    </row>
    <row r="41" spans="1:45" ht="17.25" customHeight="1" x14ac:dyDescent="0.25">
      <c r="A41" s="369" t="s">
        <v>513</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40"/>
      <c r="AN41" s="240"/>
      <c r="AO41" s="240"/>
      <c r="AP41" s="240"/>
      <c r="AQ41" s="240"/>
      <c r="AR41" s="240"/>
      <c r="AS41" s="239"/>
    </row>
    <row r="42" spans="1:45" ht="17.25" customHeight="1" x14ac:dyDescent="0.25">
      <c r="A42" s="369" t="s">
        <v>514</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40"/>
      <c r="AN42" s="240"/>
      <c r="AO42" s="240"/>
      <c r="AP42" s="240"/>
      <c r="AQ42" s="240"/>
      <c r="AR42" s="240"/>
      <c r="AS42" s="239"/>
    </row>
    <row r="43" spans="1:45" ht="17.25" customHeight="1" x14ac:dyDescent="0.25">
      <c r="A43" s="369" t="s">
        <v>515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40"/>
      <c r="AN43" s="240"/>
      <c r="AO43" s="240"/>
      <c r="AP43" s="240"/>
      <c r="AQ43" s="240"/>
      <c r="AR43" s="240"/>
      <c r="AS43" s="239"/>
    </row>
    <row r="44" spans="1:45" ht="17.25" customHeight="1" x14ac:dyDescent="0.25">
      <c r="A44" s="369" t="s">
        <v>516</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40"/>
      <c r="AN44" s="240"/>
      <c r="AO44" s="240"/>
      <c r="AP44" s="240"/>
      <c r="AQ44" s="240"/>
      <c r="AR44" s="240"/>
      <c r="AS44" s="239"/>
    </row>
    <row r="45" spans="1:45" ht="17.25" customHeight="1" x14ac:dyDescent="0.25">
      <c r="A45" s="369" t="s">
        <v>517</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40"/>
      <c r="AN45" s="240"/>
      <c r="AO45" s="240"/>
      <c r="AP45" s="240"/>
      <c r="AQ45" s="240"/>
      <c r="AR45" s="240"/>
      <c r="AS45" s="239"/>
    </row>
    <row r="46" spans="1:45" ht="17.25" customHeight="1" thickBot="1" x14ac:dyDescent="0.3">
      <c r="A46" s="389" t="s">
        <v>655</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40"/>
      <c r="AN46" s="240"/>
      <c r="AO46" s="240"/>
      <c r="AP46" s="240"/>
      <c r="AQ46" s="240"/>
      <c r="AR46" s="240"/>
      <c r="AS46" s="239"/>
    </row>
    <row r="47" spans="1:45" ht="24" customHeight="1" x14ac:dyDescent="0.25">
      <c r="A47" s="392" t="s">
        <v>518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5" t="s">
        <v>656</v>
      </c>
      <c r="AN47" s="375"/>
      <c r="AO47" s="242" t="s">
        <v>657</v>
      </c>
      <c r="AP47" s="242" t="s">
        <v>658</v>
      </c>
      <c r="AQ47" s="239"/>
    </row>
    <row r="48" spans="1:45" ht="12" customHeight="1" x14ac:dyDescent="0.25">
      <c r="A48" s="369" t="s">
        <v>519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43"/>
      <c r="AP48" s="243"/>
      <c r="AQ48" s="239"/>
    </row>
    <row r="49" spans="1:43" ht="12" customHeight="1" x14ac:dyDescent="0.25">
      <c r="A49" s="369" t="s">
        <v>520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43"/>
      <c r="AP49" s="243"/>
      <c r="AQ49" s="239"/>
    </row>
    <row r="50" spans="1:43" ht="12" customHeight="1" thickBot="1" x14ac:dyDescent="0.3">
      <c r="A50" s="383" t="s">
        <v>659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73" t="s">
        <v>521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656</v>
      </c>
      <c r="AN52" s="375"/>
      <c r="AO52" s="242" t="s">
        <v>657</v>
      </c>
      <c r="AP52" s="242" t="s">
        <v>658</v>
      </c>
      <c r="AQ52" s="239"/>
    </row>
    <row r="53" spans="1:43" ht="11.25" customHeight="1" x14ac:dyDescent="0.25">
      <c r="A53" s="386" t="s">
        <v>522</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49"/>
      <c r="AP53" s="249"/>
      <c r="AQ53" s="239"/>
    </row>
    <row r="54" spans="1:43" ht="12" customHeight="1" x14ac:dyDescent="0.25">
      <c r="A54" s="369" t="s">
        <v>523</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43"/>
      <c r="AP54" s="243"/>
      <c r="AQ54" s="239"/>
    </row>
    <row r="55" spans="1:43" ht="12" customHeight="1" x14ac:dyDescent="0.25">
      <c r="A55" s="369" t="s">
        <v>524</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43"/>
      <c r="AP55" s="243"/>
      <c r="AQ55" s="239"/>
    </row>
    <row r="56" spans="1:43" ht="12" customHeight="1" thickBot="1" x14ac:dyDescent="0.3">
      <c r="A56" s="383" t="s">
        <v>525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73" t="s">
        <v>660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656</v>
      </c>
      <c r="AN58" s="375"/>
      <c r="AO58" s="242" t="s">
        <v>657</v>
      </c>
      <c r="AP58" s="242" t="s">
        <v>658</v>
      </c>
      <c r="AQ58" s="239"/>
    </row>
    <row r="59" spans="1:43" ht="12.75" customHeight="1" x14ac:dyDescent="0.25">
      <c r="A59" s="380" t="s">
        <v>526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2"/>
      <c r="AP59" s="252"/>
      <c r="AQ59" s="253"/>
    </row>
    <row r="60" spans="1:43" ht="12" customHeight="1" x14ac:dyDescent="0.25">
      <c r="A60" s="369" t="s">
        <v>527</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43"/>
      <c r="AP60" s="243"/>
      <c r="AQ60" s="239"/>
    </row>
    <row r="61" spans="1:43" ht="12" customHeight="1" x14ac:dyDescent="0.25">
      <c r="A61" s="369" t="s">
        <v>528</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43"/>
      <c r="AP61" s="243"/>
      <c r="AQ61" s="239"/>
    </row>
    <row r="62" spans="1:43" ht="12" customHeight="1" x14ac:dyDescent="0.25">
      <c r="A62" s="369" t="s">
        <v>506</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43"/>
      <c r="AP62" s="243"/>
      <c r="AQ62" s="239"/>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43"/>
      <c r="AP63" s="243"/>
      <c r="AQ63" s="239"/>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43"/>
      <c r="AP64" s="243"/>
      <c r="AQ64" s="239"/>
    </row>
    <row r="65" spans="1:43" ht="12" customHeight="1" x14ac:dyDescent="0.25">
      <c r="A65" s="369" t="s">
        <v>529</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43"/>
      <c r="AP65" s="243"/>
      <c r="AQ65" s="239"/>
    </row>
    <row r="66" spans="1:43" ht="27.75" customHeight="1" x14ac:dyDescent="0.25">
      <c r="A66" s="362" t="s">
        <v>661</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54"/>
      <c r="AP66" s="254"/>
      <c r="AQ66" s="253"/>
    </row>
    <row r="67" spans="1:43" ht="11.25" customHeight="1" x14ac:dyDescent="0.25">
      <c r="A67" s="369" t="s">
        <v>530</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43"/>
      <c r="AP67" s="243"/>
      <c r="AQ67" s="239"/>
    </row>
    <row r="68" spans="1:43" ht="25.5" customHeight="1" x14ac:dyDescent="0.25">
      <c r="A68" s="362" t="s">
        <v>662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54"/>
      <c r="AP68" s="254"/>
      <c r="AQ68" s="253"/>
    </row>
    <row r="69" spans="1:43" ht="12" customHeight="1" x14ac:dyDescent="0.25">
      <c r="A69" s="369" t="s">
        <v>531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43"/>
      <c r="AP69" s="243"/>
      <c r="AQ69" s="239"/>
    </row>
    <row r="70" spans="1:43" ht="12.75" customHeight="1" x14ac:dyDescent="0.25">
      <c r="A70" s="367" t="s">
        <v>532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254"/>
      <c r="AP70" s="254"/>
      <c r="AQ70" s="253"/>
    </row>
    <row r="71" spans="1:43" ht="12" customHeight="1" x14ac:dyDescent="0.25">
      <c r="A71" s="369" t="s">
        <v>509</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43"/>
      <c r="AP71" s="243"/>
      <c r="AQ71" s="239"/>
    </row>
    <row r="72" spans="1:43" ht="12.75" customHeight="1" thickBot="1" x14ac:dyDescent="0.3">
      <c r="A72" s="376" t="s">
        <v>533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73" t="s">
        <v>534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656</v>
      </c>
      <c r="AN74" s="375"/>
      <c r="AO74" s="242" t="s">
        <v>657</v>
      </c>
      <c r="AP74" s="242" t="s">
        <v>658</v>
      </c>
      <c r="AQ74" s="239"/>
    </row>
    <row r="75" spans="1:43" ht="25.5" customHeight="1" x14ac:dyDescent="0.25">
      <c r="A75" s="362" t="s">
        <v>662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56"/>
      <c r="AP75" s="256"/>
      <c r="AQ75" s="253"/>
    </row>
    <row r="76" spans="1:43" ht="12" customHeight="1" x14ac:dyDescent="0.25">
      <c r="A76" s="369" t="s">
        <v>530</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57"/>
      <c r="AP76" s="257"/>
      <c r="AQ76" s="239"/>
    </row>
    <row r="77" spans="1:43" ht="12" customHeight="1" x14ac:dyDescent="0.25">
      <c r="A77" s="369" t="s">
        <v>531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57"/>
      <c r="AP77" s="257"/>
      <c r="AQ77" s="239"/>
    </row>
    <row r="78" spans="1:43" ht="12" customHeight="1" x14ac:dyDescent="0.25">
      <c r="A78" s="369" t="s">
        <v>509</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57"/>
      <c r="AP78" s="257"/>
      <c r="AQ78" s="239"/>
    </row>
    <row r="79" spans="1:43" ht="12" customHeight="1" x14ac:dyDescent="0.25">
      <c r="A79" s="369" t="s">
        <v>535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57"/>
      <c r="AP79" s="257"/>
      <c r="AQ79" s="239"/>
    </row>
    <row r="80" spans="1:43" ht="12" customHeight="1" x14ac:dyDescent="0.25">
      <c r="A80" s="369" t="s">
        <v>536</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57"/>
      <c r="AP80" s="257"/>
      <c r="AQ80" s="239"/>
    </row>
    <row r="81" spans="1:45" ht="12.75" customHeight="1" x14ac:dyDescent="0.25">
      <c r="A81" s="369" t="s">
        <v>537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57"/>
      <c r="AP81" s="257"/>
      <c r="AQ81" s="239"/>
    </row>
    <row r="82" spans="1:45" ht="12.75" customHeight="1" x14ac:dyDescent="0.25">
      <c r="A82" s="369" t="s">
        <v>538</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57"/>
      <c r="AP82" s="257"/>
      <c r="AQ82" s="239"/>
    </row>
    <row r="83" spans="1:45" ht="12" customHeight="1" x14ac:dyDescent="0.25">
      <c r="A83" s="367" t="s">
        <v>539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256"/>
      <c r="AP83" s="256"/>
      <c r="AQ83" s="253"/>
    </row>
    <row r="84" spans="1:45" ht="12" customHeight="1" x14ac:dyDescent="0.25">
      <c r="A84" s="367" t="s">
        <v>663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256"/>
      <c r="AP84" s="256"/>
      <c r="AQ84" s="253"/>
    </row>
    <row r="85" spans="1:45" ht="12" customHeight="1" x14ac:dyDescent="0.25">
      <c r="A85" s="369" t="s">
        <v>540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57"/>
      <c r="AP85" s="257"/>
      <c r="AQ85" s="237"/>
    </row>
    <row r="86" spans="1:45" ht="27.75" customHeight="1" x14ac:dyDescent="0.25">
      <c r="A86" s="362" t="s">
        <v>664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56"/>
      <c r="AP86" s="256"/>
      <c r="AQ86" s="253"/>
    </row>
    <row r="87" spans="1:45" x14ac:dyDescent="0.25">
      <c r="A87" s="362" t="s">
        <v>665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56"/>
      <c r="AP87" s="256"/>
      <c r="AQ87" s="253"/>
    </row>
    <row r="88" spans="1:45" ht="14.25" customHeight="1" x14ac:dyDescent="0.25">
      <c r="A88" s="355" t="s">
        <v>666</v>
      </c>
      <c r="B88" s="356"/>
      <c r="C88" s="356"/>
      <c r="D88" s="357"/>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58"/>
      <c r="AL88" s="359"/>
      <c r="AM88" s="360"/>
      <c r="AN88" s="361"/>
      <c r="AO88" s="256"/>
      <c r="AP88" s="256"/>
      <c r="AQ88" s="253"/>
    </row>
    <row r="89" spans="1:45" x14ac:dyDescent="0.25">
      <c r="A89" s="355" t="s">
        <v>667</v>
      </c>
      <c r="B89" s="356"/>
      <c r="C89" s="356"/>
      <c r="D89" s="357"/>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58"/>
      <c r="AL89" s="359"/>
      <c r="AM89" s="360"/>
      <c r="AN89" s="361"/>
      <c r="AO89" s="256"/>
      <c r="AP89" s="256"/>
      <c r="AQ89" s="237"/>
    </row>
    <row r="90" spans="1:45" ht="12" customHeight="1" thickBot="1" x14ac:dyDescent="0.3">
      <c r="A90" s="259" t="s">
        <v>668</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51"/>
      <c r="AL90" s="352"/>
      <c r="AM90" s="353"/>
      <c r="AN90" s="354"/>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669</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670</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671</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672</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673</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H45" sqref="H45"/>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H_TP2000.VL.0034</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Проектирование титула "Реконструкция ВЛ 110 кВ ЯГП-1В - ЯГТЭС с ответвлением на ПС ЯГП-2В (замена 264 опор, 65,5 км провода)"</v>
      </c>
      <c r="B15" s="302"/>
      <c r="C15" s="302"/>
      <c r="D15" s="302"/>
      <c r="E15" s="302"/>
      <c r="F15" s="302"/>
      <c r="G15" s="302"/>
      <c r="H15" s="302"/>
      <c r="I15" s="302"/>
      <c r="J15" s="302"/>
      <c r="K15" s="302"/>
      <c r="L15" s="302"/>
    </row>
    <row r="16" spans="1:44" x14ac:dyDescent="0.25">
      <c r="A16" s="296" t="s">
        <v>6</v>
      </c>
      <c r="B16" s="296"/>
      <c r="C16" s="296"/>
      <c r="D16" s="296"/>
      <c r="E16" s="296"/>
      <c r="F16" s="296"/>
      <c r="G16" s="296"/>
      <c r="H16" s="296"/>
      <c r="I16" s="296"/>
      <c r="J16" s="296"/>
      <c r="K16" s="296"/>
      <c r="L16" s="296"/>
    </row>
    <row r="17" spans="1:12" ht="15.75" customHeight="1" x14ac:dyDescent="0.25">
      <c r="L17" s="73"/>
    </row>
    <row r="18" spans="1:12" x14ac:dyDescent="0.25">
      <c r="K18" s="72"/>
    </row>
    <row r="19" spans="1:12" ht="15.75" customHeight="1" x14ac:dyDescent="0.25">
      <c r="A19" s="419" t="s">
        <v>450</v>
      </c>
      <c r="B19" s="419"/>
      <c r="C19" s="419"/>
      <c r="D19" s="419"/>
      <c r="E19" s="419"/>
      <c r="F19" s="419"/>
      <c r="G19" s="419"/>
      <c r="H19" s="419"/>
      <c r="I19" s="419"/>
      <c r="J19" s="419"/>
      <c r="K19" s="419"/>
      <c r="L19" s="419"/>
    </row>
    <row r="20" spans="1:12" x14ac:dyDescent="0.25">
      <c r="A20" s="57"/>
      <c r="B20" s="57"/>
      <c r="C20" s="71"/>
      <c r="D20" s="71"/>
      <c r="E20" s="71"/>
      <c r="F20" s="71"/>
      <c r="G20" s="71"/>
      <c r="H20" s="71"/>
      <c r="I20" s="71"/>
      <c r="J20" s="71"/>
      <c r="K20" s="71"/>
      <c r="L20" s="71"/>
    </row>
    <row r="21" spans="1:12" ht="28.5" customHeight="1" x14ac:dyDescent="0.25">
      <c r="A21" s="420" t="s">
        <v>228</v>
      </c>
      <c r="B21" s="420" t="s">
        <v>227</v>
      </c>
      <c r="C21" s="425" t="s">
        <v>384</v>
      </c>
      <c r="D21" s="425"/>
      <c r="E21" s="425"/>
      <c r="F21" s="425"/>
      <c r="G21" s="425"/>
      <c r="H21" s="425"/>
      <c r="I21" s="426" t="s">
        <v>226</v>
      </c>
      <c r="J21" s="427" t="s">
        <v>386</v>
      </c>
      <c r="K21" s="420" t="s">
        <v>225</v>
      </c>
      <c r="L21" s="421" t="s">
        <v>385</v>
      </c>
    </row>
    <row r="22" spans="1:12" ht="58.5" customHeight="1" x14ac:dyDescent="0.25">
      <c r="A22" s="420"/>
      <c r="B22" s="420"/>
      <c r="C22" s="422" t="s">
        <v>2</v>
      </c>
      <c r="D22" s="422"/>
      <c r="E22" s="118"/>
      <c r="F22" s="119"/>
      <c r="G22" s="423" t="s">
        <v>647</v>
      </c>
      <c r="H22" s="424"/>
      <c r="I22" s="426"/>
      <c r="J22" s="428"/>
      <c r="K22" s="420"/>
      <c r="L22" s="421"/>
    </row>
    <row r="23" spans="1:12" ht="47.25" x14ac:dyDescent="0.25">
      <c r="A23" s="420"/>
      <c r="B23" s="420"/>
      <c r="C23" s="70" t="s">
        <v>224</v>
      </c>
      <c r="D23" s="70" t="s">
        <v>223</v>
      </c>
      <c r="E23" s="70" t="s">
        <v>224</v>
      </c>
      <c r="F23" s="70" t="s">
        <v>223</v>
      </c>
      <c r="G23" s="70" t="s">
        <v>224</v>
      </c>
      <c r="H23" s="70" t="s">
        <v>223</v>
      </c>
      <c r="I23" s="426"/>
      <c r="J23" s="429"/>
      <c r="K23" s="420"/>
      <c r="L23" s="421"/>
    </row>
    <row r="24" spans="1:12" x14ac:dyDescent="0.25">
      <c r="A24" s="170">
        <v>1</v>
      </c>
      <c r="B24" s="170">
        <v>2</v>
      </c>
      <c r="C24" s="70">
        <v>3</v>
      </c>
      <c r="D24" s="70">
        <v>4</v>
      </c>
      <c r="E24" s="70">
        <v>5</v>
      </c>
      <c r="F24" s="70">
        <v>6</v>
      </c>
      <c r="G24" s="70">
        <v>7</v>
      </c>
      <c r="H24" s="70">
        <v>8</v>
      </c>
      <c r="I24" s="70">
        <v>9</v>
      </c>
      <c r="J24" s="70">
        <v>10</v>
      </c>
      <c r="K24" s="70">
        <v>11</v>
      </c>
      <c r="L24" s="70">
        <v>12</v>
      </c>
    </row>
    <row r="25" spans="1:12" ht="18.75" customHeight="1" x14ac:dyDescent="0.25">
      <c r="A25" s="63">
        <v>1</v>
      </c>
      <c r="B25" s="64" t="s">
        <v>222</v>
      </c>
      <c r="C25" s="68"/>
      <c r="D25" s="68"/>
      <c r="E25" s="68"/>
      <c r="F25" s="68"/>
      <c r="G25" s="68"/>
      <c r="H25" s="68"/>
      <c r="I25" s="68"/>
      <c r="J25" s="68"/>
      <c r="K25" s="62"/>
      <c r="L25" s="81"/>
    </row>
    <row r="26" spans="1:12" ht="18.75" customHeight="1" x14ac:dyDescent="0.25">
      <c r="A26" s="63" t="s">
        <v>221</v>
      </c>
      <c r="B26" s="69" t="s">
        <v>391</v>
      </c>
      <c r="C26" s="227" t="s">
        <v>490</v>
      </c>
      <c r="D26" s="227" t="s">
        <v>490</v>
      </c>
      <c r="E26" s="68"/>
      <c r="F26" s="68"/>
      <c r="G26" s="173" t="s">
        <v>490</v>
      </c>
      <c r="H26" s="173" t="s">
        <v>490</v>
      </c>
      <c r="I26" s="68"/>
      <c r="J26" s="68"/>
      <c r="K26" s="62"/>
      <c r="L26" s="62"/>
    </row>
    <row r="27" spans="1:12" s="58" customFormat="1" ht="18.75" customHeight="1" x14ac:dyDescent="0.25">
      <c r="A27" s="63" t="s">
        <v>220</v>
      </c>
      <c r="B27" s="69" t="s">
        <v>393</v>
      </c>
      <c r="C27" s="227" t="s">
        <v>490</v>
      </c>
      <c r="D27" s="227" t="s">
        <v>490</v>
      </c>
      <c r="E27" s="68"/>
      <c r="F27" s="68"/>
      <c r="G27" s="173" t="s">
        <v>490</v>
      </c>
      <c r="H27" s="173" t="s">
        <v>490</v>
      </c>
      <c r="I27" s="68"/>
      <c r="J27" s="68"/>
      <c r="K27" s="62"/>
      <c r="L27" s="62"/>
    </row>
    <row r="28" spans="1:12" s="58" customFormat="1" ht="33" customHeight="1" x14ac:dyDescent="0.25">
      <c r="A28" s="63" t="s">
        <v>392</v>
      </c>
      <c r="B28" s="274" t="s">
        <v>397</v>
      </c>
      <c r="C28" s="275">
        <v>44595</v>
      </c>
      <c r="D28" s="275">
        <v>44654</v>
      </c>
      <c r="E28" s="68"/>
      <c r="F28" s="68"/>
      <c r="G28" s="275">
        <v>44960</v>
      </c>
      <c r="H28" s="275">
        <v>45443</v>
      </c>
      <c r="I28" s="276"/>
      <c r="J28" s="276"/>
      <c r="K28" s="62"/>
      <c r="L28" s="62"/>
    </row>
    <row r="29" spans="1:12" s="58" customFormat="1" ht="19.5" customHeight="1" x14ac:dyDescent="0.25">
      <c r="A29" s="63" t="s">
        <v>219</v>
      </c>
      <c r="B29" s="274" t="s">
        <v>396</v>
      </c>
      <c r="C29" s="275">
        <v>44655</v>
      </c>
      <c r="D29" s="275">
        <v>44685</v>
      </c>
      <c r="E29" s="68"/>
      <c r="F29" s="68"/>
      <c r="G29" s="275">
        <v>45020</v>
      </c>
      <c r="H29" s="275">
        <v>45443</v>
      </c>
      <c r="I29" s="276"/>
      <c r="J29" s="276"/>
      <c r="K29" s="62"/>
      <c r="L29" s="62"/>
    </row>
    <row r="30" spans="1:12" s="58" customFormat="1" ht="19.5" customHeight="1" x14ac:dyDescent="0.25">
      <c r="A30" s="63" t="s">
        <v>218</v>
      </c>
      <c r="B30" s="274" t="s">
        <v>398</v>
      </c>
      <c r="C30" s="275">
        <v>44717</v>
      </c>
      <c r="D30" s="275">
        <v>44778</v>
      </c>
      <c r="E30" s="68"/>
      <c r="F30" s="68"/>
      <c r="G30" s="275">
        <v>44717</v>
      </c>
      <c r="H30" s="275">
        <v>45443</v>
      </c>
      <c r="I30" s="277"/>
      <c r="J30" s="277"/>
      <c r="K30" s="62"/>
      <c r="L30" s="62"/>
    </row>
    <row r="31" spans="1:12" s="58" customFormat="1" ht="19.5" customHeight="1" x14ac:dyDescent="0.25">
      <c r="A31" s="63" t="s">
        <v>217</v>
      </c>
      <c r="B31" s="278" t="s">
        <v>394</v>
      </c>
      <c r="C31" s="275">
        <v>44331</v>
      </c>
      <c r="D31" s="275">
        <v>44346</v>
      </c>
      <c r="E31" s="68"/>
      <c r="F31" s="68"/>
      <c r="G31" s="275">
        <v>44866</v>
      </c>
      <c r="H31" s="275">
        <v>44888</v>
      </c>
      <c r="I31" s="230">
        <v>1</v>
      </c>
      <c r="J31" s="230">
        <v>1</v>
      </c>
      <c r="K31" s="62"/>
      <c r="L31" s="62"/>
    </row>
    <row r="32" spans="1:12" s="58" customFormat="1" ht="19.5" customHeight="1" x14ac:dyDescent="0.25">
      <c r="A32" s="63" t="s">
        <v>215</v>
      </c>
      <c r="B32" s="278" t="s">
        <v>399</v>
      </c>
      <c r="C32" s="275">
        <v>45010</v>
      </c>
      <c r="D32" s="275">
        <v>45016</v>
      </c>
      <c r="E32" s="68"/>
      <c r="F32" s="68"/>
      <c r="G32" s="275">
        <v>45010</v>
      </c>
      <c r="H32" s="275">
        <v>45016</v>
      </c>
      <c r="I32" s="159"/>
      <c r="J32" s="159"/>
      <c r="K32" s="62"/>
      <c r="L32" s="62"/>
    </row>
    <row r="33" spans="1:12" s="58" customFormat="1" ht="33" customHeight="1" x14ac:dyDescent="0.25">
      <c r="A33" s="63" t="s">
        <v>410</v>
      </c>
      <c r="B33" s="278" t="s">
        <v>327</v>
      </c>
      <c r="C33" s="275">
        <v>45017</v>
      </c>
      <c r="D33" s="275">
        <v>45078</v>
      </c>
      <c r="E33" s="68"/>
      <c r="F33" s="68"/>
      <c r="G33" s="275">
        <v>45078</v>
      </c>
      <c r="H33" s="275">
        <v>45443</v>
      </c>
      <c r="I33" s="159"/>
      <c r="J33" s="159"/>
      <c r="K33" s="62"/>
      <c r="L33" s="62"/>
    </row>
    <row r="34" spans="1:12" s="58" customFormat="1" ht="33" customHeight="1" x14ac:dyDescent="0.25">
      <c r="A34" s="63" t="s">
        <v>411</v>
      </c>
      <c r="B34" s="278" t="s">
        <v>403</v>
      </c>
      <c r="C34" s="275">
        <v>45017</v>
      </c>
      <c r="D34" s="275">
        <v>45107</v>
      </c>
      <c r="E34" s="67"/>
      <c r="F34" s="67"/>
      <c r="G34" s="275" t="s">
        <v>677</v>
      </c>
      <c r="H34" s="275">
        <v>45443</v>
      </c>
      <c r="I34" s="159"/>
      <c r="J34" s="159"/>
      <c r="K34" s="67"/>
      <c r="L34" s="62"/>
    </row>
    <row r="35" spans="1:12" s="58" customFormat="1" ht="19.5" customHeight="1" x14ac:dyDescent="0.25">
      <c r="A35" s="63" t="s">
        <v>412</v>
      </c>
      <c r="B35" s="278" t="s">
        <v>216</v>
      </c>
      <c r="C35" s="275">
        <v>45017</v>
      </c>
      <c r="D35" s="275">
        <v>45107</v>
      </c>
      <c r="E35" s="67"/>
      <c r="F35" s="67"/>
      <c r="G35" s="275">
        <v>45078</v>
      </c>
      <c r="H35" s="275">
        <v>45443</v>
      </c>
      <c r="I35" s="159"/>
      <c r="J35" s="159"/>
      <c r="K35" s="67"/>
      <c r="L35" s="62"/>
    </row>
    <row r="36" spans="1:12" ht="19.5" customHeight="1" x14ac:dyDescent="0.25">
      <c r="A36" s="63" t="s">
        <v>413</v>
      </c>
      <c r="B36" s="278" t="s">
        <v>395</v>
      </c>
      <c r="C36" s="275" t="s">
        <v>490</v>
      </c>
      <c r="D36" s="275" t="s">
        <v>490</v>
      </c>
      <c r="E36" s="275" t="s">
        <v>490</v>
      </c>
      <c r="F36" s="275" t="s">
        <v>490</v>
      </c>
      <c r="G36" s="275" t="s">
        <v>490</v>
      </c>
      <c r="H36" s="275" t="s">
        <v>490</v>
      </c>
      <c r="I36" s="160"/>
      <c r="J36" s="160"/>
      <c r="K36" s="62"/>
      <c r="L36" s="62"/>
    </row>
    <row r="37" spans="1:12" x14ac:dyDescent="0.25">
      <c r="A37" s="63" t="s">
        <v>414</v>
      </c>
      <c r="B37" s="278" t="s">
        <v>214</v>
      </c>
      <c r="C37" s="275">
        <v>45017</v>
      </c>
      <c r="D37" s="275">
        <v>45107</v>
      </c>
      <c r="E37" s="66"/>
      <c r="F37" s="65"/>
      <c r="G37" s="275">
        <v>45078</v>
      </c>
      <c r="H37" s="275">
        <v>45443</v>
      </c>
      <c r="I37" s="159"/>
      <c r="J37" s="160"/>
      <c r="K37" s="62"/>
      <c r="L37" s="62"/>
    </row>
    <row r="38" spans="1:12" x14ac:dyDescent="0.25">
      <c r="A38" s="63" t="s">
        <v>561</v>
      </c>
      <c r="B38" s="279" t="s">
        <v>213</v>
      </c>
      <c r="C38" s="275"/>
      <c r="D38" s="275"/>
      <c r="E38" s="62"/>
      <c r="F38" s="62"/>
      <c r="G38" s="275"/>
      <c r="H38" s="275"/>
      <c r="I38" s="158"/>
      <c r="J38" s="158"/>
      <c r="K38" s="62"/>
      <c r="L38" s="62"/>
    </row>
    <row r="39" spans="1:12" ht="31.5" x14ac:dyDescent="0.25">
      <c r="A39" s="63">
        <v>2</v>
      </c>
      <c r="B39" s="278" t="s">
        <v>400</v>
      </c>
      <c r="C39" s="275" t="s">
        <v>490</v>
      </c>
      <c r="D39" s="275" t="s">
        <v>490</v>
      </c>
      <c r="E39" s="62"/>
      <c r="F39" s="62"/>
      <c r="G39" s="275" t="s">
        <v>490</v>
      </c>
      <c r="H39" s="275" t="s">
        <v>490</v>
      </c>
      <c r="I39" s="158"/>
      <c r="J39" s="158"/>
      <c r="K39" s="62"/>
      <c r="L39" s="62"/>
    </row>
    <row r="40" spans="1:12" ht="16.5" customHeight="1" x14ac:dyDescent="0.25">
      <c r="A40" s="63" t="s">
        <v>212</v>
      </c>
      <c r="B40" s="278" t="s">
        <v>402</v>
      </c>
      <c r="C40" s="275" t="s">
        <v>490</v>
      </c>
      <c r="D40" s="275" t="s">
        <v>490</v>
      </c>
      <c r="E40" s="62"/>
      <c r="F40" s="62"/>
      <c r="G40" s="275" t="s">
        <v>490</v>
      </c>
      <c r="H40" s="275" t="s">
        <v>490</v>
      </c>
      <c r="I40" s="158"/>
      <c r="J40" s="158"/>
      <c r="K40" s="62"/>
      <c r="L40" s="62"/>
    </row>
    <row r="41" spans="1:12" ht="16.5" customHeight="1" x14ac:dyDescent="0.25">
      <c r="A41" s="63" t="s">
        <v>211</v>
      </c>
      <c r="B41" s="279" t="s">
        <v>481</v>
      </c>
      <c r="C41" s="275"/>
      <c r="D41" s="275"/>
      <c r="E41" s="62"/>
      <c r="F41" s="62"/>
      <c r="G41" s="275" t="s">
        <v>490</v>
      </c>
      <c r="H41" s="275" t="s">
        <v>490</v>
      </c>
      <c r="I41" s="158"/>
      <c r="J41" s="158"/>
      <c r="K41" s="62"/>
      <c r="L41" s="62"/>
    </row>
    <row r="42" spans="1:12" ht="16.5" customHeight="1" x14ac:dyDescent="0.25">
      <c r="A42" s="63">
        <v>3</v>
      </c>
      <c r="B42" s="278" t="s">
        <v>401</v>
      </c>
      <c r="C42" s="275" t="s">
        <v>490</v>
      </c>
      <c r="D42" s="275" t="s">
        <v>490</v>
      </c>
      <c r="E42" s="62"/>
      <c r="F42" s="62"/>
      <c r="G42" s="275" t="s">
        <v>490</v>
      </c>
      <c r="H42" s="275" t="s">
        <v>490</v>
      </c>
      <c r="I42" s="158"/>
      <c r="J42" s="158"/>
      <c r="K42" s="62"/>
      <c r="L42" s="62"/>
    </row>
    <row r="43" spans="1:12" ht="16.5" customHeight="1" x14ac:dyDescent="0.25">
      <c r="A43" s="63" t="s">
        <v>210</v>
      </c>
      <c r="B43" s="278" t="s">
        <v>208</v>
      </c>
      <c r="C43" s="275" t="s">
        <v>490</v>
      </c>
      <c r="D43" s="275" t="s">
        <v>490</v>
      </c>
      <c r="E43" s="62"/>
      <c r="F43" s="62"/>
      <c r="G43" s="275" t="s">
        <v>490</v>
      </c>
      <c r="H43" s="275" t="s">
        <v>490</v>
      </c>
      <c r="I43" s="158"/>
      <c r="J43" s="158"/>
      <c r="K43" s="62"/>
      <c r="L43" s="62"/>
    </row>
    <row r="44" spans="1:12" ht="16.5" customHeight="1" x14ac:dyDescent="0.25">
      <c r="A44" s="63" t="s">
        <v>209</v>
      </c>
      <c r="B44" s="278" t="s">
        <v>206</v>
      </c>
      <c r="C44" s="275" t="s">
        <v>490</v>
      </c>
      <c r="D44" s="275" t="s">
        <v>490</v>
      </c>
      <c r="E44" s="62"/>
      <c r="F44" s="62"/>
      <c r="G44" s="275" t="s">
        <v>490</v>
      </c>
      <c r="H44" s="275" t="s">
        <v>490</v>
      </c>
      <c r="I44" s="158"/>
      <c r="J44" s="158"/>
      <c r="K44" s="62"/>
      <c r="L44" s="62"/>
    </row>
    <row r="45" spans="1:12" ht="48.75" customHeight="1" x14ac:dyDescent="0.25">
      <c r="A45" s="63" t="s">
        <v>207</v>
      </c>
      <c r="B45" s="278" t="s">
        <v>406</v>
      </c>
      <c r="C45" s="275" t="s">
        <v>490</v>
      </c>
      <c r="D45" s="275" t="s">
        <v>490</v>
      </c>
      <c r="E45" s="62"/>
      <c r="F45" s="62"/>
      <c r="G45" s="275" t="s">
        <v>490</v>
      </c>
      <c r="H45" s="275" t="s">
        <v>490</v>
      </c>
      <c r="I45" s="158"/>
      <c r="J45" s="158"/>
      <c r="K45" s="62"/>
      <c r="L45" s="62"/>
    </row>
    <row r="46" spans="1:12" ht="82.5" customHeight="1" x14ac:dyDescent="0.25">
      <c r="A46" s="63" t="s">
        <v>205</v>
      </c>
      <c r="B46" s="278" t="s">
        <v>404</v>
      </c>
      <c r="C46" s="275" t="s">
        <v>490</v>
      </c>
      <c r="D46" s="275" t="s">
        <v>490</v>
      </c>
      <c r="E46" s="62"/>
      <c r="F46" s="62"/>
      <c r="G46" s="275" t="s">
        <v>490</v>
      </c>
      <c r="H46" s="275" t="s">
        <v>490</v>
      </c>
      <c r="I46" s="158"/>
      <c r="J46" s="158"/>
      <c r="K46" s="62"/>
      <c r="L46" s="62"/>
    </row>
    <row r="47" spans="1:12" ht="18" customHeight="1" x14ac:dyDescent="0.25">
      <c r="A47" s="63" t="s">
        <v>203</v>
      </c>
      <c r="B47" s="278" t="s">
        <v>204</v>
      </c>
      <c r="C47" s="275" t="s">
        <v>490</v>
      </c>
      <c r="D47" s="275" t="s">
        <v>490</v>
      </c>
      <c r="E47" s="62"/>
      <c r="F47" s="62"/>
      <c r="G47" s="275" t="s">
        <v>490</v>
      </c>
      <c r="H47" s="275" t="s">
        <v>490</v>
      </c>
      <c r="I47" s="158"/>
      <c r="J47" s="158"/>
      <c r="K47" s="62"/>
      <c r="L47" s="62"/>
    </row>
    <row r="48" spans="1:12" ht="18" customHeight="1" x14ac:dyDescent="0.25">
      <c r="A48" s="63" t="s">
        <v>562</v>
      </c>
      <c r="B48" s="279" t="s">
        <v>202</v>
      </c>
      <c r="C48" s="275"/>
      <c r="D48" s="275"/>
      <c r="E48" s="62"/>
      <c r="F48" s="62"/>
      <c r="G48" s="275" t="s">
        <v>490</v>
      </c>
      <c r="H48" s="275" t="s">
        <v>490</v>
      </c>
      <c r="I48" s="158"/>
      <c r="J48" s="158"/>
      <c r="K48" s="62"/>
      <c r="L48" s="62"/>
    </row>
    <row r="49" spans="1:12" ht="18" customHeight="1" x14ac:dyDescent="0.25">
      <c r="A49" s="63">
        <v>4</v>
      </c>
      <c r="B49" s="278" t="s">
        <v>200</v>
      </c>
      <c r="C49" s="275" t="s">
        <v>490</v>
      </c>
      <c r="D49" s="275" t="s">
        <v>490</v>
      </c>
      <c r="E49" s="62"/>
      <c r="F49" s="62"/>
      <c r="G49" s="275" t="s">
        <v>490</v>
      </c>
      <c r="H49" s="275" t="s">
        <v>490</v>
      </c>
      <c r="I49" s="158"/>
      <c r="J49" s="158"/>
      <c r="K49" s="62"/>
      <c r="L49" s="62"/>
    </row>
    <row r="50" spans="1:12" ht="48.75" customHeight="1" x14ac:dyDescent="0.25">
      <c r="A50" s="63" t="s">
        <v>201</v>
      </c>
      <c r="B50" s="278" t="s">
        <v>405</v>
      </c>
      <c r="C50" s="275" t="s">
        <v>490</v>
      </c>
      <c r="D50" s="275" t="s">
        <v>490</v>
      </c>
      <c r="E50" s="62"/>
      <c r="F50" s="62"/>
      <c r="G50" s="275" t="s">
        <v>490</v>
      </c>
      <c r="H50" s="275" t="s">
        <v>490</v>
      </c>
      <c r="I50" s="158"/>
      <c r="J50" s="158"/>
      <c r="K50" s="62"/>
      <c r="L50" s="62"/>
    </row>
    <row r="51" spans="1:12" ht="35.25" customHeight="1" x14ac:dyDescent="0.25">
      <c r="A51" s="63" t="s">
        <v>199</v>
      </c>
      <c r="B51" s="278" t="s">
        <v>407</v>
      </c>
      <c r="C51" s="275" t="s">
        <v>490</v>
      </c>
      <c r="D51" s="275" t="s">
        <v>490</v>
      </c>
      <c r="E51" s="62"/>
      <c r="F51" s="62"/>
      <c r="G51" s="275" t="s">
        <v>490</v>
      </c>
      <c r="H51" s="275" t="s">
        <v>490</v>
      </c>
      <c r="I51" s="158"/>
      <c r="J51" s="158"/>
      <c r="K51" s="62"/>
      <c r="L51" s="62"/>
    </row>
    <row r="52" spans="1:12" ht="35.25" customHeight="1" x14ac:dyDescent="0.25">
      <c r="A52" s="63" t="s">
        <v>197</v>
      </c>
      <c r="B52" s="278" t="s">
        <v>198</v>
      </c>
      <c r="C52" s="275" t="s">
        <v>490</v>
      </c>
      <c r="D52" s="275" t="s">
        <v>490</v>
      </c>
      <c r="E52" s="62"/>
      <c r="F52" s="62"/>
      <c r="G52" s="275" t="s">
        <v>490</v>
      </c>
      <c r="H52" s="275" t="s">
        <v>490</v>
      </c>
      <c r="I52" s="158"/>
      <c r="J52" s="158"/>
      <c r="K52" s="62"/>
      <c r="L52" s="62"/>
    </row>
    <row r="53" spans="1:12" ht="18" customHeight="1" x14ac:dyDescent="0.25">
      <c r="A53" s="63" t="s">
        <v>195</v>
      </c>
      <c r="B53" s="126" t="s">
        <v>408</v>
      </c>
      <c r="C53" s="275" t="s">
        <v>490</v>
      </c>
      <c r="D53" s="275" t="s">
        <v>490</v>
      </c>
      <c r="E53" s="62"/>
      <c r="F53" s="62"/>
      <c r="G53" s="275" t="s">
        <v>490</v>
      </c>
      <c r="H53" s="275" t="s">
        <v>490</v>
      </c>
      <c r="I53" s="158"/>
      <c r="J53" s="158"/>
      <c r="K53" s="62"/>
      <c r="L53" s="62"/>
    </row>
    <row r="54" spans="1:12" ht="18" customHeight="1" x14ac:dyDescent="0.25">
      <c r="A54" s="63" t="s">
        <v>409</v>
      </c>
      <c r="B54" s="278" t="s">
        <v>196</v>
      </c>
      <c r="C54" s="275" t="s">
        <v>490</v>
      </c>
      <c r="D54" s="275" t="s">
        <v>490</v>
      </c>
      <c r="E54" s="62"/>
      <c r="F54" s="62"/>
      <c r="G54" s="275" t="s">
        <v>490</v>
      </c>
      <c r="H54" s="275" t="s">
        <v>490</v>
      </c>
      <c r="I54" s="158"/>
      <c r="J54" s="158"/>
      <c r="K54" s="62"/>
      <c r="L54" s="62"/>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16384" width="9.140625" style="55"/>
  </cols>
  <sheetData>
    <row r="1" spans="1:27" ht="18.75" x14ac:dyDescent="0.25">
      <c r="A1" s="56"/>
      <c r="B1" s="56"/>
      <c r="C1" s="56"/>
      <c r="D1" s="56"/>
      <c r="E1" s="56"/>
      <c r="F1" s="56"/>
      <c r="L1" s="56"/>
      <c r="M1" s="56"/>
      <c r="AA1" s="38" t="s">
        <v>69</v>
      </c>
    </row>
    <row r="2" spans="1:27" ht="18.75" x14ac:dyDescent="0.3">
      <c r="A2" s="56"/>
      <c r="B2" s="56"/>
      <c r="C2" s="56"/>
      <c r="D2" s="56"/>
      <c r="E2" s="56"/>
      <c r="F2" s="56"/>
      <c r="L2" s="56"/>
      <c r="M2" s="56"/>
      <c r="AA2" s="15" t="s">
        <v>10</v>
      </c>
    </row>
    <row r="3" spans="1:27" ht="18.75" x14ac:dyDescent="0.3">
      <c r="A3" s="56"/>
      <c r="B3" s="56"/>
      <c r="C3" s="56"/>
      <c r="D3" s="56"/>
      <c r="E3" s="56"/>
      <c r="F3" s="56"/>
      <c r="L3" s="56"/>
      <c r="M3" s="56"/>
      <c r="AA3" s="15" t="s">
        <v>68</v>
      </c>
    </row>
    <row r="4" spans="1:27" ht="18.75" customHeight="1" x14ac:dyDescent="0.25">
      <c r="A4" s="295" t="s">
        <v>678</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56"/>
      <c r="B5" s="56"/>
      <c r="C5" s="56"/>
      <c r="D5" s="56"/>
      <c r="E5" s="56"/>
      <c r="F5" s="56"/>
      <c r="L5" s="56"/>
      <c r="M5" s="5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02" t="s">
        <v>549</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298" t="str">
        <f>'6.1. Паспорт сетевой график'!A12:L12</f>
        <v>H_TP2000.VL.0034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02" t="str">
        <f>'6.1. Паспорт сетевой график'!A15:L15</f>
        <v>Проектирование титула "Реконструкция ВЛ 110 кВ ЯГП-1В - ЯГТЭС с ответвлением на ПС ЯГП-2В (замена 264 опор, 65,5 км провода)"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29" x14ac:dyDescent="0.25">
      <c r="A17" s="56"/>
      <c r="L17" s="56"/>
      <c r="M17" s="56"/>
      <c r="N17" s="56"/>
      <c r="O17" s="56"/>
      <c r="P17" s="56"/>
      <c r="Q17" s="56"/>
      <c r="R17" s="56"/>
      <c r="S17" s="56"/>
      <c r="T17" s="56"/>
      <c r="U17" s="56"/>
      <c r="V17" s="56"/>
      <c r="W17" s="56"/>
      <c r="X17" s="56"/>
      <c r="Y17" s="56"/>
      <c r="Z17" s="56"/>
      <c r="AA17" s="56"/>
    </row>
    <row r="18" spans="1:29" x14ac:dyDescent="0.25">
      <c r="A18" s="440" t="s">
        <v>451</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29"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29" ht="33" customHeight="1" x14ac:dyDescent="0.25">
      <c r="A20" s="441" t="s">
        <v>194</v>
      </c>
      <c r="B20" s="441" t="s">
        <v>193</v>
      </c>
      <c r="C20" s="434" t="s">
        <v>192</v>
      </c>
      <c r="D20" s="434"/>
      <c r="E20" s="444" t="s">
        <v>191</v>
      </c>
      <c r="F20" s="444"/>
      <c r="G20" s="441" t="s">
        <v>679</v>
      </c>
      <c r="H20" s="435" t="s">
        <v>557</v>
      </c>
      <c r="I20" s="436"/>
      <c r="J20" s="436"/>
      <c r="K20" s="436"/>
      <c r="L20" s="435" t="s">
        <v>558</v>
      </c>
      <c r="M20" s="436"/>
      <c r="N20" s="436"/>
      <c r="O20" s="436"/>
      <c r="P20" s="435" t="s">
        <v>559</v>
      </c>
      <c r="Q20" s="436"/>
      <c r="R20" s="436"/>
      <c r="S20" s="436"/>
      <c r="T20" s="435" t="s">
        <v>560</v>
      </c>
      <c r="U20" s="436"/>
      <c r="V20" s="436"/>
      <c r="W20" s="436"/>
      <c r="X20" s="435" t="s">
        <v>680</v>
      </c>
      <c r="Y20" s="436"/>
      <c r="Z20" s="436"/>
      <c r="AA20" s="436"/>
      <c r="AB20" s="430" t="s">
        <v>190</v>
      </c>
      <c r="AC20" s="431"/>
    </row>
    <row r="21" spans="1:29" ht="99.75" customHeight="1" x14ac:dyDescent="0.25">
      <c r="A21" s="442"/>
      <c r="B21" s="442"/>
      <c r="C21" s="434"/>
      <c r="D21" s="434"/>
      <c r="E21" s="444"/>
      <c r="F21" s="444"/>
      <c r="G21" s="442"/>
      <c r="H21" s="437" t="s">
        <v>599</v>
      </c>
      <c r="I21" s="438"/>
      <c r="J21" s="437" t="s">
        <v>188</v>
      </c>
      <c r="K21" s="438"/>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2"/>
      <c r="AC21" s="433"/>
    </row>
    <row r="22" spans="1:29" ht="89.25" customHeight="1" x14ac:dyDescent="0.25">
      <c r="A22" s="443"/>
      <c r="B22" s="443"/>
      <c r="C22" s="209" t="s">
        <v>2</v>
      </c>
      <c r="D22" s="209" t="s">
        <v>188</v>
      </c>
      <c r="E22" s="210" t="s">
        <v>681</v>
      </c>
      <c r="F22" s="210" t="s">
        <v>682</v>
      </c>
      <c r="G22" s="443"/>
      <c r="H22" s="211" t="s">
        <v>432</v>
      </c>
      <c r="I22" s="211" t="s">
        <v>433</v>
      </c>
      <c r="J22" s="211" t="s">
        <v>432</v>
      </c>
      <c r="K22" s="211" t="s">
        <v>433</v>
      </c>
      <c r="L22" s="211" t="s">
        <v>432</v>
      </c>
      <c r="M22" s="211" t="s">
        <v>433</v>
      </c>
      <c r="N22" s="211" t="s">
        <v>432</v>
      </c>
      <c r="O22" s="211" t="s">
        <v>433</v>
      </c>
      <c r="P22" s="211" t="s">
        <v>432</v>
      </c>
      <c r="Q22" s="211" t="s">
        <v>433</v>
      </c>
      <c r="R22" s="211" t="s">
        <v>432</v>
      </c>
      <c r="S22" s="211" t="s">
        <v>433</v>
      </c>
      <c r="T22" s="211" t="s">
        <v>432</v>
      </c>
      <c r="U22" s="211" t="s">
        <v>433</v>
      </c>
      <c r="V22" s="211" t="s">
        <v>432</v>
      </c>
      <c r="W22" s="211" t="s">
        <v>433</v>
      </c>
      <c r="X22" s="211" t="s">
        <v>432</v>
      </c>
      <c r="Y22" s="211" t="s">
        <v>433</v>
      </c>
      <c r="Z22" s="211" t="s">
        <v>432</v>
      </c>
      <c r="AA22" s="211" t="s">
        <v>433</v>
      </c>
      <c r="AB22" s="209" t="s">
        <v>189</v>
      </c>
      <c r="AC22" s="209" t="s">
        <v>188</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v>1</v>
      </c>
      <c r="B24" s="214" t="s">
        <v>187</v>
      </c>
      <c r="C24" s="215">
        <v>51.623316293472008</v>
      </c>
      <c r="D24" s="215">
        <v>50.068051124661828</v>
      </c>
      <c r="E24" s="215">
        <v>50.068051124661828</v>
      </c>
      <c r="F24" s="215">
        <v>35.090299784661823</v>
      </c>
      <c r="G24" s="215">
        <v>14.977751340000001</v>
      </c>
      <c r="H24" s="215">
        <v>0</v>
      </c>
      <c r="I24" s="215"/>
      <c r="J24" s="215">
        <v>6.6096094784827564</v>
      </c>
      <c r="K24" s="215"/>
      <c r="L24" s="215">
        <v>0</v>
      </c>
      <c r="M24" s="215"/>
      <c r="N24" s="215">
        <v>28.480690306179074</v>
      </c>
      <c r="O24" s="215"/>
      <c r="P24" s="215">
        <v>0</v>
      </c>
      <c r="Q24" s="215"/>
      <c r="R24" s="215">
        <v>0</v>
      </c>
      <c r="S24" s="215"/>
      <c r="T24" s="215">
        <v>0</v>
      </c>
      <c r="U24" s="215"/>
      <c r="V24" s="215">
        <v>0</v>
      </c>
      <c r="W24" s="215"/>
      <c r="X24" s="215">
        <v>0</v>
      </c>
      <c r="Y24" s="215"/>
      <c r="Z24" s="215" t="s">
        <v>552</v>
      </c>
      <c r="AA24" s="215"/>
      <c r="AB24" s="215">
        <v>0</v>
      </c>
      <c r="AC24" s="215">
        <v>35.090299784661831</v>
      </c>
    </row>
    <row r="25" spans="1:29"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552</v>
      </c>
      <c r="AA25" s="215"/>
      <c r="AB25" s="215">
        <v>0</v>
      </c>
      <c r="AC25" s="215">
        <v>0</v>
      </c>
    </row>
    <row r="26" spans="1:29"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552</v>
      </c>
      <c r="AA26" s="215"/>
      <c r="AB26" s="215">
        <v>0</v>
      </c>
      <c r="AC26" s="215">
        <v>0</v>
      </c>
    </row>
    <row r="27" spans="1:29" ht="31.5" x14ac:dyDescent="0.25">
      <c r="A27" s="216" t="s">
        <v>182</v>
      </c>
      <c r="B27" s="217" t="s">
        <v>390</v>
      </c>
      <c r="C27" s="215"/>
      <c r="D27" s="215"/>
      <c r="E27" s="215"/>
      <c r="F27" s="215"/>
      <c r="G27" s="215">
        <v>12.481459450000001</v>
      </c>
      <c r="H27" s="215">
        <v>0</v>
      </c>
      <c r="I27" s="215"/>
      <c r="J27" s="215">
        <v>5.7778034384827563</v>
      </c>
      <c r="K27" s="215"/>
      <c r="L27" s="215">
        <v>0</v>
      </c>
      <c r="M27" s="215"/>
      <c r="N27" s="215">
        <v>23.733908588482564</v>
      </c>
      <c r="O27" s="215"/>
      <c r="P27" s="215">
        <v>0</v>
      </c>
      <c r="Q27" s="215"/>
      <c r="R27" s="215">
        <v>0</v>
      </c>
      <c r="S27" s="215"/>
      <c r="T27" s="215">
        <v>0</v>
      </c>
      <c r="U27" s="215"/>
      <c r="V27" s="215">
        <v>0</v>
      </c>
      <c r="W27" s="215"/>
      <c r="X27" s="215">
        <v>0</v>
      </c>
      <c r="Y27" s="215"/>
      <c r="Z27" s="215" t="s">
        <v>552</v>
      </c>
      <c r="AA27" s="215"/>
      <c r="AB27" s="215">
        <v>0</v>
      </c>
      <c r="AC27" s="215">
        <v>29.51171202696532</v>
      </c>
    </row>
    <row r="28" spans="1:29"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179</v>
      </c>
      <c r="B29" s="218" t="s">
        <v>178</v>
      </c>
      <c r="C29" s="215"/>
      <c r="D29" s="215"/>
      <c r="E29" s="215"/>
      <c r="F29" s="215"/>
      <c r="G29" s="215">
        <v>2.4962918900000002</v>
      </c>
      <c r="H29" s="215">
        <v>0</v>
      </c>
      <c r="I29" s="215"/>
      <c r="J29" s="215">
        <v>0.83180604000000002</v>
      </c>
      <c r="K29" s="215"/>
      <c r="L29" s="215">
        <v>0</v>
      </c>
      <c r="M29" s="215"/>
      <c r="N29" s="215">
        <v>4.7467817176965106</v>
      </c>
      <c r="O29" s="215"/>
      <c r="P29" s="215">
        <v>0</v>
      </c>
      <c r="Q29" s="215"/>
      <c r="R29" s="215">
        <v>0</v>
      </c>
      <c r="S29" s="215"/>
      <c r="T29" s="215">
        <v>0</v>
      </c>
      <c r="U29" s="215"/>
      <c r="V29" s="215">
        <v>0</v>
      </c>
      <c r="W29" s="215"/>
      <c r="X29" s="215">
        <v>0</v>
      </c>
      <c r="Y29" s="215"/>
      <c r="Z29" s="215" t="s">
        <v>552</v>
      </c>
      <c r="AA29" s="215"/>
      <c r="AB29" s="215">
        <v>0</v>
      </c>
      <c r="AC29" s="215">
        <v>5.5785877576965106</v>
      </c>
    </row>
    <row r="30" spans="1:29" s="208" customFormat="1" ht="47.25" x14ac:dyDescent="0.25">
      <c r="A30" s="213" t="s">
        <v>63</v>
      </c>
      <c r="B30" s="214" t="s">
        <v>177</v>
      </c>
      <c r="C30" s="215">
        <v>43.302343325472009</v>
      </c>
      <c r="D30" s="215">
        <v>41.993171476965315</v>
      </c>
      <c r="E30" s="215">
        <v>41.993171476965315</v>
      </c>
      <c r="F30" s="215">
        <v>41.993171476965315</v>
      </c>
      <c r="G30" s="215">
        <v>0</v>
      </c>
      <c r="H30" s="215">
        <v>0</v>
      </c>
      <c r="I30" s="215"/>
      <c r="J30" s="215">
        <v>5.7654215184827553</v>
      </c>
      <c r="K30" s="215"/>
      <c r="L30" s="215">
        <v>0</v>
      </c>
      <c r="M30" s="215"/>
      <c r="N30" s="215">
        <v>36.227749958482562</v>
      </c>
      <c r="O30" s="215"/>
      <c r="P30" s="215">
        <v>0</v>
      </c>
      <c r="Q30" s="215"/>
      <c r="R30" s="215">
        <v>0</v>
      </c>
      <c r="S30" s="215"/>
      <c r="T30" s="215">
        <v>0</v>
      </c>
      <c r="U30" s="215"/>
      <c r="V30" s="215">
        <v>0</v>
      </c>
      <c r="W30" s="215"/>
      <c r="X30" s="215">
        <v>0</v>
      </c>
      <c r="Y30" s="215"/>
      <c r="Z30" s="215" t="s">
        <v>552</v>
      </c>
      <c r="AA30" s="215"/>
      <c r="AB30" s="215">
        <v>0</v>
      </c>
      <c r="AC30" s="215">
        <v>41.993171476965315</v>
      </c>
    </row>
    <row r="31" spans="1:29" x14ac:dyDescent="0.25">
      <c r="A31" s="213" t="s">
        <v>176</v>
      </c>
      <c r="B31" s="217" t="s">
        <v>175</v>
      </c>
      <c r="C31" s="215">
        <v>41.604864840000012</v>
      </c>
      <c r="D31" s="215">
        <v>40.374398238482563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174</v>
      </c>
      <c r="B32" s="217" t="s">
        <v>173</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1.6974784854720002</v>
      </c>
      <c r="D34" s="215">
        <v>1.6187732384827562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7" t="s">
        <v>589</v>
      </c>
      <c r="C36" s="215"/>
      <c r="D36" s="215"/>
      <c r="E36" s="215"/>
      <c r="F36" s="215"/>
      <c r="G36" s="215">
        <v>0</v>
      </c>
      <c r="H36" s="215">
        <v>0</v>
      </c>
      <c r="I36" s="215" t="s">
        <v>510</v>
      </c>
      <c r="J36" s="215">
        <v>0</v>
      </c>
      <c r="K36" s="215" t="s">
        <v>510</v>
      </c>
      <c r="L36" s="215">
        <v>0</v>
      </c>
      <c r="M36" s="219" t="s">
        <v>510</v>
      </c>
      <c r="N36" s="215">
        <v>0</v>
      </c>
      <c r="O36" s="215" t="s">
        <v>510</v>
      </c>
      <c r="P36" s="215">
        <v>0</v>
      </c>
      <c r="Q36" s="215" t="s">
        <v>510</v>
      </c>
      <c r="R36" s="215">
        <v>0</v>
      </c>
      <c r="S36" s="215" t="s">
        <v>510</v>
      </c>
      <c r="T36" s="215">
        <v>0</v>
      </c>
      <c r="U36" s="215" t="s">
        <v>510</v>
      </c>
      <c r="V36" s="215">
        <v>0</v>
      </c>
      <c r="W36" s="215" t="s">
        <v>510</v>
      </c>
      <c r="X36" s="215">
        <v>0</v>
      </c>
      <c r="Y36" s="215" t="s">
        <v>510</v>
      </c>
      <c r="Z36" s="215" t="s">
        <v>552</v>
      </c>
      <c r="AA36" s="215" t="s">
        <v>552</v>
      </c>
      <c r="AB36" s="215">
        <v>0</v>
      </c>
      <c r="AC36" s="215">
        <v>0</v>
      </c>
    </row>
    <row r="37" spans="1:29" ht="31.5" x14ac:dyDescent="0.25">
      <c r="A37" s="216" t="s">
        <v>166</v>
      </c>
      <c r="B37" s="220" t="s">
        <v>587</v>
      </c>
      <c r="C37" s="215"/>
      <c r="D37" s="215"/>
      <c r="E37" s="215"/>
      <c r="F37" s="215"/>
      <c r="G37" s="215">
        <v>0</v>
      </c>
      <c r="H37" s="215">
        <v>0</v>
      </c>
      <c r="I37" s="215" t="s">
        <v>510</v>
      </c>
      <c r="J37" s="215">
        <v>0</v>
      </c>
      <c r="K37" s="215" t="s">
        <v>510</v>
      </c>
      <c r="L37" s="215">
        <v>0</v>
      </c>
      <c r="M37" s="219" t="s">
        <v>510</v>
      </c>
      <c r="N37" s="215">
        <v>0</v>
      </c>
      <c r="O37" s="215" t="s">
        <v>510</v>
      </c>
      <c r="P37" s="215">
        <v>0</v>
      </c>
      <c r="Q37" s="215" t="s">
        <v>510</v>
      </c>
      <c r="R37" s="215">
        <v>0</v>
      </c>
      <c r="S37" s="215" t="s">
        <v>510</v>
      </c>
      <c r="T37" s="215">
        <v>0</v>
      </c>
      <c r="U37" s="215" t="s">
        <v>510</v>
      </c>
      <c r="V37" s="215">
        <v>0</v>
      </c>
      <c r="W37" s="215" t="s">
        <v>510</v>
      </c>
      <c r="X37" s="215">
        <v>0</v>
      </c>
      <c r="Y37" s="215" t="s">
        <v>510</v>
      </c>
      <c r="Z37" s="215" t="s">
        <v>552</v>
      </c>
      <c r="AA37" s="215" t="s">
        <v>552</v>
      </c>
      <c r="AB37" s="215">
        <v>0</v>
      </c>
      <c r="AC37" s="215">
        <v>0</v>
      </c>
    </row>
    <row r="38" spans="1:29" x14ac:dyDescent="0.25">
      <c r="A38" s="216" t="s">
        <v>165</v>
      </c>
      <c r="B38" s="220" t="s">
        <v>156</v>
      </c>
      <c r="C38" s="215"/>
      <c r="D38" s="215"/>
      <c r="E38" s="215"/>
      <c r="F38" s="215"/>
      <c r="G38" s="215">
        <v>0</v>
      </c>
      <c r="H38" s="215">
        <v>0</v>
      </c>
      <c r="I38" s="215" t="s">
        <v>510</v>
      </c>
      <c r="J38" s="215">
        <v>0</v>
      </c>
      <c r="K38" s="215" t="s">
        <v>510</v>
      </c>
      <c r="L38" s="215">
        <v>0</v>
      </c>
      <c r="M38" s="219" t="s">
        <v>510</v>
      </c>
      <c r="N38" s="215">
        <v>0</v>
      </c>
      <c r="O38" s="215" t="s">
        <v>510</v>
      </c>
      <c r="P38" s="215">
        <v>0</v>
      </c>
      <c r="Q38" s="215" t="s">
        <v>510</v>
      </c>
      <c r="R38" s="215">
        <v>0</v>
      </c>
      <c r="S38" s="215" t="s">
        <v>510</v>
      </c>
      <c r="T38" s="215">
        <v>0</v>
      </c>
      <c r="U38" s="215" t="s">
        <v>510</v>
      </c>
      <c r="V38" s="215">
        <v>0</v>
      </c>
      <c r="W38" s="215" t="s">
        <v>510</v>
      </c>
      <c r="X38" s="215">
        <v>0</v>
      </c>
      <c r="Y38" s="215" t="s">
        <v>510</v>
      </c>
      <c r="Z38" s="215" t="s">
        <v>552</v>
      </c>
      <c r="AA38" s="215" t="s">
        <v>552</v>
      </c>
      <c r="AB38" s="215">
        <v>0</v>
      </c>
      <c r="AC38" s="215">
        <v>0</v>
      </c>
    </row>
    <row r="39" spans="1:29" x14ac:dyDescent="0.25">
      <c r="A39" s="216" t="s">
        <v>164</v>
      </c>
      <c r="B39" s="217" t="s">
        <v>588</v>
      </c>
      <c r="C39" s="215"/>
      <c r="D39" s="215"/>
      <c r="E39" s="215"/>
      <c r="F39" s="215"/>
      <c r="G39" s="215">
        <v>0</v>
      </c>
      <c r="H39" s="215">
        <v>0</v>
      </c>
      <c r="I39" s="215" t="s">
        <v>510</v>
      </c>
      <c r="J39" s="215">
        <v>0</v>
      </c>
      <c r="K39" s="215" t="s">
        <v>510</v>
      </c>
      <c r="L39" s="215">
        <v>0</v>
      </c>
      <c r="M39" s="219" t="s">
        <v>510</v>
      </c>
      <c r="N39" s="215">
        <v>0</v>
      </c>
      <c r="O39" s="215" t="s">
        <v>510</v>
      </c>
      <c r="P39" s="215">
        <v>0</v>
      </c>
      <c r="Q39" s="215" t="s">
        <v>510</v>
      </c>
      <c r="R39" s="215">
        <v>0</v>
      </c>
      <c r="S39" s="215" t="s">
        <v>510</v>
      </c>
      <c r="T39" s="215">
        <v>0</v>
      </c>
      <c r="U39" s="215" t="s">
        <v>510</v>
      </c>
      <c r="V39" s="215">
        <v>0</v>
      </c>
      <c r="W39" s="215" t="s">
        <v>510</v>
      </c>
      <c r="X39" s="215">
        <v>0</v>
      </c>
      <c r="Y39" s="215" t="s">
        <v>510</v>
      </c>
      <c r="Z39" s="215" t="s">
        <v>552</v>
      </c>
      <c r="AA39" s="215" t="s">
        <v>552</v>
      </c>
      <c r="AB39" s="215">
        <v>0</v>
      </c>
      <c r="AC39" s="215">
        <v>0</v>
      </c>
    </row>
    <row r="40" spans="1:29" x14ac:dyDescent="0.25">
      <c r="A40" s="216" t="s">
        <v>163</v>
      </c>
      <c r="B40" s="217" t="s">
        <v>590</v>
      </c>
      <c r="C40" s="215"/>
      <c r="D40" s="215"/>
      <c r="E40" s="215"/>
      <c r="F40" s="215"/>
      <c r="G40" s="215">
        <v>0</v>
      </c>
      <c r="H40" s="215">
        <v>0</v>
      </c>
      <c r="I40" s="215" t="s">
        <v>510</v>
      </c>
      <c r="J40" s="215">
        <v>0</v>
      </c>
      <c r="K40" s="215" t="s">
        <v>510</v>
      </c>
      <c r="L40" s="215">
        <v>0</v>
      </c>
      <c r="M40" s="219" t="s">
        <v>510</v>
      </c>
      <c r="N40" s="215">
        <v>0</v>
      </c>
      <c r="O40" s="215" t="s">
        <v>510</v>
      </c>
      <c r="P40" s="215">
        <v>0</v>
      </c>
      <c r="Q40" s="215" t="s">
        <v>510</v>
      </c>
      <c r="R40" s="215">
        <v>0</v>
      </c>
      <c r="S40" s="215" t="s">
        <v>510</v>
      </c>
      <c r="T40" s="215">
        <v>0</v>
      </c>
      <c r="U40" s="215" t="s">
        <v>510</v>
      </c>
      <c r="V40" s="215">
        <v>0</v>
      </c>
      <c r="W40" s="215" t="s">
        <v>510</v>
      </c>
      <c r="X40" s="215">
        <v>0</v>
      </c>
      <c r="Y40" s="215" t="s">
        <v>510</v>
      </c>
      <c r="Z40" s="215" t="s">
        <v>552</v>
      </c>
      <c r="AA40" s="215" t="s">
        <v>552</v>
      </c>
      <c r="AB40" s="215">
        <v>0</v>
      </c>
      <c r="AC40" s="215">
        <v>0</v>
      </c>
    </row>
    <row r="41" spans="1:29" x14ac:dyDescent="0.25">
      <c r="A41" s="216" t="s">
        <v>162</v>
      </c>
      <c r="B41" s="217" t="s">
        <v>591</v>
      </c>
      <c r="C41" s="215"/>
      <c r="D41" s="215"/>
      <c r="E41" s="215"/>
      <c r="F41" s="215"/>
      <c r="G41" s="215">
        <v>0</v>
      </c>
      <c r="H41" s="215">
        <v>0</v>
      </c>
      <c r="I41" s="215" t="s">
        <v>510</v>
      </c>
      <c r="J41" s="215">
        <v>0</v>
      </c>
      <c r="K41" s="215" t="s">
        <v>510</v>
      </c>
      <c r="L41" s="215">
        <v>0</v>
      </c>
      <c r="M41" s="219" t="s">
        <v>510</v>
      </c>
      <c r="N41" s="215">
        <v>0</v>
      </c>
      <c r="O41" s="215" t="s">
        <v>510</v>
      </c>
      <c r="P41" s="215">
        <v>0</v>
      </c>
      <c r="Q41" s="215" t="s">
        <v>510</v>
      </c>
      <c r="R41" s="215">
        <v>0</v>
      </c>
      <c r="S41" s="215" t="s">
        <v>510</v>
      </c>
      <c r="T41" s="215">
        <v>0</v>
      </c>
      <c r="U41" s="215" t="s">
        <v>510</v>
      </c>
      <c r="V41" s="215">
        <v>0</v>
      </c>
      <c r="W41" s="215" t="s">
        <v>510</v>
      </c>
      <c r="X41" s="215">
        <v>0</v>
      </c>
      <c r="Y41" s="215" t="s">
        <v>510</v>
      </c>
      <c r="Z41" s="215" t="s">
        <v>552</v>
      </c>
      <c r="AA41" s="215" t="s">
        <v>552</v>
      </c>
      <c r="AB41" s="215">
        <v>0</v>
      </c>
      <c r="AC41" s="215">
        <v>0</v>
      </c>
    </row>
    <row r="42" spans="1:29" x14ac:dyDescent="0.25">
      <c r="A42" s="216" t="s">
        <v>161</v>
      </c>
      <c r="B42" s="217" t="s">
        <v>592</v>
      </c>
      <c r="C42" s="215"/>
      <c r="D42" s="215"/>
      <c r="E42" s="215"/>
      <c r="F42" s="215"/>
      <c r="G42" s="215">
        <v>0</v>
      </c>
      <c r="H42" s="215">
        <v>0</v>
      </c>
      <c r="I42" s="215" t="s">
        <v>510</v>
      </c>
      <c r="J42" s="215">
        <v>0</v>
      </c>
      <c r="K42" s="215" t="s">
        <v>510</v>
      </c>
      <c r="L42" s="215">
        <v>0</v>
      </c>
      <c r="M42" s="219" t="s">
        <v>510</v>
      </c>
      <c r="N42" s="215">
        <v>0</v>
      </c>
      <c r="O42" s="215" t="s">
        <v>510</v>
      </c>
      <c r="P42" s="215">
        <v>0</v>
      </c>
      <c r="Q42" s="215" t="s">
        <v>510</v>
      </c>
      <c r="R42" s="215">
        <v>0</v>
      </c>
      <c r="S42" s="215" t="s">
        <v>510</v>
      </c>
      <c r="T42" s="215">
        <v>0</v>
      </c>
      <c r="U42" s="215" t="s">
        <v>510</v>
      </c>
      <c r="V42" s="215">
        <v>0</v>
      </c>
      <c r="W42" s="215" t="s">
        <v>510</v>
      </c>
      <c r="X42" s="215">
        <v>0</v>
      </c>
      <c r="Y42" s="215" t="s">
        <v>510</v>
      </c>
      <c r="Z42" s="215" t="s">
        <v>552</v>
      </c>
      <c r="AA42" s="215" t="s">
        <v>552</v>
      </c>
      <c r="AB42" s="215">
        <v>0</v>
      </c>
      <c r="AC42" s="215">
        <v>0</v>
      </c>
    </row>
    <row r="43" spans="1:29" x14ac:dyDescent="0.25">
      <c r="A43" s="216" t="s">
        <v>565</v>
      </c>
      <c r="B43" s="217" t="s">
        <v>593</v>
      </c>
      <c r="C43" s="215"/>
      <c r="D43" s="215"/>
      <c r="E43" s="215"/>
      <c r="F43" s="215"/>
      <c r="G43" s="215">
        <v>0</v>
      </c>
      <c r="H43" s="215">
        <v>0</v>
      </c>
      <c r="I43" s="215" t="s">
        <v>510</v>
      </c>
      <c r="J43" s="215">
        <v>0</v>
      </c>
      <c r="K43" s="215" t="s">
        <v>510</v>
      </c>
      <c r="L43" s="215">
        <v>0</v>
      </c>
      <c r="M43" s="219" t="s">
        <v>510</v>
      </c>
      <c r="N43" s="215">
        <v>0</v>
      </c>
      <c r="O43" s="215" t="s">
        <v>510</v>
      </c>
      <c r="P43" s="215">
        <v>0</v>
      </c>
      <c r="Q43" s="215" t="s">
        <v>510</v>
      </c>
      <c r="R43" s="215">
        <v>0</v>
      </c>
      <c r="S43" s="215" t="s">
        <v>510</v>
      </c>
      <c r="T43" s="215">
        <v>0</v>
      </c>
      <c r="U43" s="215" t="s">
        <v>510</v>
      </c>
      <c r="V43" s="215">
        <v>0</v>
      </c>
      <c r="W43" s="215" t="s">
        <v>510</v>
      </c>
      <c r="X43" s="215">
        <v>0</v>
      </c>
      <c r="Y43" s="215" t="s">
        <v>510</v>
      </c>
      <c r="Z43" s="215" t="s">
        <v>552</v>
      </c>
      <c r="AA43" s="215" t="s">
        <v>552</v>
      </c>
      <c r="AB43" s="215">
        <v>0</v>
      </c>
      <c r="AC43" s="215">
        <v>0</v>
      </c>
    </row>
    <row r="44" spans="1:29" x14ac:dyDescent="0.25">
      <c r="A44" s="216" t="s">
        <v>566</v>
      </c>
      <c r="B44" s="217" t="s">
        <v>594</v>
      </c>
      <c r="C44" s="215"/>
      <c r="D44" s="215"/>
      <c r="E44" s="215"/>
      <c r="F44" s="215"/>
      <c r="G44" s="215">
        <v>0</v>
      </c>
      <c r="H44" s="215">
        <v>0</v>
      </c>
      <c r="I44" s="215" t="s">
        <v>510</v>
      </c>
      <c r="J44" s="215">
        <v>0</v>
      </c>
      <c r="K44" s="215" t="s">
        <v>510</v>
      </c>
      <c r="L44" s="215">
        <v>0</v>
      </c>
      <c r="M44" s="219" t="s">
        <v>510</v>
      </c>
      <c r="N44" s="215">
        <v>0</v>
      </c>
      <c r="O44" s="215" t="s">
        <v>510</v>
      </c>
      <c r="P44" s="215">
        <v>0</v>
      </c>
      <c r="Q44" s="215" t="s">
        <v>510</v>
      </c>
      <c r="R44" s="215">
        <v>0</v>
      </c>
      <c r="S44" s="215" t="s">
        <v>510</v>
      </c>
      <c r="T44" s="215">
        <v>0</v>
      </c>
      <c r="U44" s="215" t="s">
        <v>510</v>
      </c>
      <c r="V44" s="215">
        <v>0</v>
      </c>
      <c r="W44" s="215" t="s">
        <v>510</v>
      </c>
      <c r="X44" s="215">
        <v>0</v>
      </c>
      <c r="Y44" s="215" t="s">
        <v>510</v>
      </c>
      <c r="Z44" s="215" t="s">
        <v>552</v>
      </c>
      <c r="AA44" s="215" t="s">
        <v>552</v>
      </c>
      <c r="AB44" s="215">
        <v>0</v>
      </c>
      <c r="AC44" s="215">
        <v>0</v>
      </c>
    </row>
    <row r="45" spans="1:29" x14ac:dyDescent="0.25">
      <c r="A45" s="216" t="s">
        <v>567</v>
      </c>
      <c r="B45" s="217" t="s">
        <v>595</v>
      </c>
      <c r="C45" s="215"/>
      <c r="D45" s="215"/>
      <c r="E45" s="215"/>
      <c r="F45" s="215"/>
      <c r="G45" s="215">
        <v>0</v>
      </c>
      <c r="H45" s="215">
        <v>0</v>
      </c>
      <c r="I45" s="215" t="s">
        <v>510</v>
      </c>
      <c r="J45" s="215">
        <v>0</v>
      </c>
      <c r="K45" s="215" t="s">
        <v>510</v>
      </c>
      <c r="L45" s="215">
        <v>0</v>
      </c>
      <c r="M45" s="219" t="s">
        <v>510</v>
      </c>
      <c r="N45" s="215">
        <v>0</v>
      </c>
      <c r="O45" s="215" t="s">
        <v>510</v>
      </c>
      <c r="P45" s="215">
        <v>0</v>
      </c>
      <c r="Q45" s="215" t="s">
        <v>510</v>
      </c>
      <c r="R45" s="215">
        <v>0</v>
      </c>
      <c r="S45" s="215" t="s">
        <v>510</v>
      </c>
      <c r="T45" s="215">
        <v>0</v>
      </c>
      <c r="U45" s="215" t="s">
        <v>510</v>
      </c>
      <c r="V45" s="215">
        <v>0</v>
      </c>
      <c r="W45" s="215" t="s">
        <v>510</v>
      </c>
      <c r="X45" s="215">
        <v>0</v>
      </c>
      <c r="Y45" s="215" t="s">
        <v>510</v>
      </c>
      <c r="Z45" s="215" t="s">
        <v>552</v>
      </c>
      <c r="AA45" s="215" t="s">
        <v>552</v>
      </c>
      <c r="AB45" s="215">
        <v>0</v>
      </c>
      <c r="AC45" s="215">
        <v>0</v>
      </c>
    </row>
    <row r="46" spans="1:29" x14ac:dyDescent="0.25">
      <c r="A46" s="216" t="s">
        <v>568</v>
      </c>
      <c r="B46" s="217" t="s">
        <v>596</v>
      </c>
      <c r="C46" s="215"/>
      <c r="D46" s="215"/>
      <c r="E46" s="215"/>
      <c r="F46" s="215"/>
      <c r="G46" s="215">
        <v>0</v>
      </c>
      <c r="H46" s="215">
        <v>0</v>
      </c>
      <c r="I46" s="215" t="s">
        <v>510</v>
      </c>
      <c r="J46" s="215">
        <v>0</v>
      </c>
      <c r="K46" s="215" t="s">
        <v>510</v>
      </c>
      <c r="L46" s="215">
        <v>0</v>
      </c>
      <c r="M46" s="219" t="s">
        <v>510</v>
      </c>
      <c r="N46" s="215">
        <v>0</v>
      </c>
      <c r="O46" s="215" t="s">
        <v>510</v>
      </c>
      <c r="P46" s="215">
        <v>0</v>
      </c>
      <c r="Q46" s="215" t="s">
        <v>510</v>
      </c>
      <c r="R46" s="215">
        <v>0</v>
      </c>
      <c r="S46" s="215" t="s">
        <v>510</v>
      </c>
      <c r="T46" s="215">
        <v>0</v>
      </c>
      <c r="U46" s="215" t="s">
        <v>510</v>
      </c>
      <c r="V46" s="215">
        <v>0</v>
      </c>
      <c r="W46" s="215" t="s">
        <v>510</v>
      </c>
      <c r="X46" s="215">
        <v>0</v>
      </c>
      <c r="Y46" s="215" t="s">
        <v>510</v>
      </c>
      <c r="Z46" s="215" t="s">
        <v>552</v>
      </c>
      <c r="AA46" s="215" t="s">
        <v>552</v>
      </c>
      <c r="AB46" s="215">
        <v>0</v>
      </c>
      <c r="AC46" s="215">
        <v>0</v>
      </c>
    </row>
    <row r="47" spans="1:29" s="208"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16" t="s">
        <v>159</v>
      </c>
      <c r="B48" s="217" t="s">
        <v>589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552</v>
      </c>
      <c r="AA48" s="215"/>
      <c r="AB48" s="215">
        <v>0</v>
      </c>
      <c r="AC48" s="215">
        <v>0</v>
      </c>
    </row>
    <row r="49" spans="1:29" ht="31.5" x14ac:dyDescent="0.25">
      <c r="A49" s="216" t="s">
        <v>158</v>
      </c>
      <c r="B49" s="220" t="s">
        <v>587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552</v>
      </c>
      <c r="AA49" s="215"/>
      <c r="AB49" s="215">
        <v>0</v>
      </c>
      <c r="AC49" s="215">
        <v>0</v>
      </c>
    </row>
    <row r="50" spans="1:29" x14ac:dyDescent="0.25">
      <c r="A50" s="216" t="s">
        <v>157</v>
      </c>
      <c r="B50" s="220"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552</v>
      </c>
      <c r="AA50" s="215"/>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552</v>
      </c>
      <c r="AA51" s="215"/>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552</v>
      </c>
      <c r="AA52" s="215"/>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552</v>
      </c>
      <c r="AA53" s="215"/>
      <c r="AB53" s="215">
        <v>0</v>
      </c>
      <c r="AC53" s="215">
        <v>0</v>
      </c>
    </row>
    <row r="54" spans="1:29" x14ac:dyDescent="0.25">
      <c r="A54" s="216" t="s">
        <v>149</v>
      </c>
      <c r="B54" s="217" t="s">
        <v>590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552</v>
      </c>
      <c r="AA54" s="215"/>
      <c r="AB54" s="215">
        <v>0</v>
      </c>
      <c r="AC54" s="215">
        <v>0</v>
      </c>
    </row>
    <row r="55" spans="1:29" x14ac:dyDescent="0.25">
      <c r="A55" s="216" t="s">
        <v>569</v>
      </c>
      <c r="B55" s="217" t="s">
        <v>591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552</v>
      </c>
      <c r="AA55" s="215"/>
      <c r="AB55" s="215">
        <v>0</v>
      </c>
      <c r="AC55" s="215">
        <v>0</v>
      </c>
    </row>
    <row r="56" spans="1:29" x14ac:dyDescent="0.25">
      <c r="A56" s="216" t="s">
        <v>570</v>
      </c>
      <c r="B56" s="217" t="s">
        <v>592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552</v>
      </c>
      <c r="AA56" s="215"/>
      <c r="AB56" s="215">
        <v>0</v>
      </c>
      <c r="AC56" s="215">
        <v>0</v>
      </c>
    </row>
    <row r="57" spans="1:29" x14ac:dyDescent="0.25">
      <c r="A57" s="216" t="s">
        <v>571</v>
      </c>
      <c r="B57" s="217" t="s">
        <v>593</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552</v>
      </c>
      <c r="AA57" s="215"/>
      <c r="AB57" s="215">
        <v>0</v>
      </c>
      <c r="AC57" s="215">
        <v>0</v>
      </c>
    </row>
    <row r="58" spans="1:29" ht="36.75" customHeight="1" x14ac:dyDescent="0.25">
      <c r="A58" s="216" t="s">
        <v>572</v>
      </c>
      <c r="B58" s="217" t="s">
        <v>594</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552</v>
      </c>
      <c r="AA58" s="215"/>
      <c r="AB58" s="215">
        <v>0</v>
      </c>
      <c r="AC58" s="215">
        <v>0</v>
      </c>
    </row>
    <row r="59" spans="1:29" x14ac:dyDescent="0.25">
      <c r="A59" s="216" t="s">
        <v>573</v>
      </c>
      <c r="B59" s="217" t="s">
        <v>595</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552</v>
      </c>
      <c r="AA59" s="215"/>
      <c r="AB59" s="215">
        <v>0</v>
      </c>
      <c r="AC59" s="215">
        <v>0</v>
      </c>
    </row>
    <row r="60" spans="1:29" x14ac:dyDescent="0.25">
      <c r="A60" s="216" t="s">
        <v>574</v>
      </c>
      <c r="B60" s="217" t="s">
        <v>596</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552</v>
      </c>
      <c r="AA60" s="215"/>
      <c r="AB60" s="215">
        <v>0</v>
      </c>
      <c r="AC60" s="215">
        <v>0</v>
      </c>
    </row>
    <row r="61" spans="1:29" s="208" customFormat="1"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147</v>
      </c>
      <c r="B62" s="217" t="s">
        <v>146</v>
      </c>
      <c r="C62" s="215">
        <v>43.302343325472009</v>
      </c>
      <c r="D62" s="215">
        <v>41.993171476965315</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t="s">
        <v>552</v>
      </c>
      <c r="AA62" s="215"/>
      <c r="AB62" s="215">
        <v>0</v>
      </c>
      <c r="AC62" s="215">
        <v>0</v>
      </c>
    </row>
    <row r="63" spans="1:29" x14ac:dyDescent="0.25">
      <c r="A63" s="216" t="s">
        <v>145</v>
      </c>
      <c r="B63" s="220"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552</v>
      </c>
      <c r="AA63" s="215"/>
      <c r="AB63" s="215">
        <v>0</v>
      </c>
      <c r="AC63" s="215">
        <v>0</v>
      </c>
    </row>
    <row r="64" spans="1:29"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552</v>
      </c>
      <c r="AA64" s="215"/>
      <c r="AB64" s="215">
        <v>0</v>
      </c>
      <c r="AC64" s="215">
        <v>0</v>
      </c>
    </row>
    <row r="65" spans="1:29" x14ac:dyDescent="0.25">
      <c r="A65" s="216" t="s">
        <v>143</v>
      </c>
      <c r="B65" s="220"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552</v>
      </c>
      <c r="AA65" s="215"/>
      <c r="AB65" s="215">
        <v>0</v>
      </c>
      <c r="AC65" s="215">
        <v>0</v>
      </c>
    </row>
    <row r="66" spans="1:29" ht="54" customHeight="1" x14ac:dyDescent="0.25">
      <c r="A66" s="216" t="s">
        <v>142</v>
      </c>
      <c r="B66" s="220"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552</v>
      </c>
      <c r="AA66" s="215"/>
      <c r="AB66" s="215">
        <v>0</v>
      </c>
      <c r="AC66" s="215">
        <v>0</v>
      </c>
    </row>
    <row r="67" spans="1:29" x14ac:dyDescent="0.25">
      <c r="A67" s="216" t="s">
        <v>141</v>
      </c>
      <c r="B67" s="220" t="s">
        <v>590</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552</v>
      </c>
      <c r="AA67" s="215"/>
      <c r="AB67" s="215">
        <v>0</v>
      </c>
      <c r="AC67" s="215">
        <v>0</v>
      </c>
    </row>
    <row r="68" spans="1:29" ht="50.25" customHeight="1" x14ac:dyDescent="0.25">
      <c r="A68" s="216" t="s">
        <v>575</v>
      </c>
      <c r="B68" s="220" t="s">
        <v>591</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552</v>
      </c>
      <c r="AA68" s="215"/>
      <c r="AB68" s="215">
        <v>0</v>
      </c>
      <c r="AC68" s="215">
        <v>0</v>
      </c>
    </row>
    <row r="69" spans="1:29" x14ac:dyDescent="0.25">
      <c r="A69" s="216" t="s">
        <v>576</v>
      </c>
      <c r="B69" s="220" t="s">
        <v>592</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552</v>
      </c>
      <c r="AA69" s="215"/>
      <c r="AB69" s="215">
        <v>0</v>
      </c>
      <c r="AC69" s="215">
        <v>0</v>
      </c>
    </row>
    <row r="70" spans="1:29" ht="36.75" customHeight="1" x14ac:dyDescent="0.25">
      <c r="A70" s="216" t="s">
        <v>577</v>
      </c>
      <c r="B70" s="220" t="s">
        <v>593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552</v>
      </c>
      <c r="AA70" s="215"/>
      <c r="AB70" s="215">
        <v>0</v>
      </c>
      <c r="AC70" s="215">
        <v>0</v>
      </c>
    </row>
    <row r="71" spans="1:29" x14ac:dyDescent="0.25">
      <c r="A71" s="216" t="s">
        <v>578</v>
      </c>
      <c r="B71" s="220" t="s">
        <v>594</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552</v>
      </c>
      <c r="AA71" s="215"/>
      <c r="AB71" s="215">
        <v>0</v>
      </c>
      <c r="AC71" s="215">
        <v>0</v>
      </c>
    </row>
    <row r="72" spans="1:29" ht="51" customHeight="1" x14ac:dyDescent="0.25">
      <c r="A72" s="216" t="s">
        <v>579</v>
      </c>
      <c r="B72" s="220" t="s">
        <v>595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552</v>
      </c>
      <c r="AA72" s="215"/>
      <c r="AB72" s="215">
        <v>0</v>
      </c>
      <c r="AC72" s="215">
        <v>0</v>
      </c>
    </row>
    <row r="73" spans="1:29" ht="32.25" customHeight="1" x14ac:dyDescent="0.25">
      <c r="A73" s="216" t="s">
        <v>580</v>
      </c>
      <c r="B73" s="220" t="s">
        <v>596</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552</v>
      </c>
      <c r="AA73" s="215"/>
      <c r="AB73" s="215">
        <v>0</v>
      </c>
      <c r="AC73" s="215">
        <v>0</v>
      </c>
    </row>
    <row r="74" spans="1:29" s="208" customFormat="1" ht="51.75" customHeight="1" x14ac:dyDescent="0.25">
      <c r="A74" s="213" t="s">
        <v>58</v>
      </c>
      <c r="B74" s="221"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552</v>
      </c>
      <c r="AA74" s="215"/>
      <c r="AB74" s="215">
        <v>0</v>
      </c>
      <c r="AC74" s="215">
        <v>0</v>
      </c>
    </row>
    <row r="75" spans="1:29" s="208" customFormat="1"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230</v>
      </c>
      <c r="B76" s="217" t="s">
        <v>589</v>
      </c>
      <c r="C76" s="222"/>
      <c r="D76" s="222"/>
      <c r="E76" s="223"/>
      <c r="F76" s="223"/>
      <c r="G76" s="222">
        <v>0</v>
      </c>
      <c r="H76" s="215">
        <v>0</v>
      </c>
      <c r="I76" s="215"/>
      <c r="J76" s="215">
        <v>0</v>
      </c>
      <c r="K76" s="215"/>
      <c r="L76" s="215">
        <v>0</v>
      </c>
      <c r="M76" s="223"/>
      <c r="N76" s="215">
        <v>0</v>
      </c>
      <c r="O76" s="215"/>
      <c r="P76" s="215">
        <v>0</v>
      </c>
      <c r="Q76" s="215"/>
      <c r="R76" s="215">
        <v>0</v>
      </c>
      <c r="S76" s="215"/>
      <c r="T76" s="215">
        <v>0</v>
      </c>
      <c r="U76" s="215"/>
      <c r="V76" s="215">
        <v>0</v>
      </c>
      <c r="W76" s="215"/>
      <c r="X76" s="215">
        <v>0</v>
      </c>
      <c r="Y76" s="215"/>
      <c r="Z76" s="215" t="s">
        <v>552</v>
      </c>
      <c r="AA76" s="215"/>
      <c r="AB76" s="215">
        <v>0</v>
      </c>
      <c r="AC76" s="215">
        <v>0</v>
      </c>
    </row>
    <row r="77" spans="1:29" ht="18.75" customHeight="1" x14ac:dyDescent="0.25">
      <c r="A77" s="216" t="s">
        <v>231</v>
      </c>
      <c r="B77" s="220" t="s">
        <v>587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552</v>
      </c>
      <c r="AA77" s="215"/>
      <c r="AB77" s="215">
        <v>0</v>
      </c>
      <c r="AC77" s="215">
        <v>0</v>
      </c>
    </row>
    <row r="78" spans="1:29" x14ac:dyDescent="0.25">
      <c r="A78" s="216" t="s">
        <v>232</v>
      </c>
      <c r="B78" s="220"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552</v>
      </c>
      <c r="AA78" s="215"/>
      <c r="AB78" s="215">
        <v>0</v>
      </c>
      <c r="AC78" s="215">
        <v>0</v>
      </c>
    </row>
    <row r="79" spans="1:29" x14ac:dyDescent="0.25">
      <c r="A79" s="216" t="s">
        <v>233</v>
      </c>
      <c r="B79" s="217" t="s">
        <v>597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552</v>
      </c>
      <c r="AA79" s="215"/>
      <c r="AB79" s="215">
        <v>0</v>
      </c>
      <c r="AC79" s="215">
        <v>0</v>
      </c>
    </row>
    <row r="80" spans="1:29" x14ac:dyDescent="0.25">
      <c r="A80" s="216" t="s">
        <v>234</v>
      </c>
      <c r="B80" s="217" t="s">
        <v>590</v>
      </c>
      <c r="C80" s="222"/>
      <c r="D80" s="222"/>
      <c r="E80" s="223"/>
      <c r="F80" s="223"/>
      <c r="G80" s="222">
        <v>0</v>
      </c>
      <c r="H80" s="215">
        <v>0</v>
      </c>
      <c r="I80" s="215"/>
      <c r="J80" s="215">
        <v>0</v>
      </c>
      <c r="K80" s="215"/>
      <c r="L80" s="215">
        <v>0</v>
      </c>
      <c r="M80" s="223"/>
      <c r="N80" s="215">
        <v>0</v>
      </c>
      <c r="O80" s="215"/>
      <c r="P80" s="215">
        <v>0</v>
      </c>
      <c r="Q80" s="215"/>
      <c r="R80" s="215">
        <v>0</v>
      </c>
      <c r="S80" s="215"/>
      <c r="T80" s="215">
        <v>0</v>
      </c>
      <c r="U80" s="215"/>
      <c r="V80" s="215">
        <v>0</v>
      </c>
      <c r="W80" s="215"/>
      <c r="X80" s="215">
        <v>0</v>
      </c>
      <c r="Y80" s="215"/>
      <c r="Z80" s="215" t="s">
        <v>552</v>
      </c>
      <c r="AA80" s="215"/>
      <c r="AB80" s="215">
        <v>0</v>
      </c>
      <c r="AC80" s="215">
        <v>0</v>
      </c>
    </row>
    <row r="81" spans="1:29" x14ac:dyDescent="0.25">
      <c r="A81" s="216" t="s">
        <v>581</v>
      </c>
      <c r="B81" s="217" t="s">
        <v>591</v>
      </c>
      <c r="C81" s="222"/>
      <c r="D81" s="222"/>
      <c r="E81" s="223"/>
      <c r="F81" s="223"/>
      <c r="G81" s="222">
        <v>0</v>
      </c>
      <c r="H81" s="215">
        <v>0</v>
      </c>
      <c r="I81" s="215"/>
      <c r="J81" s="215">
        <v>0</v>
      </c>
      <c r="K81" s="215"/>
      <c r="L81" s="215">
        <v>0</v>
      </c>
      <c r="M81" s="223"/>
      <c r="N81" s="215">
        <v>0</v>
      </c>
      <c r="O81" s="215"/>
      <c r="P81" s="215">
        <v>0</v>
      </c>
      <c r="Q81" s="215"/>
      <c r="R81" s="215">
        <v>0</v>
      </c>
      <c r="S81" s="215"/>
      <c r="T81" s="215">
        <v>0</v>
      </c>
      <c r="U81" s="215"/>
      <c r="V81" s="215">
        <v>0</v>
      </c>
      <c r="W81" s="215"/>
      <c r="X81" s="215">
        <v>0</v>
      </c>
      <c r="Y81" s="215"/>
      <c r="Z81" s="215" t="s">
        <v>552</v>
      </c>
      <c r="AA81" s="215"/>
      <c r="AB81" s="215">
        <v>0</v>
      </c>
      <c r="AC81" s="215">
        <v>0</v>
      </c>
    </row>
    <row r="82" spans="1:29" x14ac:dyDescent="0.25">
      <c r="A82" s="216" t="s">
        <v>582</v>
      </c>
      <c r="B82" s="217" t="s">
        <v>592</v>
      </c>
      <c r="C82" s="222"/>
      <c r="D82" s="222"/>
      <c r="E82" s="223"/>
      <c r="F82" s="223"/>
      <c r="G82" s="222">
        <v>0</v>
      </c>
      <c r="H82" s="215">
        <v>0</v>
      </c>
      <c r="I82" s="215"/>
      <c r="J82" s="215">
        <v>0</v>
      </c>
      <c r="K82" s="215"/>
      <c r="L82" s="215">
        <v>0</v>
      </c>
      <c r="M82" s="223"/>
      <c r="N82" s="215">
        <v>0</v>
      </c>
      <c r="O82" s="215"/>
      <c r="P82" s="215">
        <v>0</v>
      </c>
      <c r="Q82" s="215"/>
      <c r="R82" s="215">
        <v>0</v>
      </c>
      <c r="S82" s="215"/>
      <c r="T82" s="215">
        <v>0</v>
      </c>
      <c r="U82" s="215"/>
      <c r="V82" s="215">
        <v>0</v>
      </c>
      <c r="W82" s="215"/>
      <c r="X82" s="215">
        <v>0</v>
      </c>
      <c r="Y82" s="215"/>
      <c r="Z82" s="215" t="s">
        <v>552</v>
      </c>
      <c r="AA82" s="215"/>
      <c r="AB82" s="215">
        <v>0</v>
      </c>
      <c r="AC82" s="215">
        <v>0</v>
      </c>
    </row>
    <row r="83" spans="1:29" x14ac:dyDescent="0.25">
      <c r="A83" s="216" t="s">
        <v>583</v>
      </c>
      <c r="B83" s="217" t="s">
        <v>593</v>
      </c>
      <c r="C83" s="222"/>
      <c r="D83" s="222"/>
      <c r="E83" s="223"/>
      <c r="F83" s="223"/>
      <c r="G83" s="222">
        <v>0</v>
      </c>
      <c r="H83" s="215">
        <v>0</v>
      </c>
      <c r="I83" s="215"/>
      <c r="J83" s="215">
        <v>0</v>
      </c>
      <c r="K83" s="215"/>
      <c r="L83" s="215">
        <v>0</v>
      </c>
      <c r="M83" s="223"/>
      <c r="N83" s="215">
        <v>0</v>
      </c>
      <c r="O83" s="215"/>
      <c r="P83" s="215">
        <v>0</v>
      </c>
      <c r="Q83" s="215"/>
      <c r="R83" s="215">
        <v>0</v>
      </c>
      <c r="S83" s="215"/>
      <c r="T83" s="215">
        <v>0</v>
      </c>
      <c r="U83" s="215"/>
      <c r="V83" s="215">
        <v>0</v>
      </c>
      <c r="W83" s="215"/>
      <c r="X83" s="215">
        <v>0</v>
      </c>
      <c r="Y83" s="215"/>
      <c r="Z83" s="215" t="s">
        <v>552</v>
      </c>
      <c r="AA83" s="215"/>
      <c r="AB83" s="215">
        <v>0</v>
      </c>
      <c r="AC83" s="215">
        <v>0</v>
      </c>
    </row>
    <row r="84" spans="1:29" x14ac:dyDescent="0.25">
      <c r="A84" s="216" t="s">
        <v>584</v>
      </c>
      <c r="B84" s="217" t="s">
        <v>594</v>
      </c>
      <c r="C84" s="222"/>
      <c r="D84" s="222"/>
      <c r="E84" s="223"/>
      <c r="F84" s="223"/>
      <c r="G84" s="222">
        <v>0</v>
      </c>
      <c r="H84" s="215">
        <v>0</v>
      </c>
      <c r="I84" s="215"/>
      <c r="J84" s="215">
        <v>0</v>
      </c>
      <c r="K84" s="215"/>
      <c r="L84" s="215">
        <v>0</v>
      </c>
      <c r="M84" s="223"/>
      <c r="N84" s="215">
        <v>0</v>
      </c>
      <c r="O84" s="215"/>
      <c r="P84" s="215">
        <v>0</v>
      </c>
      <c r="Q84" s="215"/>
      <c r="R84" s="215">
        <v>0</v>
      </c>
      <c r="S84" s="215"/>
      <c r="T84" s="215">
        <v>0</v>
      </c>
      <c r="U84" s="215"/>
      <c r="V84" s="215">
        <v>0</v>
      </c>
      <c r="W84" s="215"/>
      <c r="X84" s="215">
        <v>0</v>
      </c>
      <c r="Y84" s="215"/>
      <c r="Z84" s="215" t="s">
        <v>552</v>
      </c>
      <c r="AA84" s="215"/>
      <c r="AB84" s="215">
        <v>0</v>
      </c>
      <c r="AC84" s="215">
        <v>0</v>
      </c>
    </row>
    <row r="85" spans="1:29" x14ac:dyDescent="0.25">
      <c r="A85" s="216" t="s">
        <v>585</v>
      </c>
      <c r="B85" s="217" t="s">
        <v>595</v>
      </c>
      <c r="C85" s="222"/>
      <c r="D85" s="222"/>
      <c r="E85" s="223"/>
      <c r="F85" s="223"/>
      <c r="G85" s="222">
        <v>0</v>
      </c>
      <c r="H85" s="215">
        <v>0</v>
      </c>
      <c r="I85" s="215"/>
      <c r="J85" s="215">
        <v>0</v>
      </c>
      <c r="K85" s="215"/>
      <c r="L85" s="215">
        <v>0</v>
      </c>
      <c r="M85" s="223"/>
      <c r="N85" s="215">
        <v>0</v>
      </c>
      <c r="O85" s="215"/>
      <c r="P85" s="215">
        <v>0</v>
      </c>
      <c r="Q85" s="215"/>
      <c r="R85" s="215">
        <v>0</v>
      </c>
      <c r="S85" s="215"/>
      <c r="T85" s="215">
        <v>0</v>
      </c>
      <c r="U85" s="215"/>
      <c r="V85" s="215">
        <v>0</v>
      </c>
      <c r="W85" s="215"/>
      <c r="X85" s="215">
        <v>0</v>
      </c>
      <c r="Y85" s="215"/>
      <c r="Z85" s="215" t="s">
        <v>552</v>
      </c>
      <c r="AA85" s="215"/>
      <c r="AB85" s="215">
        <v>0</v>
      </c>
      <c r="AC85" s="215">
        <v>0</v>
      </c>
    </row>
    <row r="86" spans="1:29" x14ac:dyDescent="0.25">
      <c r="A86" s="216" t="s">
        <v>586</v>
      </c>
      <c r="B86" s="217" t="s">
        <v>596</v>
      </c>
      <c r="C86" s="222"/>
      <c r="D86" s="222"/>
      <c r="E86" s="223"/>
      <c r="F86" s="223"/>
      <c r="G86" s="222">
        <v>0</v>
      </c>
      <c r="H86" s="215">
        <v>0</v>
      </c>
      <c r="I86" s="215"/>
      <c r="J86" s="215">
        <v>0</v>
      </c>
      <c r="K86" s="215"/>
      <c r="L86" s="215">
        <v>0</v>
      </c>
      <c r="M86" s="223"/>
      <c r="N86" s="215">
        <v>0</v>
      </c>
      <c r="O86" s="215"/>
      <c r="P86" s="215">
        <v>0</v>
      </c>
      <c r="Q86" s="215"/>
      <c r="R86" s="215">
        <v>0</v>
      </c>
      <c r="S86" s="215"/>
      <c r="T86" s="215">
        <v>0</v>
      </c>
      <c r="U86" s="215"/>
      <c r="V86" s="215">
        <v>0</v>
      </c>
      <c r="W86" s="215"/>
      <c r="X86" s="215">
        <v>0</v>
      </c>
      <c r="Y86" s="215"/>
      <c r="Z86" s="215" t="s">
        <v>552</v>
      </c>
      <c r="AA86" s="215"/>
      <c r="AB86" s="215">
        <v>0</v>
      </c>
      <c r="AC86" s="215">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23" zoomScale="55" zoomScaleSheetLayoutView="55" workbookViewId="0">
      <selection activeCell="S41" sqref="A41:XFD41"/>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5.85546875" style="19" customWidth="1"/>
    <col min="38" max="38" width="16.140625" style="19" customWidth="1"/>
    <col min="39" max="39" width="13" style="19" customWidth="1"/>
    <col min="40" max="40" width="13.5703125" style="19" customWidth="1"/>
    <col min="41" max="41" width="9.7109375" style="19" customWidth="1"/>
    <col min="42" max="42" width="12.42578125" style="19" customWidth="1"/>
    <col min="43" max="43" width="12" style="19" customWidth="1"/>
    <col min="44" max="44" width="21.28515625" style="19" customWidth="1"/>
    <col min="45" max="45" width="13.28515625" style="19" customWidth="1"/>
    <col min="46" max="46" width="17.140625" style="19" customWidth="1"/>
    <col min="47" max="47" width="19" style="19" customWidth="1"/>
    <col min="48" max="48" width="23.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H_TP2000.VL.0034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Проектирование титула "Реконструкция ВЛ 110 кВ ЯГП-1В - ЯГТЭС с ответвлением на ПС ЯГП-2В (замена 264 опор, 65,5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1"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1" customFormat="1" x14ac:dyDescent="0.25">
      <c r="A21" s="445" t="s">
        <v>464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1" customFormat="1" ht="58.5" customHeight="1" x14ac:dyDescent="0.25">
      <c r="A22" s="446" t="s">
        <v>52</v>
      </c>
      <c r="B22" s="449" t="s">
        <v>24</v>
      </c>
      <c r="C22" s="446" t="s">
        <v>51</v>
      </c>
      <c r="D22" s="446" t="s">
        <v>50</v>
      </c>
      <c r="E22" s="452" t="s">
        <v>475</v>
      </c>
      <c r="F22" s="453"/>
      <c r="G22" s="453"/>
      <c r="H22" s="453"/>
      <c r="I22" s="453"/>
      <c r="J22" s="453"/>
      <c r="K22" s="453"/>
      <c r="L22" s="454"/>
      <c r="M22" s="446" t="s">
        <v>49</v>
      </c>
      <c r="N22" s="446" t="s">
        <v>48</v>
      </c>
      <c r="O22" s="446" t="s">
        <v>47</v>
      </c>
      <c r="P22" s="455" t="s">
        <v>265</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1" customFormat="1" ht="64.5" customHeight="1" x14ac:dyDescent="0.25">
      <c r="A23" s="447"/>
      <c r="B23" s="450"/>
      <c r="C23" s="447"/>
      <c r="D23" s="447"/>
      <c r="E23" s="461" t="s">
        <v>23</v>
      </c>
      <c r="F23" s="463" t="s">
        <v>139</v>
      </c>
      <c r="G23" s="463" t="s">
        <v>138</v>
      </c>
      <c r="H23" s="463" t="s">
        <v>137</v>
      </c>
      <c r="I23" s="467" t="s">
        <v>387</v>
      </c>
      <c r="J23" s="467" t="s">
        <v>388</v>
      </c>
      <c r="K23" s="467" t="s">
        <v>389</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1"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20" t="s">
        <v>13</v>
      </c>
      <c r="AG24" s="120" t="s">
        <v>12</v>
      </c>
      <c r="AH24" s="121" t="s">
        <v>2</v>
      </c>
      <c r="AI24" s="121" t="s">
        <v>11</v>
      </c>
      <c r="AJ24" s="448"/>
      <c r="AK24" s="448"/>
      <c r="AL24" s="448"/>
      <c r="AM24" s="448"/>
      <c r="AN24" s="448"/>
      <c r="AO24" s="448"/>
      <c r="AP24" s="448"/>
      <c r="AQ24" s="458"/>
      <c r="AR24" s="455"/>
      <c r="AS24" s="455"/>
      <c r="AT24" s="455"/>
      <c r="AU24" s="455"/>
      <c r="AV24" s="460"/>
    </row>
    <row r="25" spans="1:48" s="20"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29" customFormat="1" ht="135" x14ac:dyDescent="0.2">
      <c r="A26" s="280" t="s">
        <v>602</v>
      </c>
      <c r="B26" s="281" t="s">
        <v>603</v>
      </c>
      <c r="C26" s="282" t="s">
        <v>604</v>
      </c>
      <c r="D26" s="283" t="s">
        <v>605</v>
      </c>
      <c r="E26" s="284" t="s">
        <v>331</v>
      </c>
      <c r="F26" s="284" t="s">
        <v>331</v>
      </c>
      <c r="G26" s="284" t="s">
        <v>331</v>
      </c>
      <c r="H26" s="284" t="s">
        <v>331</v>
      </c>
      <c r="I26" s="284" t="s">
        <v>331</v>
      </c>
      <c r="J26" s="284" t="s">
        <v>331</v>
      </c>
      <c r="K26" s="284" t="s">
        <v>331</v>
      </c>
      <c r="L26" s="284" t="s">
        <v>331</v>
      </c>
      <c r="M26" s="285" t="s">
        <v>606</v>
      </c>
      <c r="N26" s="286" t="s">
        <v>644</v>
      </c>
      <c r="O26" s="281" t="s">
        <v>607</v>
      </c>
      <c r="P26" s="287">
        <v>26162</v>
      </c>
      <c r="Q26" s="282" t="s">
        <v>608</v>
      </c>
      <c r="R26" s="287">
        <v>26162</v>
      </c>
      <c r="S26" s="282" t="s">
        <v>609</v>
      </c>
      <c r="T26" s="282" t="s">
        <v>610</v>
      </c>
      <c r="U26" s="282">
        <v>6</v>
      </c>
      <c r="V26" s="282">
        <v>6</v>
      </c>
      <c r="W26" s="282" t="s">
        <v>611</v>
      </c>
      <c r="X26" s="287">
        <v>25990</v>
      </c>
      <c r="Y26" s="282"/>
      <c r="Z26" s="282">
        <v>1</v>
      </c>
      <c r="AA26" s="287">
        <v>13583</v>
      </c>
      <c r="AB26" s="287">
        <v>13583</v>
      </c>
      <c r="AC26" s="282" t="s">
        <v>611</v>
      </c>
      <c r="AD26" s="287">
        <v>16300</v>
      </c>
      <c r="AE26" s="287">
        <v>0</v>
      </c>
      <c r="AF26" s="283" t="s">
        <v>612</v>
      </c>
      <c r="AG26" s="282" t="s">
        <v>613</v>
      </c>
      <c r="AH26" s="282" t="s">
        <v>614</v>
      </c>
      <c r="AI26" s="282" t="s">
        <v>615</v>
      </c>
      <c r="AJ26" s="282" t="s">
        <v>616</v>
      </c>
      <c r="AK26" s="282" t="s">
        <v>617</v>
      </c>
      <c r="AL26" s="285"/>
      <c r="AM26" s="285"/>
      <c r="AN26" s="288"/>
      <c r="AO26" s="285"/>
      <c r="AP26" s="282" t="s">
        <v>618</v>
      </c>
      <c r="AQ26" s="282" t="s">
        <v>619</v>
      </c>
      <c r="AR26" s="282" t="s">
        <v>618</v>
      </c>
      <c r="AS26" s="282" t="s">
        <v>619</v>
      </c>
      <c r="AT26" s="282" t="s">
        <v>620</v>
      </c>
      <c r="AU26" s="285"/>
      <c r="AV26" s="289" t="s">
        <v>646</v>
      </c>
    </row>
    <row r="27" spans="1:48" s="229" customFormat="1" x14ac:dyDescent="0.2">
      <c r="A27" s="290"/>
      <c r="B27" s="290"/>
      <c r="C27" s="290"/>
      <c r="D27" s="290"/>
      <c r="E27" s="290"/>
      <c r="F27" s="290"/>
      <c r="G27" s="290"/>
      <c r="H27" s="290"/>
      <c r="I27" s="290"/>
      <c r="J27" s="290"/>
      <c r="K27" s="290"/>
      <c r="L27" s="290"/>
      <c r="M27" s="290"/>
      <c r="N27" s="290"/>
      <c r="O27" s="290"/>
      <c r="P27" s="290"/>
      <c r="Q27" s="290"/>
      <c r="R27" s="290"/>
      <c r="S27" s="290"/>
      <c r="T27" s="290"/>
      <c r="U27" s="290"/>
      <c r="V27" s="290"/>
      <c r="W27" s="282" t="s">
        <v>621</v>
      </c>
      <c r="X27" s="287">
        <v>0</v>
      </c>
      <c r="Y27" s="282" t="s">
        <v>621</v>
      </c>
      <c r="Z27" s="290"/>
      <c r="AA27" s="287"/>
      <c r="AB27" s="290"/>
      <c r="AC27" s="290"/>
      <c r="AD27" s="290"/>
      <c r="AE27" s="290"/>
      <c r="AF27" s="290"/>
      <c r="AG27" s="290"/>
      <c r="AH27" s="290"/>
      <c r="AI27" s="290"/>
      <c r="AJ27" s="290"/>
      <c r="AK27" s="290"/>
      <c r="AL27" s="290"/>
      <c r="AM27" s="290"/>
      <c r="AN27" s="290"/>
      <c r="AO27" s="290"/>
      <c r="AP27" s="290"/>
      <c r="AQ27" s="290"/>
      <c r="AR27" s="290"/>
      <c r="AS27" s="290"/>
      <c r="AT27" s="290"/>
      <c r="AU27" s="290"/>
      <c r="AV27" s="290"/>
    </row>
    <row r="28" spans="1:48" s="229" customFormat="1" x14ac:dyDescent="0.2">
      <c r="A28" s="290"/>
      <c r="B28" s="290"/>
      <c r="C28" s="290"/>
      <c r="D28" s="290"/>
      <c r="E28" s="290"/>
      <c r="F28" s="290"/>
      <c r="G28" s="290"/>
      <c r="H28" s="290"/>
      <c r="I28" s="290"/>
      <c r="J28" s="290"/>
      <c r="K28" s="290"/>
      <c r="L28" s="290"/>
      <c r="M28" s="290"/>
      <c r="N28" s="290"/>
      <c r="O28" s="290"/>
      <c r="P28" s="290"/>
      <c r="Q28" s="290"/>
      <c r="R28" s="290"/>
      <c r="S28" s="290"/>
      <c r="T28" s="290"/>
      <c r="U28" s="290"/>
      <c r="V28" s="290"/>
      <c r="W28" s="282" t="s">
        <v>622</v>
      </c>
      <c r="X28" s="287">
        <v>26162</v>
      </c>
      <c r="Y28" s="282"/>
      <c r="Z28" s="290"/>
      <c r="AA28" s="287">
        <v>14238</v>
      </c>
      <c r="AB28" s="290"/>
      <c r="AC28" s="290"/>
      <c r="AD28" s="290"/>
      <c r="AE28" s="290"/>
      <c r="AF28" s="290"/>
      <c r="AG28" s="290"/>
      <c r="AH28" s="290"/>
      <c r="AI28" s="290"/>
      <c r="AJ28" s="290"/>
      <c r="AK28" s="290"/>
      <c r="AL28" s="290"/>
      <c r="AM28" s="290"/>
      <c r="AN28" s="290"/>
      <c r="AO28" s="290"/>
      <c r="AP28" s="290"/>
      <c r="AQ28" s="290"/>
      <c r="AR28" s="290"/>
      <c r="AS28" s="290"/>
      <c r="AT28" s="290"/>
      <c r="AU28" s="290"/>
      <c r="AV28" s="290"/>
    </row>
    <row r="29" spans="1:48" s="229" customFormat="1" x14ac:dyDescent="0.2">
      <c r="A29" s="290"/>
      <c r="B29" s="290"/>
      <c r="C29" s="290"/>
      <c r="D29" s="290"/>
      <c r="E29" s="290"/>
      <c r="F29" s="290"/>
      <c r="G29" s="290"/>
      <c r="H29" s="290"/>
      <c r="I29" s="290"/>
      <c r="J29" s="290"/>
      <c r="K29" s="290"/>
      <c r="L29" s="290"/>
      <c r="M29" s="290"/>
      <c r="N29" s="290"/>
      <c r="O29" s="290"/>
      <c r="P29" s="290"/>
      <c r="Q29" s="290"/>
      <c r="R29" s="290"/>
      <c r="S29" s="290"/>
      <c r="T29" s="290"/>
      <c r="U29" s="290"/>
      <c r="V29" s="290"/>
      <c r="W29" s="282" t="s">
        <v>623</v>
      </c>
      <c r="X29" s="287">
        <v>26162</v>
      </c>
      <c r="Y29" s="282"/>
      <c r="Z29" s="290"/>
      <c r="AA29" s="287">
        <v>26162</v>
      </c>
      <c r="AB29" s="290"/>
      <c r="AC29" s="290"/>
      <c r="AD29" s="290"/>
      <c r="AE29" s="290"/>
      <c r="AF29" s="290"/>
      <c r="AG29" s="290"/>
      <c r="AH29" s="290"/>
      <c r="AI29" s="290"/>
      <c r="AJ29" s="290"/>
      <c r="AK29" s="290"/>
      <c r="AL29" s="290"/>
      <c r="AM29" s="290"/>
      <c r="AN29" s="290"/>
      <c r="AO29" s="290"/>
      <c r="AP29" s="290"/>
      <c r="AQ29" s="290"/>
      <c r="AR29" s="290"/>
      <c r="AS29" s="290"/>
      <c r="AT29" s="290"/>
      <c r="AU29" s="290"/>
      <c r="AV29" s="290"/>
    </row>
    <row r="30" spans="1:48" s="229" customFormat="1" x14ac:dyDescent="0.2">
      <c r="A30" s="290"/>
      <c r="B30" s="290"/>
      <c r="C30" s="290"/>
      <c r="D30" s="290"/>
      <c r="E30" s="290"/>
      <c r="F30" s="290"/>
      <c r="G30" s="290"/>
      <c r="H30" s="290"/>
      <c r="I30" s="290"/>
      <c r="J30" s="290"/>
      <c r="K30" s="290"/>
      <c r="L30" s="290"/>
      <c r="M30" s="290"/>
      <c r="N30" s="290"/>
      <c r="O30" s="290"/>
      <c r="P30" s="290"/>
      <c r="Q30" s="290"/>
      <c r="R30" s="290"/>
      <c r="S30" s="290"/>
      <c r="T30" s="290"/>
      <c r="U30" s="290"/>
      <c r="V30" s="290"/>
      <c r="W30" s="282" t="s">
        <v>624</v>
      </c>
      <c r="X30" s="287">
        <v>0</v>
      </c>
      <c r="Y30" s="282" t="s">
        <v>624</v>
      </c>
      <c r="Z30" s="290"/>
      <c r="AA30" s="287"/>
      <c r="AB30" s="290"/>
      <c r="AC30" s="290"/>
      <c r="AD30" s="290"/>
      <c r="AE30" s="290"/>
      <c r="AF30" s="290"/>
      <c r="AG30" s="290"/>
      <c r="AH30" s="290"/>
      <c r="AI30" s="290"/>
      <c r="AJ30" s="290"/>
      <c r="AK30" s="290"/>
      <c r="AL30" s="290"/>
      <c r="AM30" s="290"/>
      <c r="AN30" s="290"/>
      <c r="AO30" s="290"/>
      <c r="AP30" s="290"/>
      <c r="AQ30" s="290"/>
      <c r="AR30" s="290"/>
      <c r="AS30" s="290"/>
      <c r="AT30" s="290"/>
      <c r="AU30" s="290"/>
      <c r="AV30" s="290"/>
    </row>
    <row r="31" spans="1:48" s="229" customFormat="1" x14ac:dyDescent="0.2">
      <c r="A31" s="290"/>
      <c r="B31" s="290"/>
      <c r="C31" s="290"/>
      <c r="D31" s="290"/>
      <c r="E31" s="290"/>
      <c r="F31" s="290"/>
      <c r="G31" s="290"/>
      <c r="H31" s="290"/>
      <c r="I31" s="290"/>
      <c r="J31" s="290"/>
      <c r="K31" s="290"/>
      <c r="L31" s="290"/>
      <c r="M31" s="290"/>
      <c r="N31" s="290"/>
      <c r="O31" s="290"/>
      <c r="P31" s="290"/>
      <c r="Q31" s="290"/>
      <c r="R31" s="290"/>
      <c r="S31" s="290"/>
      <c r="T31" s="290"/>
      <c r="U31" s="290"/>
      <c r="V31" s="290"/>
      <c r="W31" s="282" t="s">
        <v>625</v>
      </c>
      <c r="X31" s="287">
        <v>26162</v>
      </c>
      <c r="Y31" s="282"/>
      <c r="Z31" s="290"/>
      <c r="AA31" s="287">
        <v>18612</v>
      </c>
      <c r="AB31" s="290"/>
      <c r="AC31" s="290"/>
      <c r="AD31" s="290"/>
      <c r="AE31" s="290"/>
      <c r="AF31" s="290"/>
      <c r="AG31" s="290"/>
      <c r="AH31" s="290"/>
      <c r="AI31" s="290"/>
      <c r="AJ31" s="290"/>
      <c r="AK31" s="290"/>
      <c r="AL31" s="290"/>
      <c r="AM31" s="290"/>
      <c r="AN31" s="290"/>
      <c r="AO31" s="290"/>
      <c r="AP31" s="290"/>
      <c r="AQ31" s="290"/>
      <c r="AR31" s="290"/>
      <c r="AS31" s="290"/>
      <c r="AT31" s="290"/>
      <c r="AU31" s="290"/>
      <c r="AV31" s="290"/>
    </row>
    <row r="32" spans="1:48" s="21" customFormat="1" ht="150" x14ac:dyDescent="0.25">
      <c r="A32" s="280" t="s">
        <v>627</v>
      </c>
      <c r="B32" s="281" t="s">
        <v>603</v>
      </c>
      <c r="C32" s="282" t="s">
        <v>604</v>
      </c>
      <c r="D32" s="283" t="s">
        <v>605</v>
      </c>
      <c r="E32" s="284" t="s">
        <v>331</v>
      </c>
      <c r="F32" s="284" t="s">
        <v>331</v>
      </c>
      <c r="G32" s="284" t="s">
        <v>331</v>
      </c>
      <c r="H32" s="284" t="s">
        <v>331</v>
      </c>
      <c r="I32" s="284" t="s">
        <v>331</v>
      </c>
      <c r="J32" s="284" t="s">
        <v>331</v>
      </c>
      <c r="K32" s="284" t="s">
        <v>331</v>
      </c>
      <c r="L32" s="284" t="s">
        <v>331</v>
      </c>
      <c r="M32" s="285" t="s">
        <v>606</v>
      </c>
      <c r="N32" s="286" t="s">
        <v>645</v>
      </c>
      <c r="O32" s="281" t="s">
        <v>607</v>
      </c>
      <c r="P32" s="287">
        <v>49058</v>
      </c>
      <c r="Q32" s="282" t="s">
        <v>608</v>
      </c>
      <c r="R32" s="287">
        <v>49058</v>
      </c>
      <c r="S32" s="282" t="s">
        <v>609</v>
      </c>
      <c r="T32" s="282" t="s">
        <v>610</v>
      </c>
      <c r="U32" s="282">
        <v>7</v>
      </c>
      <c r="V32" s="282">
        <v>7</v>
      </c>
      <c r="W32" s="282" t="s">
        <v>623</v>
      </c>
      <c r="X32" s="287">
        <v>49058</v>
      </c>
      <c r="Y32" s="282"/>
      <c r="Z32" s="282">
        <v>1</v>
      </c>
      <c r="AA32" s="287">
        <v>41605</v>
      </c>
      <c r="AB32" s="287">
        <v>41605</v>
      </c>
      <c r="AC32" s="282" t="s">
        <v>623</v>
      </c>
      <c r="AD32" s="287">
        <v>49926</v>
      </c>
      <c r="AE32" s="287">
        <v>0</v>
      </c>
      <c r="AF32" s="283" t="s">
        <v>629</v>
      </c>
      <c r="AG32" s="282" t="s">
        <v>613</v>
      </c>
      <c r="AH32" s="282" t="s">
        <v>630</v>
      </c>
      <c r="AI32" s="282" t="s">
        <v>631</v>
      </c>
      <c r="AJ32" s="282" t="s">
        <v>632</v>
      </c>
      <c r="AK32" s="282" t="s">
        <v>633</v>
      </c>
      <c r="AL32" s="282"/>
      <c r="AM32" s="282"/>
      <c r="AN32" s="282"/>
      <c r="AO32" s="283" t="s">
        <v>628</v>
      </c>
      <c r="AP32" s="282" t="s">
        <v>634</v>
      </c>
      <c r="AQ32" s="282" t="s">
        <v>635</v>
      </c>
      <c r="AR32" s="282" t="s">
        <v>634</v>
      </c>
      <c r="AS32" s="282" t="s">
        <v>635</v>
      </c>
      <c r="AT32" s="282" t="s">
        <v>636</v>
      </c>
      <c r="AU32" s="282" t="s">
        <v>637</v>
      </c>
      <c r="AV32" s="282" t="s">
        <v>638</v>
      </c>
    </row>
    <row r="33" spans="1:48" s="21" customFormat="1" x14ac:dyDescent="0.25">
      <c r="A33" s="280" t="s">
        <v>628</v>
      </c>
      <c r="B33" s="290"/>
      <c r="C33" s="290"/>
      <c r="D33" s="283" t="s">
        <v>628</v>
      </c>
      <c r="E33" s="290"/>
      <c r="F33" s="290"/>
      <c r="G33" s="290"/>
      <c r="H33" s="290"/>
      <c r="I33" s="290"/>
      <c r="J33" s="290"/>
      <c r="K33" s="290"/>
      <c r="L33" s="290"/>
      <c r="M33" s="290"/>
      <c r="N33" s="286"/>
      <c r="O33" s="282"/>
      <c r="P33" s="287"/>
      <c r="Q33" s="282"/>
      <c r="R33" s="287"/>
      <c r="S33" s="282"/>
      <c r="T33" s="282"/>
      <c r="U33" s="282"/>
      <c r="V33" s="282"/>
      <c r="W33" s="282" t="s">
        <v>639</v>
      </c>
      <c r="X33" s="287">
        <v>48894</v>
      </c>
      <c r="Y33" s="282" t="s">
        <v>639</v>
      </c>
      <c r="Z33" s="282"/>
      <c r="AA33" s="287"/>
      <c r="AB33" s="287"/>
      <c r="AC33" s="282"/>
      <c r="AD33" s="287"/>
      <c r="AE33" s="287"/>
      <c r="AF33" s="283" t="s">
        <v>628</v>
      </c>
      <c r="AG33" s="282"/>
      <c r="AH33" s="282"/>
      <c r="AI33" s="282"/>
      <c r="AJ33" s="282"/>
      <c r="AK33" s="282"/>
      <c r="AL33" s="282"/>
      <c r="AM33" s="282"/>
      <c r="AN33" s="282"/>
      <c r="AO33" s="283" t="s">
        <v>628</v>
      </c>
      <c r="AP33" s="282"/>
      <c r="AQ33" s="282"/>
      <c r="AR33" s="282"/>
      <c r="AS33" s="282"/>
      <c r="AT33" s="282"/>
      <c r="AU33" s="282"/>
      <c r="AV33" s="282"/>
    </row>
    <row r="34" spans="1:48" s="21" customFormat="1" x14ac:dyDescent="0.25">
      <c r="A34" s="280" t="s">
        <v>628</v>
      </c>
      <c r="B34" s="290"/>
      <c r="C34" s="290"/>
      <c r="D34" s="283" t="s">
        <v>628</v>
      </c>
      <c r="E34" s="290"/>
      <c r="F34" s="290"/>
      <c r="G34" s="290"/>
      <c r="H34" s="290"/>
      <c r="I34" s="290"/>
      <c r="J34" s="290"/>
      <c r="K34" s="290"/>
      <c r="L34" s="290"/>
      <c r="M34" s="290"/>
      <c r="N34" s="286"/>
      <c r="O34" s="282"/>
      <c r="P34" s="287"/>
      <c r="Q34" s="282"/>
      <c r="R34" s="287"/>
      <c r="S34" s="282"/>
      <c r="T34" s="282"/>
      <c r="U34" s="282"/>
      <c r="V34" s="282"/>
      <c r="W34" s="282" t="s">
        <v>640</v>
      </c>
      <c r="X34" s="287">
        <v>49000</v>
      </c>
      <c r="Y34" s="282"/>
      <c r="Z34" s="282"/>
      <c r="AA34" s="287">
        <v>41641</v>
      </c>
      <c r="AB34" s="287"/>
      <c r="AC34" s="282"/>
      <c r="AD34" s="287"/>
      <c r="AE34" s="287"/>
      <c r="AF34" s="283" t="s">
        <v>628</v>
      </c>
      <c r="AG34" s="282"/>
      <c r="AH34" s="282"/>
      <c r="AI34" s="282"/>
      <c r="AJ34" s="282"/>
      <c r="AK34" s="282"/>
      <c r="AL34" s="282"/>
      <c r="AM34" s="282"/>
      <c r="AN34" s="282"/>
      <c r="AO34" s="283" t="s">
        <v>628</v>
      </c>
      <c r="AP34" s="282"/>
      <c r="AQ34" s="282"/>
      <c r="AR34" s="282"/>
      <c r="AS34" s="282"/>
      <c r="AT34" s="282"/>
      <c r="AU34" s="282"/>
      <c r="AV34" s="282"/>
    </row>
    <row r="35" spans="1:48" s="21" customFormat="1" x14ac:dyDescent="0.25">
      <c r="A35" s="280" t="s">
        <v>628</v>
      </c>
      <c r="B35" s="290"/>
      <c r="C35" s="290"/>
      <c r="D35" s="283" t="s">
        <v>628</v>
      </c>
      <c r="E35" s="290"/>
      <c r="F35" s="290"/>
      <c r="G35" s="290"/>
      <c r="H35" s="290"/>
      <c r="I35" s="290"/>
      <c r="J35" s="290"/>
      <c r="K35" s="290"/>
      <c r="L35" s="290"/>
      <c r="M35" s="290"/>
      <c r="N35" s="286"/>
      <c r="O35" s="282"/>
      <c r="P35" s="287"/>
      <c r="Q35" s="282"/>
      <c r="R35" s="287"/>
      <c r="S35" s="282"/>
      <c r="T35" s="282"/>
      <c r="U35" s="282"/>
      <c r="V35" s="282"/>
      <c r="W35" s="282" t="s">
        <v>641</v>
      </c>
      <c r="X35" s="287">
        <v>49058</v>
      </c>
      <c r="Y35" s="282" t="s">
        <v>641</v>
      </c>
      <c r="Z35" s="282"/>
      <c r="AA35" s="287"/>
      <c r="AB35" s="287"/>
      <c r="AC35" s="282"/>
      <c r="AD35" s="287"/>
      <c r="AE35" s="287"/>
      <c r="AF35" s="283" t="s">
        <v>628</v>
      </c>
      <c r="AG35" s="282"/>
      <c r="AH35" s="282"/>
      <c r="AI35" s="282"/>
      <c r="AJ35" s="282"/>
      <c r="AK35" s="282"/>
      <c r="AL35" s="282"/>
      <c r="AM35" s="282"/>
      <c r="AN35" s="282"/>
      <c r="AO35" s="283" t="s">
        <v>628</v>
      </c>
      <c r="AP35" s="282"/>
      <c r="AQ35" s="282"/>
      <c r="AR35" s="282"/>
      <c r="AS35" s="282"/>
      <c r="AT35" s="282"/>
      <c r="AU35" s="282"/>
      <c r="AV35" s="282"/>
    </row>
    <row r="36" spans="1:48" s="21" customFormat="1" x14ac:dyDescent="0.25">
      <c r="A36" s="280" t="s">
        <v>628</v>
      </c>
      <c r="B36" s="290"/>
      <c r="C36" s="290"/>
      <c r="D36" s="283" t="s">
        <v>628</v>
      </c>
      <c r="E36" s="290"/>
      <c r="F36" s="290"/>
      <c r="G36" s="290"/>
      <c r="H36" s="290"/>
      <c r="I36" s="290"/>
      <c r="J36" s="290"/>
      <c r="K36" s="290"/>
      <c r="L36" s="290"/>
      <c r="M36" s="290"/>
      <c r="N36" s="286"/>
      <c r="O36" s="282"/>
      <c r="P36" s="287"/>
      <c r="Q36" s="282"/>
      <c r="R36" s="287"/>
      <c r="S36" s="282"/>
      <c r="T36" s="282"/>
      <c r="U36" s="282"/>
      <c r="V36" s="282"/>
      <c r="W36" s="282" t="s">
        <v>622</v>
      </c>
      <c r="X36" s="287">
        <v>49058</v>
      </c>
      <c r="Y36" s="282"/>
      <c r="Z36" s="282"/>
      <c r="AA36" s="287">
        <v>31691</v>
      </c>
      <c r="AB36" s="287"/>
      <c r="AC36" s="282"/>
      <c r="AD36" s="287"/>
      <c r="AE36" s="287"/>
      <c r="AF36" s="283" t="s">
        <v>628</v>
      </c>
      <c r="AG36" s="282"/>
      <c r="AH36" s="282"/>
      <c r="AI36" s="282"/>
      <c r="AJ36" s="282"/>
      <c r="AK36" s="282"/>
      <c r="AL36" s="282"/>
      <c r="AM36" s="282"/>
      <c r="AN36" s="282"/>
      <c r="AO36" s="283" t="s">
        <v>628</v>
      </c>
      <c r="AP36" s="282"/>
      <c r="AQ36" s="282"/>
      <c r="AR36" s="282"/>
      <c r="AS36" s="282"/>
      <c r="AT36" s="282"/>
      <c r="AU36" s="282"/>
      <c r="AV36" s="282"/>
    </row>
    <row r="37" spans="1:48" s="21" customFormat="1" x14ac:dyDescent="0.25">
      <c r="A37" s="280" t="s">
        <v>628</v>
      </c>
      <c r="B37" s="290"/>
      <c r="C37" s="290"/>
      <c r="D37" s="283" t="s">
        <v>628</v>
      </c>
      <c r="E37" s="290"/>
      <c r="F37" s="290"/>
      <c r="G37" s="290"/>
      <c r="H37" s="290"/>
      <c r="I37" s="290"/>
      <c r="J37" s="290"/>
      <c r="K37" s="290"/>
      <c r="L37" s="290"/>
      <c r="M37" s="290"/>
      <c r="N37" s="286"/>
      <c r="O37" s="282"/>
      <c r="P37" s="287"/>
      <c r="Q37" s="282"/>
      <c r="R37" s="287"/>
      <c r="S37" s="282"/>
      <c r="T37" s="282"/>
      <c r="U37" s="282"/>
      <c r="V37" s="282"/>
      <c r="W37" s="282" t="s">
        <v>642</v>
      </c>
      <c r="X37" s="287">
        <v>49058</v>
      </c>
      <c r="Y37" s="282" t="s">
        <v>642</v>
      </c>
      <c r="Z37" s="282"/>
      <c r="AA37" s="287"/>
      <c r="AB37" s="287"/>
      <c r="AC37" s="282"/>
      <c r="AD37" s="287"/>
      <c r="AE37" s="287"/>
      <c r="AF37" s="283" t="s">
        <v>628</v>
      </c>
      <c r="AG37" s="282"/>
      <c r="AH37" s="282"/>
      <c r="AI37" s="282"/>
      <c r="AJ37" s="282"/>
      <c r="AK37" s="282"/>
      <c r="AL37" s="282"/>
      <c r="AM37" s="282"/>
      <c r="AN37" s="282"/>
      <c r="AO37" s="283" t="s">
        <v>628</v>
      </c>
      <c r="AP37" s="282"/>
      <c r="AQ37" s="282"/>
      <c r="AR37" s="282"/>
      <c r="AS37" s="282"/>
      <c r="AT37" s="282"/>
      <c r="AU37" s="282"/>
      <c r="AV37" s="282"/>
    </row>
    <row r="38" spans="1:48" s="21" customFormat="1" x14ac:dyDescent="0.25">
      <c r="A38" s="280" t="s">
        <v>628</v>
      </c>
      <c r="B38" s="290"/>
      <c r="C38" s="290"/>
      <c r="D38" s="283" t="s">
        <v>628</v>
      </c>
      <c r="E38" s="290"/>
      <c r="F38" s="290"/>
      <c r="G38" s="290"/>
      <c r="H38" s="290"/>
      <c r="I38" s="290"/>
      <c r="J38" s="290"/>
      <c r="K38" s="290"/>
      <c r="L38" s="290"/>
      <c r="M38" s="290"/>
      <c r="N38" s="286"/>
      <c r="O38" s="282"/>
      <c r="P38" s="287"/>
      <c r="Q38" s="282"/>
      <c r="R38" s="287"/>
      <c r="S38" s="282"/>
      <c r="T38" s="282"/>
      <c r="U38" s="282"/>
      <c r="V38" s="282"/>
      <c r="W38" s="282" t="s">
        <v>643</v>
      </c>
      <c r="X38" s="287">
        <v>44500</v>
      </c>
      <c r="Y38" s="282" t="s">
        <v>643</v>
      </c>
      <c r="Z38" s="282"/>
      <c r="AA38" s="287"/>
      <c r="AB38" s="287"/>
      <c r="AC38" s="282"/>
      <c r="AD38" s="287"/>
      <c r="AE38" s="287"/>
      <c r="AF38" s="283" t="s">
        <v>628</v>
      </c>
      <c r="AG38" s="282"/>
      <c r="AH38" s="282"/>
      <c r="AI38" s="282"/>
      <c r="AJ38" s="282"/>
      <c r="AK38" s="282"/>
      <c r="AL38" s="282"/>
      <c r="AM38" s="282"/>
      <c r="AN38" s="282"/>
      <c r="AO38" s="283" t="s">
        <v>628</v>
      </c>
      <c r="AP38" s="282"/>
      <c r="AQ38" s="282"/>
      <c r="AR38" s="282"/>
      <c r="AS38" s="282"/>
      <c r="AT38" s="282"/>
      <c r="AU38" s="282"/>
      <c r="AV38" s="282"/>
    </row>
    <row r="39" spans="1:48" ht="165" x14ac:dyDescent="0.25">
      <c r="A39" s="290">
        <v>1</v>
      </c>
      <c r="B39" s="281" t="s">
        <v>603</v>
      </c>
      <c r="C39" s="282" t="s">
        <v>604</v>
      </c>
      <c r="D39" s="283" t="s">
        <v>687</v>
      </c>
      <c r="E39" s="284" t="s">
        <v>331</v>
      </c>
      <c r="F39" s="284" t="s">
        <v>331</v>
      </c>
      <c r="G39" s="284" t="s">
        <v>331</v>
      </c>
      <c r="H39" s="284" t="s">
        <v>331</v>
      </c>
      <c r="I39" s="284" t="s">
        <v>331</v>
      </c>
      <c r="J39" s="284" t="s">
        <v>331</v>
      </c>
      <c r="K39" s="284" t="s">
        <v>331</v>
      </c>
      <c r="L39" s="284" t="s">
        <v>331</v>
      </c>
      <c r="M39" s="290" t="s">
        <v>688</v>
      </c>
      <c r="N39" s="286" t="s">
        <v>689</v>
      </c>
      <c r="O39" s="281" t="s">
        <v>603</v>
      </c>
      <c r="P39" s="290">
        <v>2</v>
      </c>
      <c r="Q39" s="282" t="s">
        <v>608</v>
      </c>
      <c r="R39" s="290">
        <v>2</v>
      </c>
      <c r="S39" s="290" t="s">
        <v>690</v>
      </c>
      <c r="T39" s="290" t="s">
        <v>690</v>
      </c>
      <c r="U39" s="290">
        <v>1</v>
      </c>
      <c r="V39" s="290">
        <v>1</v>
      </c>
      <c r="W39" s="282" t="s">
        <v>685</v>
      </c>
      <c r="X39" s="290">
        <v>2</v>
      </c>
      <c r="Y39" s="290"/>
      <c r="Z39" s="290"/>
      <c r="AA39" s="290"/>
      <c r="AB39" s="290">
        <v>2</v>
      </c>
      <c r="AC39" s="282" t="s">
        <v>685</v>
      </c>
      <c r="AD39" s="290">
        <v>2</v>
      </c>
      <c r="AE39" s="290">
        <v>2</v>
      </c>
      <c r="AF39" s="290"/>
      <c r="AG39" s="290"/>
      <c r="AH39" s="290"/>
      <c r="AI39" s="290"/>
      <c r="AJ39" s="290"/>
      <c r="AK39" s="290"/>
      <c r="AL39" s="291" t="s">
        <v>691</v>
      </c>
      <c r="AM39" s="290"/>
      <c r="AN39" s="290"/>
      <c r="AO39" s="290"/>
      <c r="AP39" s="290"/>
      <c r="AQ39" s="288">
        <v>45217</v>
      </c>
      <c r="AR39" s="290"/>
      <c r="AS39" s="288">
        <v>45254</v>
      </c>
      <c r="AT39" s="288">
        <v>63151</v>
      </c>
      <c r="AU39" s="290"/>
      <c r="AV39" s="282" t="s">
        <v>692</v>
      </c>
    </row>
    <row r="40" spans="1:48" ht="225" x14ac:dyDescent="0.25">
      <c r="A40" s="280" t="s">
        <v>693</v>
      </c>
      <c r="B40" s="281" t="s">
        <v>603</v>
      </c>
      <c r="C40" s="282" t="s">
        <v>604</v>
      </c>
      <c r="D40" s="283" t="s">
        <v>687</v>
      </c>
      <c r="E40" s="284" t="s">
        <v>331</v>
      </c>
      <c r="F40" s="284" t="s">
        <v>331</v>
      </c>
      <c r="G40" s="284" t="s">
        <v>331</v>
      </c>
      <c r="H40" s="284" t="s">
        <v>331</v>
      </c>
      <c r="I40" s="284" t="s">
        <v>331</v>
      </c>
      <c r="J40" s="284" t="s">
        <v>331</v>
      </c>
      <c r="K40" s="284" t="s">
        <v>331</v>
      </c>
      <c r="L40" s="284" t="s">
        <v>331</v>
      </c>
      <c r="M40" s="290" t="s">
        <v>688</v>
      </c>
      <c r="N40" s="286" t="s">
        <v>694</v>
      </c>
      <c r="O40" s="281" t="s">
        <v>603</v>
      </c>
      <c r="P40" s="287">
        <v>4146</v>
      </c>
      <c r="Q40" s="282" t="s">
        <v>695</v>
      </c>
      <c r="R40" s="287">
        <v>4146</v>
      </c>
      <c r="S40" s="282" t="s">
        <v>609</v>
      </c>
      <c r="T40" s="282" t="s">
        <v>696</v>
      </c>
      <c r="U40" s="282">
        <v>1</v>
      </c>
      <c r="V40" s="282">
        <v>1</v>
      </c>
      <c r="W40" s="282" t="s">
        <v>697</v>
      </c>
      <c r="X40" s="287">
        <v>4146</v>
      </c>
      <c r="Y40" s="290"/>
      <c r="Z40" s="290"/>
      <c r="AA40" s="290"/>
      <c r="AB40" s="287">
        <v>4146</v>
      </c>
      <c r="AC40" s="282" t="s">
        <v>697</v>
      </c>
      <c r="AD40" s="287">
        <v>4975</v>
      </c>
      <c r="AE40" s="287">
        <v>4975</v>
      </c>
      <c r="AF40" s="290"/>
      <c r="AG40" s="290"/>
      <c r="AH40" s="290"/>
      <c r="AI40" s="290"/>
      <c r="AJ40" s="290"/>
      <c r="AK40" s="290"/>
      <c r="AL40" s="282" t="s">
        <v>698</v>
      </c>
      <c r="AM40" s="282" t="s">
        <v>699</v>
      </c>
      <c r="AN40" s="282" t="s">
        <v>700</v>
      </c>
      <c r="AO40" s="283" t="s">
        <v>701</v>
      </c>
      <c r="AP40" s="282" t="s">
        <v>702</v>
      </c>
      <c r="AQ40" s="282" t="s">
        <v>703</v>
      </c>
      <c r="AR40" s="282" t="s">
        <v>702</v>
      </c>
      <c r="AS40" s="282" t="s">
        <v>700</v>
      </c>
      <c r="AT40" s="282" t="s">
        <v>704</v>
      </c>
      <c r="AU40" s="290"/>
      <c r="AV40" s="2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zoomScale="90" zoomScaleNormal="90" zoomScaleSheetLayoutView="90" workbookViewId="0">
      <selection activeCell="B27" sqref="B27"/>
    </sheetView>
  </sheetViews>
  <sheetFormatPr defaultRowHeight="15.75" x14ac:dyDescent="0.25"/>
  <cols>
    <col min="1" max="2" width="66.140625" style="97" customWidth="1"/>
    <col min="3" max="3" width="45.7109375" style="162"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541</v>
      </c>
    </row>
    <row r="4" spans="1:8" x14ac:dyDescent="0.25">
      <c r="B4" s="43"/>
    </row>
    <row r="5" spans="1:8" ht="18.75" x14ac:dyDescent="0.3">
      <c r="A5" s="470" t="str">
        <f>'1. паспорт местоположение'!A5:C5</f>
        <v>Год раскрытия информации: 2024 год</v>
      </c>
      <c r="B5" s="470"/>
      <c r="C5" s="163"/>
      <c r="D5" s="61"/>
      <c r="E5" s="61"/>
      <c r="F5" s="61"/>
      <c r="G5" s="61"/>
      <c r="H5" s="61"/>
    </row>
    <row r="6" spans="1:8" ht="18.75" x14ac:dyDescent="0.3">
      <c r="A6" s="125"/>
      <c r="B6" s="125"/>
      <c r="C6" s="164"/>
      <c r="D6" s="125"/>
      <c r="E6" s="125"/>
      <c r="F6" s="125"/>
      <c r="G6" s="125"/>
      <c r="H6" s="125"/>
    </row>
    <row r="7" spans="1:8" ht="18.75" x14ac:dyDescent="0.25">
      <c r="A7" s="299" t="s">
        <v>9</v>
      </c>
      <c r="B7" s="299"/>
      <c r="C7" s="165"/>
      <c r="D7" s="124"/>
      <c r="E7" s="124"/>
      <c r="F7" s="124"/>
      <c r="G7" s="124"/>
      <c r="H7" s="124"/>
    </row>
    <row r="8" spans="1:8" ht="18.75" x14ac:dyDescent="0.25">
      <c r="A8" s="124"/>
      <c r="B8" s="124"/>
      <c r="C8" s="165"/>
      <c r="D8" s="124"/>
      <c r="E8" s="124"/>
      <c r="F8" s="124"/>
      <c r="G8" s="124"/>
      <c r="H8" s="124"/>
    </row>
    <row r="9" spans="1:8" x14ac:dyDescent="0.25">
      <c r="A9" s="302" t="str">
        <f>'1. паспорт местоположение'!A9:C9</f>
        <v>АО "Россети Тюмень"</v>
      </c>
      <c r="B9" s="302"/>
      <c r="C9" s="166"/>
      <c r="D9" s="122"/>
      <c r="E9" s="122"/>
      <c r="F9" s="122"/>
      <c r="G9" s="122"/>
      <c r="H9" s="122"/>
    </row>
    <row r="10" spans="1:8" x14ac:dyDescent="0.25">
      <c r="A10" s="296" t="s">
        <v>8</v>
      </c>
      <c r="B10" s="296"/>
      <c r="C10" s="28"/>
      <c r="D10" s="123"/>
      <c r="E10" s="123"/>
      <c r="F10" s="123"/>
      <c r="G10" s="123"/>
      <c r="H10" s="123"/>
    </row>
    <row r="11" spans="1:8" ht="18.75" x14ac:dyDescent="0.25">
      <c r="A11" s="124"/>
      <c r="B11" s="124"/>
      <c r="C11" s="165"/>
      <c r="D11" s="124"/>
      <c r="E11" s="124"/>
      <c r="F11" s="124"/>
      <c r="G11" s="124"/>
      <c r="H11" s="124"/>
    </row>
    <row r="12" spans="1:8" ht="30.75" customHeight="1" x14ac:dyDescent="0.25">
      <c r="A12" s="302" t="str">
        <f>'1. паспорт местоположение'!A12:C12</f>
        <v>H_TP2000.VL.0034</v>
      </c>
      <c r="B12" s="302"/>
      <c r="C12" s="166"/>
      <c r="D12" s="122"/>
      <c r="E12" s="122"/>
      <c r="F12" s="122"/>
      <c r="G12" s="122"/>
      <c r="H12" s="122"/>
    </row>
    <row r="13" spans="1:8" x14ac:dyDescent="0.25">
      <c r="A13" s="296" t="s">
        <v>7</v>
      </c>
      <c r="B13" s="296"/>
      <c r="C13" s="28"/>
      <c r="D13" s="123"/>
      <c r="E13" s="123"/>
      <c r="F13" s="123"/>
      <c r="G13" s="123"/>
      <c r="H13" s="123"/>
    </row>
    <row r="14" spans="1:8" ht="18.75" x14ac:dyDescent="0.25">
      <c r="A14" s="11"/>
      <c r="B14" s="11"/>
      <c r="C14" s="11"/>
      <c r="D14" s="11"/>
      <c r="E14" s="11"/>
      <c r="F14" s="11"/>
      <c r="G14" s="11"/>
      <c r="H14" s="11"/>
    </row>
    <row r="15" spans="1:8" ht="42" customHeight="1" x14ac:dyDescent="0.25">
      <c r="A15" s="301" t="str">
        <f>'1. паспорт местоположение'!A15:C15</f>
        <v>Проектирование титула "Реконструкция ВЛ 110 кВ ЯГП-1В - ЯГТЭС с ответвлением на ПС ЯГП-2В (замена 264 опор, 65,5 км провода)"</v>
      </c>
      <c r="B15" s="301"/>
      <c r="C15" s="166"/>
      <c r="D15" s="122"/>
      <c r="E15" s="122"/>
      <c r="F15" s="122"/>
      <c r="G15" s="122"/>
      <c r="H15" s="122"/>
    </row>
    <row r="16" spans="1:8" x14ac:dyDescent="0.25">
      <c r="A16" s="296" t="s">
        <v>6</v>
      </c>
      <c r="B16" s="296"/>
      <c r="C16" s="28"/>
      <c r="D16" s="123"/>
      <c r="E16" s="123"/>
      <c r="F16" s="123"/>
      <c r="G16" s="123"/>
      <c r="H16" s="123"/>
    </row>
    <row r="17" spans="1:2" x14ac:dyDescent="0.25">
      <c r="B17" s="99"/>
    </row>
    <row r="18" spans="1:2" ht="33.75" customHeight="1" x14ac:dyDescent="0.25">
      <c r="A18" s="475" t="s">
        <v>465</v>
      </c>
      <c r="B18" s="476"/>
    </row>
    <row r="19" spans="1:2" x14ac:dyDescent="0.25">
      <c r="B19" s="43"/>
    </row>
    <row r="20" spans="1:2" ht="16.5" thickBot="1" x14ac:dyDescent="0.3">
      <c r="B20" s="100"/>
    </row>
    <row r="21" spans="1:2" ht="35.25" customHeight="1" thickBot="1" x14ac:dyDescent="0.3">
      <c r="A21" s="194" t="s">
        <v>338</v>
      </c>
      <c r="B21" s="195" t="str">
        <f>A15</f>
        <v>Проектирование титула "Реконструкция ВЛ 110 кВ ЯГП-1В - ЯГТЭС с ответвлением на ПС ЯГП-2В (замена 264 опор, 65,5 км провода)"</v>
      </c>
    </row>
    <row r="22" spans="1:2" ht="24" customHeight="1" thickBot="1" x14ac:dyDescent="0.3">
      <c r="A22" s="194" t="s">
        <v>339</v>
      </c>
      <c r="B22" s="195" t="str">
        <f>CONCATENATE('1. паспорт местоположение'!C26,", ",'1. паспорт местоположение'!C27)</f>
        <v>ЯНАО, Надымский район</v>
      </c>
    </row>
    <row r="23" spans="1:2" ht="16.5" thickBot="1" x14ac:dyDescent="0.3">
      <c r="A23" s="194" t="s">
        <v>304</v>
      </c>
      <c r="B23" s="196" t="s">
        <v>542</v>
      </c>
    </row>
    <row r="24" spans="1:2" ht="16.5" thickBot="1" x14ac:dyDescent="0.3">
      <c r="A24" s="194" t="s">
        <v>340</v>
      </c>
      <c r="B24" s="196" t="s">
        <v>564</v>
      </c>
    </row>
    <row r="25" spans="1:2" ht="16.5" thickBot="1" x14ac:dyDescent="0.3">
      <c r="A25" s="101" t="s">
        <v>341</v>
      </c>
      <c r="B25" s="195">
        <v>2024</v>
      </c>
    </row>
    <row r="26" spans="1:2" ht="16.5" thickBot="1" x14ac:dyDescent="0.3">
      <c r="A26" s="102" t="s">
        <v>342</v>
      </c>
      <c r="B26" s="195" t="str">
        <f>'3.3 паспорт описание'!C30</f>
        <v>П</v>
      </c>
    </row>
    <row r="27" spans="1:2" ht="29.25" thickBot="1" x14ac:dyDescent="0.3">
      <c r="A27" s="109" t="s">
        <v>686</v>
      </c>
      <c r="B27" s="197">
        <f>'6.2. Паспорт фин осв ввод'!D24</f>
        <v>50.068051124661828</v>
      </c>
    </row>
    <row r="28" spans="1:2" ht="16.5" thickBot="1" x14ac:dyDescent="0.3">
      <c r="A28" s="104" t="s">
        <v>343</v>
      </c>
      <c r="B28" s="104" t="s">
        <v>555</v>
      </c>
    </row>
    <row r="29" spans="1:2" ht="29.25" thickBot="1" x14ac:dyDescent="0.3">
      <c r="A29" s="110" t="s">
        <v>344</v>
      </c>
      <c r="B29" s="197">
        <f>B30</f>
        <v>54.902999999999999</v>
      </c>
    </row>
    <row r="30" spans="1:2" ht="29.25" thickBot="1" x14ac:dyDescent="0.3">
      <c r="A30" s="110" t="s">
        <v>345</v>
      </c>
      <c r="B30" s="202">
        <f>B32+B41+B46</f>
        <v>54.902999999999999</v>
      </c>
    </row>
    <row r="31" spans="1:2" ht="16.5" thickBot="1" x14ac:dyDescent="0.3">
      <c r="A31" s="104" t="s">
        <v>346</v>
      </c>
      <c r="B31" s="203"/>
    </row>
    <row r="32" spans="1:2" ht="29.25" thickBot="1" x14ac:dyDescent="0.3">
      <c r="A32" s="110" t="s">
        <v>347</v>
      </c>
      <c r="B32" s="268">
        <f>B37+B33</f>
        <v>49.926000000000002</v>
      </c>
    </row>
    <row r="33" spans="1:2" ht="45" x14ac:dyDescent="0.25">
      <c r="A33" s="204" t="s">
        <v>563</v>
      </c>
      <c r="B33" s="269">
        <v>0</v>
      </c>
    </row>
    <row r="34" spans="1:2" x14ac:dyDescent="0.25">
      <c r="A34" s="205" t="s">
        <v>349</v>
      </c>
      <c r="B34" s="271">
        <f>B33/B27</f>
        <v>0</v>
      </c>
    </row>
    <row r="35" spans="1:2" x14ac:dyDescent="0.25">
      <c r="A35" s="205" t="s">
        <v>350</v>
      </c>
      <c r="B35" s="207">
        <v>0</v>
      </c>
    </row>
    <row r="36" spans="1:2" x14ac:dyDescent="0.25">
      <c r="A36" s="205" t="s">
        <v>351</v>
      </c>
      <c r="B36" s="207">
        <v>0</v>
      </c>
    </row>
    <row r="37" spans="1:2" ht="35.25" customHeight="1" x14ac:dyDescent="0.25">
      <c r="A37" s="225" t="s">
        <v>626</v>
      </c>
      <c r="B37" s="226">
        <v>49.926000000000002</v>
      </c>
    </row>
    <row r="38" spans="1:2" x14ac:dyDescent="0.25">
      <c r="A38" s="205" t="s">
        <v>349</v>
      </c>
      <c r="B38" s="206">
        <v>3.02</v>
      </c>
    </row>
    <row r="39" spans="1:2" x14ac:dyDescent="0.25">
      <c r="A39" s="205" t="s">
        <v>350</v>
      </c>
      <c r="B39" s="207">
        <v>14.978</v>
      </c>
    </row>
    <row r="40" spans="1:2" x14ac:dyDescent="0.25">
      <c r="A40" s="205" t="s">
        <v>351</v>
      </c>
      <c r="B40" s="207">
        <v>0</v>
      </c>
    </row>
    <row r="41" spans="1:2" ht="29.25" thickBot="1" x14ac:dyDescent="0.3">
      <c r="A41" s="109" t="s">
        <v>352</v>
      </c>
      <c r="B41" s="224">
        <f>B42</f>
        <v>0</v>
      </c>
    </row>
    <row r="42" spans="1:2" ht="16.5" thickBot="1" x14ac:dyDescent="0.3">
      <c r="A42" s="104" t="s">
        <v>348</v>
      </c>
      <c r="B42" s="267">
        <v>0</v>
      </c>
    </row>
    <row r="43" spans="1:2" ht="16.5" thickBot="1" x14ac:dyDescent="0.3">
      <c r="A43" s="104" t="s">
        <v>349</v>
      </c>
      <c r="B43" s="271">
        <f>B42*100/B27</f>
        <v>0</v>
      </c>
    </row>
    <row r="44" spans="1:2" ht="16.5" thickBot="1" x14ac:dyDescent="0.3">
      <c r="A44" s="104" t="s">
        <v>350</v>
      </c>
      <c r="B44" s="267">
        <v>0</v>
      </c>
    </row>
    <row r="45" spans="1:2" ht="16.5" thickBot="1" x14ac:dyDescent="0.3">
      <c r="A45" s="104" t="s">
        <v>351</v>
      </c>
      <c r="B45" s="267">
        <v>0</v>
      </c>
    </row>
    <row r="46" spans="1:2" ht="29.25" thickBot="1" x14ac:dyDescent="0.3">
      <c r="A46" s="110" t="s">
        <v>353</v>
      </c>
      <c r="B46" s="266">
        <f>B47+B51</f>
        <v>4.9769999999999994</v>
      </c>
    </row>
    <row r="47" spans="1:2" ht="45.75" thickBot="1" x14ac:dyDescent="0.3">
      <c r="A47" s="104" t="s">
        <v>684</v>
      </c>
      <c r="B47" s="269">
        <v>2E-3</v>
      </c>
    </row>
    <row r="48" spans="1:2" ht="16.5" thickBot="1" x14ac:dyDescent="0.3">
      <c r="A48" s="104" t="s">
        <v>349</v>
      </c>
      <c r="B48" s="206">
        <v>8.0399999999999991</v>
      </c>
    </row>
    <row r="49" spans="1:3" ht="16.5" thickBot="1" x14ac:dyDescent="0.3">
      <c r="A49" s="104" t="s">
        <v>350</v>
      </c>
      <c r="B49" s="207">
        <v>2E-3</v>
      </c>
    </row>
    <row r="50" spans="1:3" ht="16.5" thickBot="1" x14ac:dyDescent="0.3">
      <c r="A50" s="104" t="s">
        <v>351</v>
      </c>
      <c r="B50" s="207">
        <v>0</v>
      </c>
    </row>
    <row r="51" spans="1:3" ht="30" x14ac:dyDescent="0.25">
      <c r="A51" s="204" t="s">
        <v>683</v>
      </c>
      <c r="B51" s="269">
        <v>4.9749999999999996</v>
      </c>
    </row>
    <row r="52" spans="1:3" x14ac:dyDescent="0.25">
      <c r="A52" s="205" t="s">
        <v>349</v>
      </c>
      <c r="B52" s="206">
        <v>8.0399999999999991</v>
      </c>
    </row>
    <row r="53" spans="1:3" x14ac:dyDescent="0.25">
      <c r="A53" s="205" t="s">
        <v>350</v>
      </c>
      <c r="B53" s="207">
        <v>4.9749999999999996</v>
      </c>
    </row>
    <row r="54" spans="1:3" ht="16.5" thickBot="1" x14ac:dyDescent="0.3">
      <c r="A54" s="205" t="s">
        <v>351</v>
      </c>
      <c r="B54" s="207">
        <v>0</v>
      </c>
    </row>
    <row r="55" spans="1:3" ht="29.25" thickBot="1" x14ac:dyDescent="0.3">
      <c r="A55" s="103" t="s">
        <v>354</v>
      </c>
      <c r="B55" s="272">
        <f>B57+B58+B59</f>
        <v>0.90934921588984219</v>
      </c>
    </row>
    <row r="56" spans="1:3" ht="16.5" thickBot="1" x14ac:dyDescent="0.3">
      <c r="A56" s="105" t="s">
        <v>346</v>
      </c>
      <c r="B56" s="111"/>
    </row>
    <row r="57" spans="1:3" ht="16.5" thickBot="1" x14ac:dyDescent="0.3">
      <c r="A57" s="105" t="s">
        <v>355</v>
      </c>
      <c r="B57" s="111">
        <v>0</v>
      </c>
    </row>
    <row r="58" spans="1:3" ht="16.5" thickBot="1" x14ac:dyDescent="0.3">
      <c r="A58" s="105" t="s">
        <v>356</v>
      </c>
      <c r="B58" s="111">
        <v>0</v>
      </c>
    </row>
    <row r="59" spans="1:3" ht="16.5" thickBot="1" x14ac:dyDescent="0.3">
      <c r="A59" s="105" t="s">
        <v>357</v>
      </c>
      <c r="B59" s="161">
        <f>B37/B30</f>
        <v>0.90934921588984219</v>
      </c>
    </row>
    <row r="60" spans="1:3" ht="16.5" thickBot="1" x14ac:dyDescent="0.3">
      <c r="A60" s="101" t="s">
        <v>358</v>
      </c>
      <c r="B60" s="273">
        <f>B61/B27</f>
        <v>0.41853037075130478</v>
      </c>
    </row>
    <row r="61" spans="1:3" ht="16.5" thickBot="1" x14ac:dyDescent="0.3">
      <c r="A61" s="101" t="s">
        <v>359</v>
      </c>
      <c r="B61" s="270">
        <v>20.954999999999998</v>
      </c>
    </row>
    <row r="62" spans="1:3" ht="16.5" thickBot="1" x14ac:dyDescent="0.3">
      <c r="A62" s="101" t="s">
        <v>360</v>
      </c>
      <c r="B62" s="270">
        <f>B63/(B27/1.2)</f>
        <v>2.3967379856910796E-2</v>
      </c>
    </row>
    <row r="63" spans="1:3" ht="16.5" thickBot="1" x14ac:dyDescent="0.3">
      <c r="A63" s="102" t="s">
        <v>361</v>
      </c>
      <c r="B63" s="270">
        <v>1</v>
      </c>
    </row>
    <row r="64" spans="1:3" ht="15.75" customHeight="1" x14ac:dyDescent="0.25">
      <c r="A64" s="103" t="s">
        <v>362</v>
      </c>
      <c r="B64" s="105"/>
      <c r="C64" s="471"/>
    </row>
    <row r="65" spans="1:3" x14ac:dyDescent="0.25">
      <c r="A65" s="107" t="s">
        <v>363</v>
      </c>
      <c r="B65" s="107" t="s">
        <v>648</v>
      </c>
      <c r="C65" s="471"/>
    </row>
    <row r="66" spans="1:3" ht="30" x14ac:dyDescent="0.25">
      <c r="A66" s="107" t="s">
        <v>364</v>
      </c>
      <c r="B66" s="206" t="s">
        <v>649</v>
      </c>
      <c r="C66" s="471"/>
    </row>
    <row r="67" spans="1:3" ht="16.5" thickBot="1" x14ac:dyDescent="0.3">
      <c r="A67" s="107" t="s">
        <v>365</v>
      </c>
      <c r="B67" s="107" t="s">
        <v>685</v>
      </c>
      <c r="C67" s="471"/>
    </row>
    <row r="68" spans="1:3" ht="16.5" thickBot="1" x14ac:dyDescent="0.3">
      <c r="A68" s="107" t="s">
        <v>366</v>
      </c>
      <c r="B68" s="104" t="s">
        <v>547</v>
      </c>
      <c r="C68" s="471"/>
    </row>
    <row r="69" spans="1:3" ht="16.5" thickBot="1" x14ac:dyDescent="0.3">
      <c r="A69" s="108" t="s">
        <v>367</v>
      </c>
      <c r="B69" s="108"/>
      <c r="C69" s="471"/>
    </row>
    <row r="70" spans="1:3" ht="30.75" thickBot="1" x14ac:dyDescent="0.3">
      <c r="A70" s="105" t="s">
        <v>368</v>
      </c>
      <c r="B70" s="104" t="s">
        <v>547</v>
      </c>
    </row>
    <row r="71" spans="1:3" ht="29.25" thickBot="1" x14ac:dyDescent="0.3">
      <c r="A71" s="101" t="s">
        <v>369</v>
      </c>
      <c r="B71" s="104" t="s">
        <v>547</v>
      </c>
    </row>
    <row r="72" spans="1:3" ht="16.5" thickBot="1" x14ac:dyDescent="0.3">
      <c r="A72" s="105" t="s">
        <v>346</v>
      </c>
      <c r="B72" s="112"/>
    </row>
    <row r="73" spans="1:3" ht="16.5" thickBot="1" x14ac:dyDescent="0.3">
      <c r="A73" s="105" t="s">
        <v>370</v>
      </c>
      <c r="B73" s="106"/>
    </row>
    <row r="74" spans="1:3" ht="16.5" thickBot="1" x14ac:dyDescent="0.3">
      <c r="A74" s="105" t="s">
        <v>371</v>
      </c>
      <c r="B74" s="112"/>
    </row>
    <row r="75" spans="1:3" ht="16.5" thickBot="1" x14ac:dyDescent="0.3">
      <c r="A75" s="198" t="s">
        <v>372</v>
      </c>
      <c r="B75" s="104" t="s">
        <v>488</v>
      </c>
      <c r="C75" s="167"/>
    </row>
    <row r="76" spans="1:3" ht="16.5" thickBot="1" x14ac:dyDescent="0.3">
      <c r="A76" s="101" t="s">
        <v>373</v>
      </c>
      <c r="B76" s="104" t="s">
        <v>488</v>
      </c>
    </row>
    <row r="77" spans="1:3" ht="16.5" thickBot="1" x14ac:dyDescent="0.3">
      <c r="A77" s="107" t="s">
        <v>374</v>
      </c>
      <c r="B77" s="113"/>
    </row>
    <row r="78" spans="1:3" ht="16.5" thickBot="1" x14ac:dyDescent="0.3">
      <c r="A78" s="107" t="s">
        <v>375</v>
      </c>
      <c r="B78" s="113"/>
    </row>
    <row r="79" spans="1:3" ht="16.5" thickBot="1" x14ac:dyDescent="0.3">
      <c r="A79" s="107" t="s">
        <v>376</v>
      </c>
      <c r="B79" s="113"/>
    </row>
    <row r="80" spans="1:3" ht="29.25" thickBot="1" x14ac:dyDescent="0.3">
      <c r="A80" s="199" t="s">
        <v>377</v>
      </c>
      <c r="B80" s="112" t="s">
        <v>548</v>
      </c>
      <c r="C80" s="168"/>
    </row>
    <row r="81" spans="1:3" ht="28.5" x14ac:dyDescent="0.25">
      <c r="A81" s="103" t="s">
        <v>378</v>
      </c>
      <c r="B81" s="472"/>
      <c r="C81" s="471"/>
    </row>
    <row r="82" spans="1:3" x14ac:dyDescent="0.25">
      <c r="A82" s="107" t="s">
        <v>379</v>
      </c>
      <c r="B82" s="473"/>
      <c r="C82" s="471"/>
    </row>
    <row r="83" spans="1:3" x14ac:dyDescent="0.25">
      <c r="A83" s="107" t="s">
        <v>380</v>
      </c>
      <c r="B83" s="473"/>
      <c r="C83" s="471"/>
    </row>
    <row r="84" spans="1:3" x14ac:dyDescent="0.25">
      <c r="A84" s="107" t="s">
        <v>381</v>
      </c>
      <c r="B84" s="473"/>
      <c r="C84" s="471"/>
    </row>
    <row r="85" spans="1:3" x14ac:dyDescent="0.25">
      <c r="A85" s="107" t="s">
        <v>382</v>
      </c>
      <c r="B85" s="473"/>
      <c r="C85" s="471"/>
    </row>
    <row r="86" spans="1:3" ht="16.5" thickBot="1" x14ac:dyDescent="0.3">
      <c r="A86" s="200" t="s">
        <v>383</v>
      </c>
      <c r="B86" s="474"/>
      <c r="C86" s="471"/>
    </row>
    <row r="89" spans="1:3" x14ac:dyDescent="0.25">
      <c r="A89" s="114"/>
      <c r="B89" s="115"/>
    </row>
    <row r="90" spans="1:3" x14ac:dyDescent="0.25">
      <c r="B90" s="116"/>
    </row>
    <row r="91" spans="1:3" x14ac:dyDescent="0.25">
      <c r="B91" s="117"/>
    </row>
  </sheetData>
  <mergeCells count="12">
    <mergeCell ref="C64:C69"/>
    <mergeCell ref="C81:C86"/>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2024-11-29T06:11:51Z</dcterms:modified>
</cp:coreProperties>
</file>