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H_TP2100.PR.0031\"/>
    </mc:Choice>
  </mc:AlternateContent>
  <bookViews>
    <workbookView xWindow="0" yWindow="0" windowWidth="28800" windowHeight="7500" tabRatio="82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32" i="12" l="1"/>
  <c r="A4" i="10" l="1"/>
  <c r="B27" i="12" l="1"/>
  <c r="B38" i="12" s="1"/>
  <c r="B56" i="12" l="1"/>
  <c r="B58" i="12"/>
  <c r="B30" i="12" l="1"/>
  <c r="B29" i="12" s="1"/>
  <c r="B26" i="12" l="1"/>
  <c r="B25" i="12"/>
  <c r="A14" i="10" l="1"/>
  <c r="A11" i="10"/>
  <c r="A15" i="9" l="1"/>
  <c r="A12" i="9"/>
  <c r="A9" i="9"/>
  <c r="A5" i="9"/>
  <c r="A15" i="8"/>
  <c r="A12" i="8"/>
  <c r="A9" i="8"/>
  <c r="A5" i="8"/>
  <c r="B34" i="12" l="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<sst xmlns="http://schemas.openxmlformats.org/spreadsheetml/2006/main" count="1227" uniqueCount="674">
  <si>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</si>
  <si>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</si>
  <si>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</si>
  <si>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</si>
  <si>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</si>
  <si>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</si>
  <si>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</si>
  <si>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</si>
  <si>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</si>
  <si>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</si>
  <si>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</si>
  <si>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</si>
  <si>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</si>
  <si>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</si>
  <si>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</si>
  <si>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</si>
  <si>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</si>
  <si>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</si>
  <si>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</si>
  <si>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</si>
  <si>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</si>
  <si>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</si>
  <si>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</si>
  <si>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</si>
  <si>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</si>
  <si>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</si>
  <si>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</si>
  <si>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</si>
  <si>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</si>
  <si>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</si>
  <si>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</si>
  <si>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</si>
  <si>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</si>
  <si>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</si>
  <si>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</si>
  <si>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</si>
  <si>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</si>
  <si>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</si>
  <si>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</si>
  <si>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</si>
  <si>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</si>
  <si>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</si>
  <si>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</si>
  <si>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</si>
  <si>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</si>
  <si>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</si>
  <si>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</si>
  <si>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</si>
  <si>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</si>
  <si>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</si>
  <si>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</si>
  <si>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</si>
  <si>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</si>
  <si>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</si>
  <si>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</si>
  <si>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</si>
  <si>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</si>
  <si>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</si>
  <si>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</si>
  <si>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</si>
  <si>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</si>
  <si>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</si>
  <si>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</si>
  <si>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</si>
  <si>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</si>
  <si>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</si>
  <si>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</si>
  <si>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</si>
  <si>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</si>
  <si>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</si>
  <si>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</si>
  <si>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</si>
  <si>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</si>
  <si>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</si>
  <si>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</si>
  <si>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</si>
  <si>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</si>
  <si>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</si>
  <si>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</si>
  <si>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</si>
  <si>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</si>
  <si>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</si>
  <si>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</si>
  <si>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</si>
  <si>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</si>
  <si>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</si>
  <si>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</si>
  <si>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</si>
  <si>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</si>
  <si>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</si>
  <si>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</si>
  <si>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</si>
  <si>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</si>
  <si>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</si>
  <si>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</si>
  <si>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</si>
  <si>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</si>
  <si>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</si>
  <si>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</si>
  <si>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</si>
  <si>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</si>
  <si>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</si>
  <si>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</si>
  <si>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</si>
  <si>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</si>
  <si>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</si>
  <si>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</si>
  <si>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</si>
  <si>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</si>
  <si>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</si>
  <si>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</si>
  <si>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</si>
  <si>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</si>
  <si>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</si>
  <si>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</si>
  <si>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</si>
  <si>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</si>
  <si>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</si>
  <si>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</si>
  <si>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</si>
  <si>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</si>
  <si>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</si>
  <si>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</si>
  <si>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</si>
  <si>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</si>
  <si>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</si>
  <si>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</si>
  <si>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</si>
  <si>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</si>
  <si>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</si>
  <si>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</si>
  <si>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</si>
  <si>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</si>
  <si>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</si>
  <si>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</si>
  <si>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</si>
  <si>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</si>
  <si>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</si>
  <si>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</si>
  <si>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</si>
  <si>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</si>
  <si>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</si>
  <si>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</si>
  <si>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</si>
  <si>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</si>
  <si>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</si>
  <si>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</si>
  <si>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</si>
  <si>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G</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</si>
  <si>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</si>
  <si>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</si>
  <si>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</si>
  <si>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</si>
  <si>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</si>
  <si>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</si>
  <si>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</si>
  <si>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</si>
  <si>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</si>
  <si>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</si>
  <si>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</si>
  <si>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</si>
  <si>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</si>
  <si>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</si>
  <si>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</si>
  <si>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</si>
  <si>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</si>
  <si>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</si>
  <si>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</si>
  <si>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</si>
  <si>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</si>
  <si>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</si>
  <si>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</si>
  <si>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</si>
  <si>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</si>
  <si>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</si>
  <si>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</si>
  <si>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</si>
  <si>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</si>
  <si>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</si>
  <si>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</si>
  <si>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</si>
  <si>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</si>
  <si>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</si>
  <si>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</si>
  <si>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</si>
  <si>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</si>
  <si>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</si>
  <si>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</si>
  <si>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</si>
  <si>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</si>
  <si>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</si>
  <si>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</si>
  <si>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</si>
  <si>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</si>
  <si>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</si>
  <si>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</si>
  <si>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</si>
  <si>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</si>
  <si>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</si>
  <si>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</si>
  <si>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</si>
  <si>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</si>
  <si>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</si>
  <si>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</si>
  <si>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</si>
  <si>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</si>
  <si>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</si>
  <si>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</si>
  <si>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</si>
  <si>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</si>
  <si>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</si>
  <si>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</si>
  <si>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</si>
  <si>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</si>
  <si>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</si>
  <si>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</si>
  <si>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</si>
  <si>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</si>
  <si>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</si>
  <si>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</si>
  <si>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</si>
  <si>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</si>
  <si>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</si>
  <si>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</si>
  <si>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</si>
  <si>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</si>
  <si>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</si>
  <si>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</si>
  <si>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</si>
  <si>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</si>
  <si>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</si>
  <si>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</si>
  <si>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</si>
  <si>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</si>
  <si>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</si>
  <si>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</si>
  <si>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</si>
  <si>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</si>
  <si>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</si>
  <si>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</si>
  <si>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</si>
  <si>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</si>
  <si>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</si>
  <si>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</si>
  <si>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</si>
  <si>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</si>
  <si>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</si>
  <si>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</si>
  <si>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</si>
  <si>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</si>
  <si>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</si>
  <si>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</si>
  <si>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</si>
  <si>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</si>
  <si>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</si>
  <si>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</si>
  <si>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</si>
  <si>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</si>
  <si>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</si>
  <si>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</si>
  <si>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</si>
  <si>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</si>
  <si>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</si>
  <si>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</si>
  <si>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</si>
  <si>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</si>
  <si>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</si>
  <si>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</si>
  <si>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</si>
  <si>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</si>
  <si>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</si>
  <si>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</si>
  <si>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</si>
  <si>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</si>
  <si>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</si>
  <si>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</si>
  <si>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</si>
  <si>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</si>
  <si>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</si>
  <si>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</si>
  <si>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</si>
  <si>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</si>
  <si>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</si>
  <si>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</si>
  <si>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</si>
  <si>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</si>
  <si>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</si>
  <si>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</si>
  <si>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</si>
  <si>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</si>
  <si>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</si>
  <si>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</si>
  <si>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</si>
  <si>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</si>
  <si>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</si>
  <si>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</si>
  <si>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</si>
  <si>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</si>
  <si>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</si>
  <si>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</si>
  <si>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</si>
  <si>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</si>
  <si>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</si>
  <si>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</si>
  <si>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</si>
  <si>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</si>
  <si>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</si>
  <si>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</si>
  <si>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</si>
  <si>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</si>
  <si>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</si>
  <si>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</si>
  <si>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</si>
  <si>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</si>
  <si>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</si>
  <si>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</si>
  <si>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</si>
  <si>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</si>
  <si>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</si>
  <si>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</si>
  <si>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</si>
  <si>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</si>
  <si>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</si>
  <si>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</si>
  <si>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</si>
  <si>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</si>
  <si>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</si>
  <si>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</si>
  <si>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</si>
  <si>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</si>
  <si>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</si>
  <si>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</si>
  <si>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</si>
  <si>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</si>
  <si>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</si>
  <si>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</si>
  <si>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</si>
  <si>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</si>
  <si>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</si>
  <si>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</si>
  <si>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</si>
  <si>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</si>
  <si>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</si>
  <si>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</si>
  <si>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</si>
  <si>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</si>
  <si>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</si>
  <si>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</si>
  <si>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</si>
  <si>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</si>
  <si>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</si>
  <si>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</si>
  <si>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</si>
  <si>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</si>
  <si>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</si>
  <si>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</si>
  <si>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</si>
  <si>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</si>
  <si>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</si>
  <si>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</si>
  <si>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</si>
  <si>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</si>
  <si>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</si>
  <si>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</si>
  <si>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</si>
  <si>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</si>
  <si>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</si>
  <si>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</si>
  <si>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</si>
  <si>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</si>
  <si>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</si>
  <si>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</si>
  <si>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</si>
  <si>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</si>
  <si>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</si>
  <si>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</si>
  <si>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</si>
  <si>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</si>
  <si>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</si>
  <si>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</si>
  <si>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</si>
  <si>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</si>
  <si>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</si>
  <si>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</si>
  <si>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</si>
  <si>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</si>
  <si>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</si>
  <si>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</si>
  <si>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</si>
  <si>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</si>
  <si>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</si>
  <si>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</si>
  <si>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</si>
  <si>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</si>
  <si>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</si>
  <si>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</si>
  <si>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</si>
  <si>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</si>
  <si>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</si>
  <si>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</si>
  <si>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</si>
  <si>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</si>
  <si>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</si>
  <si>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</si>
  <si>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</si>
  <si>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</si>
  <si>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</si>
  <si>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</si>
  <si>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</si>
  <si>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</si>
  <si>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</si>
  <si>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</si>
  <si>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</si>
  <si>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</si>
  <si>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</si>
  <si>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</si>
  <si>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</si>
  <si>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</si>
  <si>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</si>
  <si>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</si>
  <si>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</si>
  <si>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</si>
  <si>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</si>
  <si>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</si>
  <si>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</si>
  <si>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</si>
  <si>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</si>
  <si>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</si>
  <si>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</si>
  <si>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</si>
  <si>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</si>
  <si>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</si>
  <si>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</si>
  <si>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</si>
  <si>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</si>
  <si>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</si>
  <si>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</si>
  <si>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</si>
  <si>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</si>
  <si>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</si>
  <si>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</si>
  <si>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</si>
  <si>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</si>
  <si>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</si>
  <si>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</si>
  <si>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</si>
  <si>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</si>
  <si>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</si>
  <si>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</si>
  <si>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</si>
  <si>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</si>
  <si>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</si>
  <si>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</si>
  <si>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</si>
  <si>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</si>
  <si>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</si>
  <si>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</si>
  <si>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</si>
  <si>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</si>
  <si>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</si>
  <si>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</si>
  <si>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</si>
  <si>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</si>
  <si>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</si>
  <si>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</si>
  <si>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</si>
  <si>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</si>
  <si>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</si>
  <si>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</si>
  <si>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</si>
  <si>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</si>
  <si>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</si>
  <si>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</si>
  <si>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</si>
  <si>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</si>
  <si>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</si>
  <si>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</si>
  <si>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</si>
  <si>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</si>
  <si>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</si>
  <si>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</si>
  <si>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</si>
  <si>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</si>
  <si>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</si>
  <si>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</si>
  <si>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</si>
  <si>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</si>
  <si>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</si>
  <si>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</si>
  <si>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</si>
  <si>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</si>
  <si>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</si>
  <si>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</si>
  <si>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</si>
  <si>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</si>
  <si>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</si>
  <si>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</si>
  <si>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</si>
  <si>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</si>
  <si>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</si>
  <si>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</si>
  <si>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</si>
  <si>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</si>
  <si>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</si>
  <si>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</si>
  <si>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</si>
  <si>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</si>
  <si>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</si>
  <si>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</si>
  <si>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</si>
  <si>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</si>
  <si>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</si>
  <si>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</si>
  <si>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</si>
  <si>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</si>
  <si>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</si>
  <si>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</si>
  <si>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</si>
  <si>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</si>
  <si>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</si>
  <si>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</si>
  <si>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</si>
  <si>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</si>
  <si>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</si>
  <si>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</si>
  <si>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</si>
  <si>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</si>
  <si>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</si>
  <si>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</si>
  <si>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</si>
  <si>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</si>
  <si>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</si>
  <si>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</si>
  <si>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</si>
  <si>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</si>
  <si>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</si>
  <si>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</si>
  <si>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</si>
  <si>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</si>
  <si>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</si>
  <si>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</si>
  <si>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</si>
  <si>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</si>
  <si>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</si>
  <si>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</si>
  <si>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</si>
  <si>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</si>
  <si>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</si>
  <si>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</si>
  <si>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</si>
  <si>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</si>
  <si>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</si>
  <si>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</si>
  <si>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</si>
  <si>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</si>
  <si>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</si>
  <si>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</si>
  <si>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</si>
  <si>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</si>
  <si>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</si>
  <si>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</si>
  <si>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</si>
  <si>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</si>
  <si>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</si>
  <si>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</si>
  <si>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</si>
  <si>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</si>
  <si>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</si>
  <si>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</si>
  <si>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</si>
  <si>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</si>
  <si>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</si>
  <si>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</si>
  <si>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</si>
  <si>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</si>
  <si>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</si>
  <si>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</si>
  <si>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</si>
  <si>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</si>
  <si>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</si>
  <si>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</si>
  <si>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</si>
  <si>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</si>
  <si>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</si>
  <si>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</si>
  <si>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</si>
  <si>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</si>
  <si>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</si>
  <si>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</si>
  <si>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</si>
  <si>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</si>
  <si>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</si>
  <si>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</si>
  <si>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</si>
  <si>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</si>
  <si>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</si>
  <si>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</si>
  <si>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</si>
  <si>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</si>
  <si>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</si>
  <si>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</si>
  <si>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Реконструкция периметрального ограждения базы СРЭС филиала Урайские ЭС по программе "Антитеррор"</t>
  </si>
  <si>
    <t>1.12.</t>
  </si>
  <si>
    <t>3.7.</t>
  </si>
  <si>
    <t>Год 2024</t>
  </si>
  <si>
    <t>Год 2025</t>
  </si>
  <si>
    <t>Год 2026</t>
  </si>
  <si>
    <t>Год 2027</t>
  </si>
  <si>
    <t>возможность реализации в установленные сроки</t>
  </si>
  <si>
    <t xml:space="preserve">АО "Россети Тюмень" </t>
  </si>
  <si>
    <t>Сметная стоимость проекта в ценах 2024 года с НДС, млн. руб.</t>
  </si>
  <si>
    <t>объем заключенного договора c ООО "ПИК "ГеоСибирь" № PD04.2100.2022.260 от 16.05.2023 г. в ценах 2023 года с НДС, млн. руб.</t>
  </si>
  <si>
    <t>ООО "ПИК "ГеоСибирь" договор c  № PD04.2100.2022.260 от 16.05.2023 г. на выполнение проектных работ</t>
  </si>
  <si>
    <t>2023.0215</t>
  </si>
  <si>
    <t>Филиал АО "Россети Тюмень" УрЭС</t>
  </si>
  <si>
    <t>Реконструкция и техперевооружение электросетевых объектов</t>
  </si>
  <si>
    <t>12.2024</t>
  </si>
  <si>
    <t>ПИР</t>
  </si>
  <si>
    <t>Выполнение проектных работ по объектам: "Реконструкция периметрального ограждения базы СРЭС филиала Урайские ЭС попрограмме "Антитеррор"", "Реконструкция периметрального ограждения базы ЦРЭС (базы Кондинского участка УРЭС) филиалаУрайские ЭС по программе"Антитеррор"" для нужд филиала АО "Россети Тюмень" Урайские электрические сети</t>
  </si>
  <si>
    <t>ИА АО "Россети Тюмень"</t>
  </si>
  <si>
    <t>Предварительный расчет стоимости работ</t>
  </si>
  <si>
    <t>ВЗ</t>
  </si>
  <si>
    <t>ОЗП ЕП</t>
  </si>
  <si>
    <t>ООО "ПИК ГеоСибирь"</t>
  </si>
  <si>
    <t>32312237057</t>
  </si>
  <si>
    <t>www.roseltorg.ru</t>
  </si>
  <si>
    <t>10.03.2023</t>
  </si>
  <si>
    <t>29.03.2023</t>
  </si>
  <si>
    <t>17.04.2023</t>
  </si>
  <si>
    <t>27.04.2023</t>
  </si>
  <si>
    <t>п.7.5.3.</t>
  </si>
  <si>
    <t>Закупочная комиссия</t>
  </si>
  <si>
    <t>32312237057/2023.0215-2</t>
  </si>
  <si>
    <t>22.04.2023</t>
  </si>
  <si>
    <t>16.05.2023</t>
  </si>
  <si>
    <t>10.10.2023</t>
  </si>
  <si>
    <t>Победитель применяет УСН. Закупка проведена по 2-м объектам ИПР, по результатам которой заключен договор на 569.375,55 руб. с НДС. Объем договора на данный объект составляет 308.212,60 руб. с НДС.</t>
  </si>
  <si>
    <t>ООО "СНГП"</t>
  </si>
  <si>
    <t>г. Советский</t>
  </si>
  <si>
    <t>Год раскрытия информации: 2024 год</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</si>
  <si>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Титул входит в Комплексную программу по повышению антитеррористической защищенности объектов АО «Россети Тюмень» на 2023-2027 годы, утверждена Приказом АО "Россети Тюмень" от 17.10.2023 № 564.
</t>
  </si>
  <si>
    <t>Приказ об утверждении ПСД от 22.12.2023 № 884</t>
  </si>
  <si>
    <t>по состоянию на 01.01.2024</t>
  </si>
  <si>
    <t>Турникет - 1 шт., СКУД-1шт., АРМ - 1 шт.</t>
  </si>
  <si>
    <t>Монтаж периметрального ограждения - 0,525 км</t>
  </si>
  <si>
    <t>1. База Советского РЭС: реконструкция периметрального  ограждения базы (устройство металлического ограждения наружного высотой 2,5 м -525 п.м., металлического ограждения внутренного сетчатого высотой 1,6 м - 34 п.м.;  установка откатных металлических ворот с электроприводом - 1 шт., ворот металлических распашных - 3 шт.; установка КПП - 1 шт., установка турникета - 1 шт., СКУД - 1 шт. (шлагбаум электромеханический -1 шт.), монтаж металлической площадки досмотра автотранспорта - 1 шт.).</t>
  </si>
  <si>
    <t>36 626,029 тыс.руб./км</t>
  </si>
  <si>
    <t>+</t>
  </si>
  <si>
    <t>0,525 км протяженность</t>
  </si>
  <si>
    <t xml:space="preserve">Факт 2023 года </t>
  </si>
  <si>
    <t>Год 2028</t>
  </si>
  <si>
    <t xml:space="preserve"> по состоянию на 01.01.2023</t>
  </si>
  <si>
    <t>объем заключенного договора PD03.2100.2024.25 от 05.06.2024 . ООО "Строй групп"    в ценах 2024 года с НДС, млн. руб</t>
  </si>
  <si>
    <t xml:space="preserve">ООО "Строй групп"договор № PD03.2100.2024.25 от 05.06.2024 на выполнение СМР </t>
  </si>
  <si>
    <t>10.10.2024-20.10.2024</t>
  </si>
  <si>
    <t xml:space="preserve">не наступил срок реализации СМР </t>
  </si>
  <si>
    <t>2024.0160</t>
  </si>
  <si>
    <t>СМР</t>
  </si>
  <si>
    <t>Выполнение работ по объекту "Реконструкция периметрального ограждения базы СРЭС филиала Урайские ЭС по программе"Антитеррор" для нужд филиала АО "Россети Тюмень" Урайские электрические сети</t>
  </si>
  <si>
    <t>Проектно-сметная документация</t>
  </si>
  <si>
    <t>ОК ЕП</t>
  </si>
  <si>
    <t>ООО "Строй групп"</t>
  </si>
  <si>
    <t>3065798</t>
  </si>
  <si>
    <t>www.rts-tender.ru</t>
  </si>
  <si>
    <t>24.04.2024</t>
  </si>
  <si>
    <t>19.04.2024</t>
  </si>
  <si>
    <t>02.05.2024</t>
  </si>
  <si>
    <t>16.05.2024</t>
  </si>
  <si>
    <t>32413527160/2024.0160-3</t>
  </si>
  <si>
    <t>30.05.2024</t>
  </si>
  <si>
    <t>05.06.2024</t>
  </si>
  <si>
    <t>30.10.2024</t>
  </si>
  <si>
    <t>Победитель применяет УСН.</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</si>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</sst>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_ ;\-#,##0.00\ "/>
    <numFmt numFmtId="169" formatCode="#,##0.0"/>
    <numFmt numFmtId="170" formatCode="0_ ;\-0\ "/>
    <numFmt numFmtId="171" formatCode="#,##0.000_ ;\-#,##0.000\ "/>
    <numFmt numFmtId="172" formatCode="#,##0.000_ ;&quot;-&quot;#,##0.000&quot; &quot;"/>
    <numFmt numFmtId="173" formatCode="#,##0.000"/>
    <numFmt numFmtId="174" formatCode="0.000%"/>
    <numFmt numFmtId="175" formatCode="000000"/>
  </numFmts>
  <fonts count="7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s>
  <cellStyleXfs count="200">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44" fontId="62" fillId="0" borderId="0" applyFon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2" fillId="0" borderId="0"/>
    <xf numFmtId="0" fontId="5" fillId="0" borderId="0"/>
    <xf numFmtId="0" fontId="5" fillId="0" borderId="0"/>
    <xf numFmtId="0"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6" fillId="0" borderId="0"/>
    <xf numFmtId="0" fontId="6" fillId="0" borderId="0"/>
    <xf numFmtId="0" fontId="62" fillId="0" borderId="0"/>
    <xf numFmtId="0" fontId="5" fillId="0" borderId="0"/>
    <xf numFmtId="0" fontId="6"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17" fillId="0" borderId="0"/>
    <xf numFmtId="0" fontId="5"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7" fillId="0" borderId="0"/>
    <xf numFmtId="0" fontId="5" fillId="0" borderId="0"/>
    <xf numFmtId="0" fontId="5" fillId="0" borderId="0"/>
    <xf numFmtId="0" fontId="5" fillId="0" borderId="0"/>
    <xf numFmtId="0" fontId="5" fillId="0" borderId="0"/>
    <xf numFmtId="0" fontId="20" fillId="0" borderId="0"/>
    <xf numFmtId="0" fontId="62" fillId="0" borderId="0"/>
    <xf numFmtId="0" fontId="62" fillId="0" borderId="0"/>
    <xf numFmtId="0" fontId="19" fillId="0" borderId="0"/>
    <xf numFmtId="0" fontId="5" fillId="0" borderId="0"/>
    <xf numFmtId="0" fontId="5" fillId="0" borderId="0"/>
    <xf numFmtId="0" fontId="19" fillId="0" borderId="0"/>
    <xf numFmtId="0" fontId="62" fillId="0" borderId="0"/>
    <xf numFmtId="0" fontId="62" fillId="0" borderId="0"/>
    <xf numFmtId="0" fontId="62" fillId="0" borderId="0"/>
    <xf numFmtId="0" fontId="62" fillId="0" borderId="0"/>
    <xf numFmtId="0" fontId="5" fillId="0" borderId="0"/>
    <xf numFmtId="0" fontId="5" fillId="0" borderId="0"/>
    <xf numFmtId="0" fontId="62" fillId="0" borderId="0"/>
    <xf numFmtId="0" fontId="62" fillId="0" borderId="0"/>
    <xf numFmtId="0" fontId="5" fillId="0" borderId="0"/>
    <xf numFmtId="0" fontId="62" fillId="0" borderId="0"/>
    <xf numFmtId="0" fontId="5" fillId="0" borderId="0"/>
    <xf numFmtId="0" fontId="17" fillId="0" borderId="0"/>
    <xf numFmtId="0" fontId="5" fillId="0" borderId="0"/>
    <xf numFmtId="0" fontId="5" fillId="0" borderId="0"/>
    <xf numFmtId="0" fontId="17" fillId="0" borderId="0"/>
    <xf numFmtId="0" fontId="5" fillId="0" borderId="0"/>
    <xf numFmtId="0" fontId="5" fillId="0" borderId="0"/>
    <xf numFmtId="0" fontId="17" fillId="0" borderId="0"/>
    <xf numFmtId="0" fontId="21" fillId="3" borderId="0" applyNumberFormat="0" applyBorder="0"/>
    <xf numFmtId="0" fontId="22" fillId="0" borderId="0" applyNumberFormat="0" applyFill="0" applyBorder="0"/>
    <xf numFmtId="0" fontId="3" fillId="23" borderId="8" applyNumberFormat="0" applyFont="0"/>
    <xf numFmtId="9" fontId="5" fillId="0" borderId="0" applyFont="0" applyFill="0" applyBorder="0"/>
    <xf numFmtId="9" fontId="17" fillId="0" borderId="0" applyFont="0" applyFill="0" applyBorder="0"/>
    <xf numFmtId="0" fontId="23" fillId="0" borderId="9" applyNumberFormat="0" applyFill="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38" fontId="2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38" fontId="25" fillId="0" borderId="0">
      <alignment vertical="top"/>
    </xf>
    <xf numFmtId="0" fontId="26" fillId="0" borderId="0" applyNumberFormat="0" applyFill="0" applyBorder="0"/>
    <xf numFmtId="165" fontId="62"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18" fillId="0" borderId="0" applyFont="0" applyFill="0" applyBorder="0"/>
    <xf numFmtId="165" fontId="62" fillId="0" borderId="0" applyFont="0" applyFill="0" applyBorder="0"/>
    <xf numFmtId="164" fontId="62" fillId="0" borderId="0" applyFont="0" applyFill="0" applyBorder="0"/>
    <xf numFmtId="166" fontId="5" fillId="0" borderId="0" applyFont="0" applyFill="0" applyBorder="0"/>
    <xf numFmtId="43" fontId="5" fillId="0" borderId="0" applyFont="0" applyFill="0" applyBorder="0"/>
    <xf numFmtId="164" fontId="62" fillId="0" borderId="0" applyFont="0" applyFill="0" applyBorder="0"/>
    <xf numFmtId="165" fontId="62" fillId="0" borderId="0" applyFont="0" applyFill="0" applyBorder="0"/>
    <xf numFmtId="167" fontId="62" fillId="0" borderId="0" applyFont="0" applyFill="0" applyBorder="0"/>
    <xf numFmtId="43" fontId="5" fillId="0" borderId="0" applyFont="0" applyFill="0" applyBorder="0"/>
    <xf numFmtId="165" fontId="18" fillId="0" borderId="0" applyFont="0" applyFill="0" applyBorder="0"/>
    <xf numFmtId="164" fontId="62" fillId="0" borderId="0" applyFont="0" applyFill="0" applyBorder="0"/>
    <xf numFmtId="164" fontId="62" fillId="0" borderId="0" applyFont="0" applyFill="0" applyBorder="0"/>
    <xf numFmtId="164" fontId="62"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7" fillId="4" borderId="0" applyNumberFormat="0" applyBorder="0"/>
    <xf numFmtId="0" fontId="2" fillId="0" borderId="0"/>
  </cellStyleXfs>
  <cellXfs count="414">
    <xf numFmtId="0" fontId="0" fillId="0" borderId="0" xfId="0"/>
    <xf numFmtId="0" fontId="62" fillId="0" borderId="0" xfId="119"/>
    <xf numFmtId="0" fontId="28" fillId="0" borderId="0" xfId="119" applyFont="1"/>
    <xf numFmtId="0" fontId="29" fillId="0" borderId="0" xfId="119" applyFont="1"/>
    <xf numFmtId="0" fontId="30" fillId="0" borderId="0" xfId="85" applyFont="1" applyAlignment="1">
      <alignment horizontal="right" vertical="center"/>
    </xf>
    <xf numFmtId="0" fontId="30" fillId="0" borderId="0" xfId="85" applyFont="1" applyAlignment="1">
      <alignment horizontal="right"/>
    </xf>
    <xf numFmtId="0" fontId="31" fillId="0" borderId="0" xfId="119"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119" applyFont="1" applyAlignment="1">
      <alignment horizontal="center" vertical="center"/>
    </xf>
    <xf numFmtId="0" fontId="33" fillId="0" borderId="0" xfId="119" applyFont="1" applyAlignment="1">
      <alignment vertical="center"/>
    </xf>
    <xf numFmtId="0" fontId="35" fillId="0" borderId="0" xfId="119" applyFont="1" applyAlignment="1">
      <alignment vertical="center"/>
    </xf>
    <xf numFmtId="0" fontId="20" fillId="0" borderId="0" xfId="119" applyFont="1" applyAlignment="1">
      <alignment vertical="center"/>
    </xf>
    <xf numFmtId="0" fontId="36" fillId="0" borderId="0" xfId="119" applyFont="1" applyAlignment="1">
      <alignment horizontal="center" vertical="center"/>
    </xf>
    <xf numFmtId="0" fontId="37" fillId="0" borderId="0" xfId="119" applyFont="1"/>
    <xf numFmtId="0" fontId="39" fillId="0" borderId="0" xfId="119" applyFont="1" applyAlignment="1">
      <alignment vertical="center"/>
    </xf>
    <xf numFmtId="0" fontId="20" fillId="0" borderId="10" xfId="119" applyFont="1" applyBorder="1" applyAlignment="1">
      <alignment vertical="center" wrapText="1"/>
    </xf>
    <xf numFmtId="0" fontId="20" fillId="0" borderId="11" xfId="119" applyFont="1" applyBorder="1" applyAlignment="1">
      <alignment horizontal="center" vertical="center" wrapText="1"/>
    </xf>
    <xf numFmtId="0" fontId="20" fillId="0" borderId="10" xfId="119" applyFont="1" applyBorder="1" applyAlignment="1">
      <alignment horizontal="center" vertical="center" wrapText="1"/>
    </xf>
    <xf numFmtId="49" fontId="20" fillId="0" borderId="10" xfId="119" applyNumberFormat="1" applyFont="1" applyBorder="1" applyAlignment="1">
      <alignment vertical="center"/>
    </xf>
    <xf numFmtId="0" fontId="20" fillId="0" borderId="11" xfId="119" applyFont="1" applyBorder="1" applyAlignment="1">
      <alignment horizontal="left" vertical="center" wrapText="1"/>
    </xf>
    <xf numFmtId="0" fontId="20" fillId="0" borderId="11" xfId="119" applyFont="1" applyBorder="1" applyAlignment="1">
      <alignment vertical="center" wrapText="1"/>
    </xf>
    <xf numFmtId="0" fontId="20" fillId="0" borderId="10" xfId="119" applyFont="1" applyBorder="1" applyAlignment="1">
      <alignment horizontal="left" vertical="center" wrapText="1"/>
    </xf>
    <xf numFmtId="168" fontId="20" fillId="0" borderId="10" xfId="170" applyNumberFormat="1" applyFont="1" applyBorder="1" applyAlignment="1">
      <alignment horizontal="center" vertical="center"/>
    </xf>
    <xf numFmtId="0" fontId="40" fillId="0" borderId="10" xfId="119" applyFont="1" applyBorder="1" applyAlignment="1">
      <alignment horizontal="center" vertical="center" wrapText="1"/>
    </xf>
    <xf numFmtId="0" fontId="41" fillId="0" borderId="10" xfId="85" applyFont="1" applyBorder="1" applyAlignment="1">
      <alignment horizontal="center" vertical="center" wrapText="1"/>
    </xf>
    <xf numFmtId="0" fontId="40" fillId="0" borderId="11" xfId="119" applyFont="1" applyBorder="1" applyAlignment="1">
      <alignment horizontal="center" vertical="center" wrapText="1"/>
    </xf>
    <xf numFmtId="0" fontId="36" fillId="0" borderId="10" xfId="119" applyFont="1" applyBorder="1" applyAlignment="1">
      <alignment horizontal="center" vertical="center"/>
    </xf>
    <xf numFmtId="0" fontId="17" fillId="0" borderId="11" xfId="85" applyFont="1" applyBorder="1" applyAlignment="1">
      <alignment vertical="center" wrapText="1"/>
    </xf>
    <xf numFmtId="0" fontId="42" fillId="0" borderId="10" xfId="119" applyFont="1" applyBorder="1" applyAlignment="1">
      <alignment horizontal="center" vertical="center"/>
    </xf>
    <xf numFmtId="0" fontId="42" fillId="0" borderId="11" xfId="119" applyFont="1" applyBorder="1" applyAlignment="1">
      <alignment horizontal="center" vertical="center"/>
    </xf>
    <xf numFmtId="0" fontId="62" fillId="0" borderId="10" xfId="119" applyBorder="1"/>
    <xf numFmtId="0" fontId="17" fillId="0" borderId="0" xfId="62" applyFont="1" applyAlignment="1">
      <alignment horizontal="left"/>
    </xf>
    <xf numFmtId="0" fontId="17" fillId="0" borderId="0" xfId="62" applyFont="1" applyAlignment="1">
      <alignment horizontal="left" vertical="center"/>
    </xf>
    <xf numFmtId="0" fontId="32" fillId="0" borderId="16" xfId="62" applyFont="1" applyBorder="1" applyAlignment="1">
      <alignment horizontal="center" vertical="center" wrapText="1"/>
    </xf>
    <xf numFmtId="0" fontId="32" fillId="0" borderId="10" xfId="62" applyFont="1" applyBorder="1" applyAlignment="1">
      <alignment horizontal="center" vertical="center" wrapText="1"/>
    </xf>
    <xf numFmtId="0" fontId="17" fillId="0" borderId="10" xfId="62" applyFont="1" applyBorder="1" applyAlignment="1">
      <alignment horizontal="center" vertical="top"/>
    </xf>
    <xf numFmtId="0" fontId="17" fillId="0" borderId="10" xfId="62" applyFont="1" applyBorder="1" applyAlignment="1">
      <alignment horizontal="left" vertical="center"/>
    </xf>
    <xf numFmtId="0" fontId="17" fillId="0" borderId="10" xfId="62" applyFont="1" applyBorder="1" applyAlignment="1">
      <alignment horizontal="left" vertical="center" wrapText="1"/>
    </xf>
    <xf numFmtId="0" fontId="17" fillId="0" borderId="0" xfId="62" applyFont="1" applyAlignment="1">
      <alignment vertical="center"/>
    </xf>
    <xf numFmtId="49" fontId="17" fillId="0" borderId="10" xfId="62" applyNumberFormat="1" applyFont="1" applyBorder="1" applyAlignment="1">
      <alignment horizontal="center" vertical="center"/>
    </xf>
    <xf numFmtId="0" fontId="17" fillId="0" borderId="10" xfId="62" applyFont="1" applyBorder="1" applyAlignment="1">
      <alignment horizontal="center" vertical="center"/>
    </xf>
    <xf numFmtId="49" fontId="17" fillId="0" borderId="10" xfId="62" applyNumberFormat="1" applyFont="1" applyBorder="1" applyAlignment="1">
      <alignment horizontal="left" vertical="center" wrapText="1"/>
    </xf>
    <xf numFmtId="0" fontId="17" fillId="0" borderId="10" xfId="62" applyFont="1" applyBorder="1" applyAlignment="1">
      <alignment vertical="center"/>
    </xf>
    <xf numFmtId="0" fontId="17" fillId="0" borderId="1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7" fillId="0" borderId="0" xfId="62" applyFont="1" applyAlignment="1">
      <alignment vertical="top" wrapText="1"/>
    </xf>
    <xf numFmtId="0" fontId="32" fillId="0" borderId="10" xfId="62" applyFont="1" applyBorder="1" applyAlignment="1">
      <alignment horizontal="center" vertical="top"/>
    </xf>
    <xf numFmtId="0" fontId="32" fillId="0" borderId="10" xfId="62" applyFont="1" applyBorder="1" applyAlignment="1">
      <alignment horizontal="left" vertical="center"/>
    </xf>
    <xf numFmtId="0" fontId="32" fillId="0" borderId="10" xfId="62" applyFont="1" applyBorder="1" applyAlignment="1">
      <alignment horizontal="left" vertical="center" wrapText="1"/>
    </xf>
    <xf numFmtId="0" fontId="32" fillId="0" borderId="10" xfId="62" applyFont="1" applyBorder="1" applyAlignment="1">
      <alignment horizontal="center" vertical="center"/>
    </xf>
    <xf numFmtId="49" fontId="32" fillId="0" borderId="10" xfId="62" applyNumberFormat="1" applyFont="1" applyBorder="1" applyAlignment="1">
      <alignment horizontal="center" vertical="center"/>
    </xf>
    <xf numFmtId="49" fontId="32" fillId="0" borderId="10" xfId="62" applyNumberFormat="1" applyFont="1" applyBorder="1" applyAlignment="1">
      <alignment horizontal="left" vertical="center" wrapText="1"/>
    </xf>
    <xf numFmtId="49" fontId="17" fillId="0" borderId="0" xfId="62" applyNumberFormat="1" applyFont="1" applyAlignment="1">
      <alignment horizontal="left" vertical="center" wrapText="1"/>
    </xf>
    <xf numFmtId="0" fontId="17" fillId="0" borderId="0" xfId="62" applyFont="1" applyAlignment="1">
      <alignment horizontal="left" vertical="center" wrapText="1"/>
    </xf>
    <xf numFmtId="0" fontId="32" fillId="0" borderId="0" xfId="0" applyFont="1" applyAlignment="1">
      <alignment vertical="center"/>
    </xf>
    <xf numFmtId="0" fontId="36" fillId="0" borderId="0" xfId="119" applyFont="1" applyAlignment="1">
      <alignment vertical="center"/>
    </xf>
    <xf numFmtId="0" fontId="18" fillId="0" borderId="0" xfId="116" applyFont="1"/>
    <xf numFmtId="0" fontId="41" fillId="0" borderId="0" xfId="116"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119" applyFont="1" applyBorder="1" applyAlignment="1">
      <alignment horizontal="center" vertical="center"/>
    </xf>
    <xf numFmtId="0" fontId="33" fillId="0" borderId="10" xfId="119" applyFont="1" applyBorder="1" applyAlignment="1">
      <alignment horizontal="center" vertical="center"/>
    </xf>
    <xf numFmtId="49" fontId="20" fillId="0" borderId="11" xfId="119" applyNumberFormat="1" applyFont="1" applyBorder="1" applyAlignment="1">
      <alignment vertical="center"/>
    </xf>
    <xf numFmtId="0" fontId="20" fillId="0" borderId="10" xfId="119" applyFont="1" applyBorder="1" applyAlignment="1">
      <alignment vertical="center"/>
    </xf>
    <xf numFmtId="0" fontId="62" fillId="0" borderId="0" xfId="120"/>
    <xf numFmtId="0" fontId="45" fillId="0" borderId="0" xfId="119" applyFont="1" applyAlignment="1">
      <alignment horizontal="left" vertical="center"/>
    </xf>
    <xf numFmtId="0" fontId="46" fillId="0" borderId="0" xfId="119" applyFont="1" applyAlignment="1">
      <alignment horizontal="center" vertical="center"/>
    </xf>
    <xf numFmtId="0" fontId="46" fillId="0" borderId="0" xfId="119" applyFont="1" applyAlignment="1">
      <alignment vertical="center"/>
    </xf>
    <xf numFmtId="0" fontId="30" fillId="0" borderId="0" xfId="119" applyFont="1" applyAlignment="1">
      <alignment horizontal="center" vertical="center"/>
    </xf>
    <xf numFmtId="0" fontId="48" fillId="0" borderId="0" xfId="120" applyFont="1" applyAlignment="1">
      <alignment vertical="center" wrapText="1"/>
    </xf>
    <xf numFmtId="0" fontId="40" fillId="0" borderId="0" xfId="120" applyFont="1" applyAlignment="1">
      <alignment horizontal="center"/>
    </xf>
    <xf numFmtId="0" fontId="50" fillId="0" borderId="0" xfId="120" applyFont="1"/>
    <xf numFmtId="0" fontId="51" fillId="0" borderId="0" xfId="120" applyFont="1"/>
    <xf numFmtId="0" fontId="52" fillId="0" borderId="24" xfId="120" applyFont="1" applyBorder="1" applyAlignment="1">
      <alignment horizontal="center" vertical="center"/>
    </xf>
    <xf numFmtId="0" fontId="52" fillId="0" borderId="0" xfId="120" applyFont="1"/>
    <xf numFmtId="0" fontId="52" fillId="0" borderId="10" xfId="120" applyFont="1" applyBorder="1" applyAlignment="1">
      <alignment horizontal="center" vertical="center"/>
    </xf>
    <xf numFmtId="0" fontId="52" fillId="0" borderId="28" xfId="120" applyFont="1" applyBorder="1" applyAlignment="1">
      <alignment horizontal="center" vertical="center"/>
    </xf>
    <xf numFmtId="0" fontId="52" fillId="0" borderId="0" xfId="120" applyFont="1" applyAlignment="1">
      <alignment horizontal="center" vertical="center"/>
    </xf>
    <xf numFmtId="0" fontId="52" fillId="0" borderId="16" xfId="120" applyFont="1" applyBorder="1" applyAlignment="1">
      <alignment horizontal="center" vertical="center"/>
    </xf>
    <xf numFmtId="0" fontId="52" fillId="0" borderId="0" xfId="120" applyFont="1" applyAlignment="1">
      <alignment vertical="center"/>
    </xf>
    <xf numFmtId="0" fontId="49" fillId="0" borderId="16" xfId="120" applyFont="1" applyBorder="1" applyAlignment="1">
      <alignment horizontal="center" vertical="center"/>
    </xf>
    <xf numFmtId="0" fontId="54" fillId="0" borderId="0" xfId="120" applyFont="1"/>
    <xf numFmtId="0" fontId="49" fillId="0" borderId="10" xfId="120" applyFont="1" applyBorder="1" applyAlignment="1">
      <alignment horizontal="center" vertical="center"/>
    </xf>
    <xf numFmtId="0" fontId="49" fillId="0" borderId="10" xfId="120" applyFont="1" applyBorder="1" applyAlignment="1">
      <alignment vertical="center"/>
    </xf>
    <xf numFmtId="0" fontId="49" fillId="0" borderId="28" xfId="120" applyFont="1" applyBorder="1" applyAlignment="1">
      <alignment horizontal="center" vertical="center"/>
    </xf>
    <xf numFmtId="0" fontId="49" fillId="0" borderId="10" xfId="120" applyFont="1" applyBorder="1" applyAlignment="1">
      <alignment horizontal="center"/>
    </xf>
    <xf numFmtId="0" fontId="52" fillId="0" borderId="10" xfId="120" applyFont="1" applyBorder="1" applyAlignment="1">
      <alignment horizontal="center"/>
    </xf>
    <xf numFmtId="0" fontId="49" fillId="0" borderId="32" xfId="120" applyFont="1" applyBorder="1" applyAlignment="1">
      <alignment vertical="center"/>
    </xf>
    <xf numFmtId="0" fontId="49" fillId="0" borderId="28" xfId="120" applyFont="1" applyBorder="1" applyAlignment="1">
      <alignment vertical="center"/>
    </xf>
    <xf numFmtId="0" fontId="49" fillId="0" borderId="28" xfId="120" applyFont="1" applyBorder="1" applyAlignment="1">
      <alignment horizontal="center"/>
    </xf>
    <xf numFmtId="49" fontId="51" fillId="0" borderId="0" xfId="120" applyNumberFormat="1" applyFont="1"/>
    <xf numFmtId="49" fontId="52" fillId="0" borderId="0" xfId="120" applyNumberFormat="1" applyFont="1" applyAlignment="1">
      <alignment vertical="center"/>
    </xf>
    <xf numFmtId="49" fontId="51" fillId="0" borderId="0" xfId="120" applyNumberFormat="1" applyFont="1" applyAlignment="1">
      <alignment vertical="center"/>
    </xf>
    <xf numFmtId="0" fontId="62" fillId="0" borderId="0" xfId="120" applyAlignment="1">
      <alignment vertical="center"/>
    </xf>
    <xf numFmtId="0" fontId="17" fillId="0" borderId="0" xfId="85" applyFont="1"/>
    <xf numFmtId="0" fontId="32" fillId="0" borderId="0" xfId="85" applyFont="1" applyAlignment="1">
      <alignment horizontal="center" vertical="top" wrapText="1"/>
    </xf>
    <xf numFmtId="0" fontId="17" fillId="0" borderId="0" xfId="85" applyFont="1" applyAlignment="1">
      <alignment horizontal="right"/>
    </xf>
    <xf numFmtId="0" fontId="17" fillId="0" borderId="0" xfId="85" applyFont="1" applyAlignment="1">
      <alignment horizontal="left" wrapText="1"/>
    </xf>
    <xf numFmtId="0" fontId="32" fillId="0" borderId="10" xfId="85" applyFont="1" applyBorder="1" applyAlignment="1">
      <alignment horizontal="center" vertical="center" wrapText="1"/>
    </xf>
    <xf numFmtId="0" fontId="32" fillId="0" borderId="14" xfId="85" applyFont="1" applyBorder="1" applyAlignment="1">
      <alignment vertical="center" wrapText="1"/>
    </xf>
    <xf numFmtId="0" fontId="32" fillId="0" borderId="21" xfId="85" applyFont="1" applyBorder="1" applyAlignment="1">
      <alignment vertical="center" wrapText="1"/>
    </xf>
    <xf numFmtId="0" fontId="32" fillId="0" borderId="10" xfId="85" applyFont="1" applyBorder="1" applyAlignment="1">
      <alignment horizontal="center" vertical="top" wrapText="1"/>
    </xf>
    <xf numFmtId="0" fontId="32" fillId="0" borderId="10" xfId="85" applyFont="1" applyBorder="1" applyAlignment="1">
      <alignment vertical="top" wrapText="1"/>
    </xf>
    <xf numFmtId="0" fontId="17" fillId="0" borderId="10" xfId="85" applyFont="1" applyBorder="1" applyAlignment="1">
      <alignment horizontal="center" vertical="top" wrapText="1"/>
    </xf>
    <xf numFmtId="0" fontId="17" fillId="0" borderId="10" xfId="85" applyFont="1" applyBorder="1"/>
    <xf numFmtId="0" fontId="17" fillId="0" borderId="10" xfId="85" applyFont="1" applyBorder="1" applyAlignment="1">
      <alignment vertical="top" wrapText="1"/>
    </xf>
    <xf numFmtId="0" fontId="17" fillId="24" borderId="10" xfId="0" applyFont="1" applyFill="1" applyBorder="1" applyAlignment="1">
      <alignment horizontal="center" vertical="center" wrapText="1"/>
    </xf>
    <xf numFmtId="10" fontId="17" fillId="0" borderId="10" xfId="85" applyNumberFormat="1" applyFont="1" applyBorder="1" applyAlignment="1">
      <alignment horizontal="center" vertical="top" wrapText="1"/>
    </xf>
    <xf numFmtId="10" fontId="17" fillId="0" borderId="10" xfId="85" applyNumberFormat="1" applyFont="1" applyBorder="1" applyAlignment="1">
      <alignment vertical="center" wrapText="1"/>
    </xf>
    <xf numFmtId="0" fontId="17" fillId="0" borderId="10" xfId="85" applyFont="1" applyBorder="1" applyAlignment="1">
      <alignment horizontal="justify" vertical="top" wrapText="1"/>
    </xf>
    <xf numFmtId="14" fontId="17" fillId="24" borderId="10" xfId="0" applyNumberFormat="1" applyFont="1" applyFill="1" applyBorder="1" applyAlignment="1">
      <alignment horizontal="center" vertical="center" wrapText="1"/>
    </xf>
    <xf numFmtId="14" fontId="17" fillId="0" borderId="10" xfId="85" applyNumberFormat="1" applyFont="1" applyBorder="1" applyAlignment="1">
      <alignment horizontal="center" vertical="center" wrapText="1"/>
    </xf>
    <xf numFmtId="9" fontId="17" fillId="0" borderId="10" xfId="85" applyNumberFormat="1" applyFont="1" applyBorder="1" applyAlignment="1">
      <alignment vertical="center" wrapText="1"/>
    </xf>
    <xf numFmtId="0" fontId="17" fillId="0" borderId="10" xfId="85" applyFont="1" applyBorder="1" applyAlignment="1">
      <alignment horizontal="center" vertical="center" wrapText="1"/>
    </xf>
    <xf numFmtId="0" fontId="17" fillId="0" borderId="10" xfId="85" applyFont="1" applyBorder="1" applyAlignment="1">
      <alignment horizontal="left" vertical="top" wrapText="1"/>
    </xf>
    <xf numFmtId="0" fontId="17" fillId="0" borderId="10" xfId="85" applyFont="1" applyBorder="1" applyAlignment="1">
      <alignment horizontal="left" vertical="top"/>
    </xf>
    <xf numFmtId="0" fontId="55" fillId="0" borderId="10" xfId="85" applyFont="1" applyBorder="1" applyAlignment="1">
      <alignment horizontal="center"/>
    </xf>
    <xf numFmtId="9" fontId="32" fillId="0" borderId="10" xfId="85" applyNumberFormat="1" applyFont="1" applyBorder="1" applyAlignment="1">
      <alignment vertical="center" wrapText="1"/>
    </xf>
    <xf numFmtId="14" fontId="17" fillId="0" borderId="10" xfId="85" applyNumberFormat="1" applyFont="1" applyBorder="1" applyAlignment="1">
      <alignment horizontal="center" vertical="top"/>
    </xf>
    <xf numFmtId="9" fontId="17" fillId="0" borderId="10" xfId="85" applyNumberFormat="1" applyFont="1" applyBorder="1" applyAlignment="1">
      <alignment vertical="center"/>
    </xf>
    <xf numFmtId="14" fontId="17" fillId="0" borderId="10" xfId="85" applyNumberFormat="1" applyFont="1" applyBorder="1" applyAlignment="1">
      <alignment horizontal="center" vertical="center"/>
    </xf>
    <xf numFmtId="0" fontId="17" fillId="0" borderId="10" xfId="85" applyFont="1" applyBorder="1" applyAlignment="1">
      <alignment horizontal="center" vertical="center"/>
    </xf>
    <xf numFmtId="0" fontId="17" fillId="0" borderId="0" xfId="85" applyFont="1" applyAlignment="1">
      <alignment vertical="top" wrapText="1"/>
    </xf>
    <xf numFmtId="0" fontId="40" fillId="0" borderId="10" xfId="116" applyFont="1" applyBorder="1" applyAlignment="1">
      <alignment horizontal="center" vertical="center" wrapText="1"/>
    </xf>
    <xf numFmtId="0" fontId="40" fillId="0" borderId="10" xfId="116" applyFont="1" applyBorder="1" applyAlignment="1">
      <alignment horizontal="center" vertical="center"/>
    </xf>
    <xf numFmtId="0" fontId="58" fillId="0" borderId="0" xfId="116" applyFont="1"/>
    <xf numFmtId="0" fontId="58" fillId="0" borderId="10" xfId="116" applyFont="1" applyBorder="1" applyAlignment="1">
      <alignment horizontal="center" vertical="center"/>
    </xf>
    <xf numFmtId="0" fontId="59" fillId="0" borderId="0" xfId="85" applyFont="1"/>
    <xf numFmtId="0" fontId="46" fillId="0" borderId="0" xfId="85" applyFont="1" applyAlignment="1">
      <alignment horizontal="center"/>
    </xf>
    <xf numFmtId="0" fontId="46" fillId="0" borderId="0" xfId="85" applyFont="1"/>
    <xf numFmtId="2" fontId="60" fillId="0" borderId="0" xfId="85" applyNumberFormat="1" applyFont="1" applyAlignment="1">
      <alignment horizontal="right" vertical="top" wrapText="1"/>
    </xf>
    <xf numFmtId="0" fontId="59" fillId="0" borderId="0" xfId="85" applyFont="1" applyAlignment="1">
      <alignment horizontal="right"/>
    </xf>
    <xf numFmtId="0" fontId="61" fillId="0" borderId="44" xfId="85" applyFont="1" applyBorder="1" applyAlignment="1">
      <alignment horizontal="justify"/>
    </xf>
    <xf numFmtId="0" fontId="59" fillId="0" borderId="44" xfId="85" applyFont="1" applyBorder="1" applyAlignment="1">
      <alignment horizontal="justify"/>
    </xf>
    <xf numFmtId="0" fontId="59" fillId="0" borderId="45" xfId="85" applyFont="1" applyBorder="1" applyAlignment="1">
      <alignment horizontal="justify"/>
    </xf>
    <xf numFmtId="0" fontId="61" fillId="0" borderId="44" xfId="85" applyFont="1" applyBorder="1" applyAlignment="1">
      <alignment vertical="top" wrapText="1"/>
    </xf>
    <xf numFmtId="0" fontId="61" fillId="0" borderId="46" xfId="85" applyFont="1" applyBorder="1" applyAlignment="1">
      <alignment vertical="top" wrapText="1"/>
    </xf>
    <xf numFmtId="0" fontId="59" fillId="0" borderId="47" xfId="85" applyFont="1" applyBorder="1" applyAlignment="1">
      <alignment horizontal="justify" vertical="top" wrapText="1"/>
    </xf>
    <xf numFmtId="0" fontId="61" fillId="0" borderId="46" xfId="85" applyFont="1" applyBorder="1" applyAlignment="1">
      <alignment horizontal="justify" vertical="top" wrapText="1"/>
    </xf>
    <xf numFmtId="0" fontId="59" fillId="0" borderId="44" xfId="85" applyFont="1" applyBorder="1" applyAlignment="1">
      <alignment horizontal="justify" vertical="top" wrapText="1"/>
    </xf>
    <xf numFmtId="0" fontId="61" fillId="0" borderId="44" xfId="85" applyFont="1" applyBorder="1" applyAlignment="1">
      <alignment horizontal="justify" vertical="top" wrapText="1"/>
    </xf>
    <xf numFmtId="165" fontId="59" fillId="0" borderId="44" xfId="170" applyNumberFormat="1" applyFont="1" applyBorder="1" applyAlignment="1">
      <alignment horizontal="justify" vertical="top" wrapText="1"/>
    </xf>
    <xf numFmtId="165" fontId="59" fillId="0" borderId="44" xfId="85" applyNumberFormat="1" applyFont="1" applyBorder="1" applyAlignment="1">
      <alignment horizontal="justify" vertical="top" wrapText="1"/>
    </xf>
    <xf numFmtId="0" fontId="61" fillId="0" borderId="45" xfId="85" applyFont="1" applyBorder="1" applyAlignment="1">
      <alignment vertical="top" wrapText="1"/>
    </xf>
    <xf numFmtId="0" fontId="59" fillId="0" borderId="48" xfId="85" quotePrefix="1" applyFont="1" applyBorder="1" applyAlignment="1">
      <alignment horizontal="justify" vertical="top" wrapText="1"/>
    </xf>
    <xf numFmtId="0" fontId="59" fillId="0" borderId="45" xfId="85" applyFont="1" applyBorder="1" applyAlignment="1">
      <alignment vertical="top" wrapText="1"/>
    </xf>
    <xf numFmtId="9" fontId="59" fillId="0" borderId="48" xfId="85" quotePrefix="1" applyNumberFormat="1" applyFont="1" applyBorder="1" applyAlignment="1">
      <alignment horizontal="left" vertical="top" wrapText="1"/>
    </xf>
    <xf numFmtId="0" fontId="59" fillId="0" borderId="50" xfId="85" applyFont="1" applyBorder="1" applyAlignment="1">
      <alignment vertical="top" wrapText="1"/>
    </xf>
    <xf numFmtId="0" fontId="59" fillId="0" borderId="46" xfId="85" applyFont="1" applyBorder="1" applyAlignment="1">
      <alignment vertical="top" wrapText="1"/>
    </xf>
    <xf numFmtId="0" fontId="59" fillId="0" borderId="44" xfId="85" applyFont="1" applyBorder="1" applyAlignment="1">
      <alignment vertical="top" wrapText="1"/>
    </xf>
    <xf numFmtId="0" fontId="59" fillId="0" borderId="48" xfId="85" applyFont="1" applyBorder="1" applyAlignment="1">
      <alignment vertical="top" wrapText="1"/>
    </xf>
    <xf numFmtId="0" fontId="61" fillId="0" borderId="45" xfId="85" applyFont="1" applyBorder="1" applyAlignment="1">
      <alignment horizontal="left" vertical="center" wrapText="1"/>
    </xf>
    <xf numFmtId="0" fontId="59" fillId="0" borderId="45" xfId="85" applyFont="1" applyBorder="1" applyAlignment="1">
      <alignment horizontal="left" vertical="top" wrapText="1"/>
    </xf>
    <xf numFmtId="49" fontId="59" fillId="0" borderId="48" xfId="85" applyNumberFormat="1" applyFont="1" applyBorder="1" applyAlignment="1">
      <alignment horizontal="justify" vertical="top" wrapText="1"/>
    </xf>
    <xf numFmtId="0" fontId="59" fillId="0" borderId="48" xfId="85" applyFont="1" applyBorder="1" applyAlignment="1">
      <alignment horizontal="justify" vertical="top" wrapText="1"/>
    </xf>
    <xf numFmtId="0" fontId="59" fillId="0" borderId="46" xfId="85" applyFont="1" applyBorder="1"/>
    <xf numFmtId="1" fontId="61" fillId="0" borderId="0" xfId="85" applyNumberFormat="1" applyFont="1" applyAlignment="1">
      <alignment horizontal="left" vertical="top"/>
    </xf>
    <xf numFmtId="49" fontId="59" fillId="0" borderId="0" xfId="85" applyNumberFormat="1" applyFont="1" applyAlignment="1">
      <alignment horizontal="left" vertical="top" wrapText="1"/>
    </xf>
    <xf numFmtId="49" fontId="59" fillId="0" borderId="0" xfId="85" applyNumberFormat="1" applyFont="1" applyAlignment="1">
      <alignment horizontal="left" vertical="top"/>
    </xf>
    <xf numFmtId="0" fontId="59" fillId="0" borderId="0" xfId="85" applyFont="1" applyAlignment="1">
      <alignment horizontal="center" vertical="center"/>
    </xf>
    <xf numFmtId="0" fontId="59" fillId="0" borderId="45" xfId="85" applyFont="1" applyFill="1" applyBorder="1" applyAlignment="1">
      <alignment horizontal="left" vertical="top" wrapText="1"/>
    </xf>
    <xf numFmtId="0" fontId="17" fillId="0" borderId="10" xfId="85" applyFont="1" applyFill="1" applyBorder="1" applyAlignment="1">
      <alignment horizontal="left" vertical="center" wrapText="1"/>
    </xf>
    <xf numFmtId="0" fontId="20" fillId="0" borderId="10" xfId="119" applyFont="1" applyFill="1" applyBorder="1" applyAlignment="1">
      <alignment horizontal="left" vertical="center" wrapText="1"/>
    </xf>
    <xf numFmtId="0" fontId="20" fillId="0" borderId="10" xfId="119" applyFont="1" applyFill="1" applyBorder="1" applyAlignment="1">
      <alignment horizontal="center" vertical="center" wrapText="1"/>
    </xf>
    <xf numFmtId="0" fontId="17" fillId="0" borderId="0" xfId="86" applyFont="1" applyFill="1"/>
    <xf numFmtId="2" fontId="17" fillId="0" borderId="0" xfId="86" applyNumberFormat="1" applyFont="1" applyFill="1"/>
    <xf numFmtId="0" fontId="39" fillId="0" borderId="0" xfId="86" applyFont="1" applyFill="1" applyAlignment="1">
      <alignment vertical="center"/>
    </xf>
    <xf numFmtId="0" fontId="20" fillId="0" borderId="0" xfId="122" applyFont="1" applyFill="1" applyAlignment="1">
      <alignment vertical="center"/>
    </xf>
    <xf numFmtId="165" fontId="17" fillId="0" borderId="0" xfId="185" applyFont="1" applyFill="1"/>
    <xf numFmtId="0" fontId="36" fillId="0" borderId="0" xfId="122" applyFont="1" applyFill="1" applyBorder="1" applyAlignment="1">
      <alignment vertical="center"/>
    </xf>
    <xf numFmtId="0" fontId="20" fillId="0" borderId="0" xfId="122" applyFont="1" applyFill="1" applyBorder="1" applyAlignment="1">
      <alignment horizontal="center" vertical="center" wrapText="1"/>
    </xf>
    <xf numFmtId="0" fontId="30" fillId="0" borderId="0" xfId="86" applyFont="1" applyFill="1" applyAlignment="1"/>
    <xf numFmtId="0" fontId="17" fillId="0" borderId="0" xfId="86" applyFont="1" applyFill="1" applyAlignment="1">
      <alignment vertical="center"/>
    </xf>
    <xf numFmtId="0" fontId="30" fillId="0" borderId="0" xfId="86" applyFont="1" applyFill="1"/>
    <xf numFmtId="0" fontId="17" fillId="0" borderId="0" xfId="86" applyFont="1" applyFill="1" applyBorder="1" applyAlignment="1">
      <alignment horizontal="center" vertical="center" wrapText="1"/>
    </xf>
    <xf numFmtId="0" fontId="17" fillId="0" borderId="0" xfId="86" applyFont="1" applyFill="1" applyBorder="1" applyAlignment="1">
      <alignment horizontal="left" vertical="center" wrapText="1"/>
    </xf>
    <xf numFmtId="0" fontId="17" fillId="0" borderId="0" xfId="86" applyFont="1" applyFill="1" applyBorder="1" applyAlignment="1">
      <alignment wrapText="1"/>
    </xf>
    <xf numFmtId="0" fontId="17" fillId="0" borderId="0" xfId="86" applyFont="1" applyFill="1" applyAlignment="1">
      <alignment wrapText="1"/>
    </xf>
    <xf numFmtId="0" fontId="17" fillId="0" borderId="0" xfId="86" applyFont="1" applyFill="1" applyBorder="1"/>
    <xf numFmtId="2" fontId="17" fillId="0" borderId="0" xfId="86" applyNumberFormat="1" applyFont="1" applyFill="1" applyAlignment="1">
      <alignment horizontal="center" vertical="top" wrapText="1"/>
    </xf>
    <xf numFmtId="0" fontId="17" fillId="0" borderId="0" xfId="86" applyFont="1" applyFill="1" applyBorder="1" applyAlignment="1"/>
    <xf numFmtId="0" fontId="30" fillId="0" borderId="0" xfId="86" applyFont="1" applyFill="1" applyAlignment="1">
      <alignment horizontal="right" vertical="center"/>
    </xf>
    <xf numFmtId="0" fontId="30" fillId="0" borderId="0" xfId="86" applyFont="1" applyFill="1" applyAlignment="1">
      <alignment horizontal="right"/>
    </xf>
    <xf numFmtId="0" fontId="33" fillId="0" borderId="0" xfId="122" applyFont="1" applyFill="1" applyAlignment="1">
      <alignment vertical="center"/>
    </xf>
    <xf numFmtId="0" fontId="30" fillId="0" borderId="0" xfId="86" applyFont="1" applyFill="1" applyAlignment="1">
      <alignment vertical="center"/>
    </xf>
    <xf numFmtId="0" fontId="17" fillId="0" borderId="15" xfId="86" applyFont="1" applyFill="1" applyBorder="1" applyAlignment="1">
      <alignment horizontal="center" vertical="center" wrapText="1"/>
    </xf>
    <xf numFmtId="49" fontId="32" fillId="0" borderId="10" xfId="86" applyNumberFormat="1" applyFont="1" applyFill="1" applyBorder="1" applyAlignment="1">
      <alignment horizontal="center" vertical="center" wrapText="1"/>
    </xf>
    <xf numFmtId="0" fontId="32" fillId="0" borderId="10" xfId="86" applyFont="1" applyFill="1" applyBorder="1" applyAlignment="1">
      <alignment horizontal="left" vertical="center" wrapText="1"/>
    </xf>
    <xf numFmtId="4" fontId="17" fillId="0" borderId="10" xfId="185" applyNumberFormat="1" applyFont="1" applyFill="1" applyBorder="1" applyAlignment="1">
      <alignment horizontal="right" wrapText="1"/>
    </xf>
    <xf numFmtId="49" fontId="17" fillId="0" borderId="10" xfId="86" applyNumberFormat="1" applyFont="1" applyFill="1" applyBorder="1" applyAlignment="1">
      <alignment horizontal="center" vertical="center" wrapText="1"/>
    </xf>
    <xf numFmtId="0" fontId="17" fillId="0" borderId="10" xfId="86" applyFont="1" applyFill="1" applyBorder="1" applyAlignment="1">
      <alignment horizontal="left" vertical="center" wrapText="1"/>
    </xf>
    <xf numFmtId="0" fontId="17" fillId="0" borderId="19" xfId="86" applyFont="1" applyFill="1" applyBorder="1" applyAlignment="1">
      <alignment horizontal="left" vertical="center" wrapText="1"/>
    </xf>
    <xf numFmtId="170" fontId="17" fillId="0" borderId="10" xfId="185" applyNumberFormat="1" applyFont="1" applyFill="1" applyBorder="1" applyAlignment="1">
      <alignment horizontal="right" wrapText="1"/>
    </xf>
    <xf numFmtId="0" fontId="69" fillId="0" borderId="10" xfId="112" applyFont="1" applyFill="1" applyBorder="1" applyAlignment="1">
      <alignment horizontal="left" vertical="center" wrapText="1"/>
    </xf>
    <xf numFmtId="0" fontId="70" fillId="0" borderId="10" xfId="112" applyFont="1" applyFill="1" applyBorder="1" applyAlignment="1">
      <alignment horizontal="left" vertical="center" wrapText="1"/>
    </xf>
    <xf numFmtId="4" fontId="69" fillId="0" borderId="16" xfId="112" applyNumberFormat="1" applyFont="1" applyFill="1" applyBorder="1" applyAlignment="1">
      <alignment horizontal="left" vertical="center" wrapText="1"/>
    </xf>
    <xf numFmtId="4" fontId="17" fillId="0" borderId="10" xfId="86" applyNumberFormat="1" applyFont="1" applyFill="1" applyBorder="1" applyAlignment="1">
      <alignment horizontal="center" vertical="center" wrapText="1"/>
    </xf>
    <xf numFmtId="4" fontId="17" fillId="0" borderId="10" xfId="86" applyNumberFormat="1" applyFont="1" applyFill="1" applyBorder="1" applyAlignment="1">
      <alignment horizontal="left" vertical="center" wrapText="1"/>
    </xf>
    <xf numFmtId="0" fontId="20" fillId="0" borderId="0" xfId="0" applyFont="1" applyFill="1" applyBorder="1" applyAlignment="1">
      <alignment horizontal="left" vertical="center"/>
    </xf>
    <xf numFmtId="4" fontId="69" fillId="0" borderId="16" xfId="112" applyNumberFormat="1" applyFont="1" applyFill="1" applyBorder="1" applyAlignment="1">
      <alignment horizontal="right" vertical="center" wrapText="1"/>
    </xf>
    <xf numFmtId="4" fontId="17" fillId="0" borderId="10" xfId="86" applyNumberFormat="1" applyFont="1" applyFill="1" applyBorder="1" applyAlignment="1">
      <alignment horizontal="right" vertical="center" wrapText="1"/>
    </xf>
    <xf numFmtId="4" fontId="69" fillId="0" borderId="10" xfId="112" applyNumberFormat="1" applyFont="1" applyFill="1" applyBorder="1" applyAlignment="1">
      <alignment horizontal="right" vertical="center" wrapText="1"/>
    </xf>
    <xf numFmtId="9" fontId="17" fillId="0" borderId="10" xfId="85" applyNumberFormat="1" applyFont="1" applyFill="1" applyBorder="1" applyAlignment="1">
      <alignment horizontal="center" vertical="center" wrapText="1"/>
    </xf>
    <xf numFmtId="0" fontId="17" fillId="0" borderId="10" xfId="85" applyFont="1" applyBorder="1" applyAlignment="1">
      <alignment wrapText="1"/>
    </xf>
    <xf numFmtId="171" fontId="59" fillId="0" borderId="44" xfId="170" applyNumberFormat="1" applyFont="1" applyBorder="1" applyAlignment="1">
      <alignment horizontal="left" vertical="top" wrapText="1"/>
    </xf>
    <xf numFmtId="10" fontId="59" fillId="0" borderId="44" xfId="85" applyNumberFormat="1" applyFont="1" applyBorder="1" applyAlignment="1">
      <alignment horizontal="left" vertical="top" wrapText="1"/>
    </xf>
    <xf numFmtId="171" fontId="59" fillId="0" borderId="44" xfId="85" applyNumberFormat="1" applyFont="1" applyBorder="1" applyAlignment="1">
      <alignment horizontal="left" vertical="top" wrapText="1"/>
    </xf>
    <xf numFmtId="171" fontId="59" fillId="0" borderId="44" xfId="85" applyNumberFormat="1" applyFont="1" applyBorder="1" applyAlignment="1">
      <alignment horizontal="justify" vertical="top" wrapText="1"/>
    </xf>
    <xf numFmtId="10" fontId="59" fillId="0" borderId="48" xfId="85" quotePrefix="1" applyNumberFormat="1" applyFont="1" applyBorder="1" applyAlignment="1">
      <alignment horizontal="justify" vertical="top" wrapText="1"/>
    </xf>
    <xf numFmtId="10" fontId="59" fillId="0" borderId="48" xfId="85" quotePrefix="1" applyNumberFormat="1" applyFont="1" applyBorder="1" applyAlignment="1">
      <alignment horizontal="left" vertical="top" wrapText="1"/>
    </xf>
    <xf numFmtId="172" fontId="59" fillId="0" borderId="49" xfId="85" applyNumberFormat="1" applyFont="1" applyBorder="1" applyAlignment="1">
      <alignment horizontal="left" vertical="top" wrapText="1"/>
    </xf>
    <xf numFmtId="172" fontId="59" fillId="0" borderId="47" xfId="170" applyNumberFormat="1" applyFont="1" applyBorder="1" applyAlignment="1">
      <alignment horizontal="left" vertical="top" wrapText="1"/>
    </xf>
    <xf numFmtId="173" fontId="59" fillId="0" borderId="47" xfId="85" applyNumberFormat="1" applyFont="1" applyBorder="1" applyAlignment="1">
      <alignment horizontal="justify" vertical="top" wrapText="1"/>
    </xf>
    <xf numFmtId="9" fontId="17" fillId="0" borderId="10" xfId="85" applyNumberFormat="1" applyFont="1" applyBorder="1" applyAlignment="1">
      <alignment horizontal="center" vertical="center" wrapText="1"/>
    </xf>
    <xf numFmtId="0" fontId="32" fillId="0" borderId="10" xfId="86" applyFont="1" applyFill="1" applyBorder="1" applyAlignment="1">
      <alignment horizontal="center" vertical="center" wrapText="1"/>
    </xf>
    <xf numFmtId="174" fontId="18" fillId="24" borderId="51" xfId="199" applyNumberFormat="1" applyFont="1" applyFill="1" applyBorder="1" applyAlignment="1">
      <alignment horizontal="left" vertical="center"/>
    </xf>
    <xf numFmtId="0" fontId="32" fillId="0" borderId="15" xfId="86" applyFont="1" applyFill="1" applyBorder="1" applyAlignment="1">
      <alignment horizontal="center" vertical="center" wrapText="1"/>
    </xf>
    <xf numFmtId="0" fontId="32" fillId="24" borderId="10" xfId="86" applyFont="1" applyFill="1" applyBorder="1" applyAlignment="1">
      <alignment horizontal="center" vertical="center" textRotation="90" wrapText="1"/>
    </xf>
    <xf numFmtId="9" fontId="17" fillId="0" borderId="10" xfId="85" applyNumberFormat="1" applyFont="1" applyBorder="1" applyAlignment="1">
      <alignment horizontal="center" vertical="center"/>
    </xf>
    <xf numFmtId="174" fontId="59" fillId="0" borderId="44" xfId="85" applyNumberFormat="1" applyFont="1" applyBorder="1" applyAlignment="1">
      <alignment horizontal="left" vertical="top" wrapText="1"/>
    </xf>
    <xf numFmtId="175" fontId="59" fillId="0" borderId="10" xfId="0" quotePrefix="1" applyNumberFormat="1" applyFont="1" applyFill="1" applyBorder="1" applyAlignment="1">
      <alignment horizontal="center" vertical="center" wrapText="1"/>
    </xf>
    <xf numFmtId="49" fontId="59" fillId="0" borderId="10" xfId="0" applyNumberFormat="1" applyFont="1" applyFill="1" applyBorder="1" applyAlignment="1">
      <alignment horizontal="center" vertical="center" wrapText="1"/>
    </xf>
    <xf numFmtId="49" fontId="59" fillId="0" borderId="10" xfId="0" quotePrefix="1" applyNumberFormat="1" applyFont="1" applyFill="1" applyBorder="1" applyAlignment="1">
      <alignment horizontal="center" vertical="center" wrapText="1"/>
    </xf>
    <xf numFmtId="1" fontId="59" fillId="0" borderId="10" xfId="116" applyNumberFormat="1" applyFont="1" applyFill="1" applyBorder="1" applyAlignment="1">
      <alignment horizontal="center" vertical="center"/>
    </xf>
    <xf numFmtId="175" fontId="59" fillId="0" borderId="10" xfId="0" applyNumberFormat="1" applyFont="1" applyFill="1" applyBorder="1" applyAlignment="1">
      <alignment horizontal="center" vertical="center" wrapText="1"/>
    </xf>
    <xf numFmtId="3" fontId="59" fillId="0" borderId="10" xfId="0" applyNumberFormat="1" applyFont="1" applyFill="1" applyBorder="1" applyAlignment="1">
      <alignment horizontal="center" vertical="center" wrapText="1"/>
    </xf>
    <xf numFmtId="0" fontId="59" fillId="0" borderId="10" xfId="116" applyFont="1" applyFill="1" applyBorder="1"/>
    <xf numFmtId="0" fontId="18" fillId="0" borderId="10" xfId="116" applyFont="1" applyBorder="1" applyAlignment="1">
      <alignment horizontal="center" vertical="center" wrapText="1"/>
    </xf>
    <xf numFmtId="1" fontId="18" fillId="0" borderId="10" xfId="116" applyNumberFormat="1" applyFont="1" applyBorder="1" applyAlignment="1">
      <alignment horizontal="center" vertical="center" wrapText="1"/>
    </xf>
    <xf numFmtId="49" fontId="18" fillId="0" borderId="10" xfId="116" applyNumberFormat="1" applyFont="1" applyBorder="1" applyAlignment="1">
      <alignment horizontal="center" vertical="center" wrapText="1"/>
    </xf>
    <xf numFmtId="169" fontId="18" fillId="0" borderId="10" xfId="116" applyNumberFormat="1" applyFont="1" applyBorder="1" applyAlignment="1">
      <alignment horizontal="center" vertical="center" wrapText="1"/>
    </xf>
    <xf numFmtId="14" fontId="18" fillId="0" borderId="10" xfId="116" applyNumberFormat="1" applyFont="1" applyBorder="1" applyAlignment="1">
      <alignment horizontal="center" vertical="center" wrapText="1"/>
    </xf>
    <xf numFmtId="49" fontId="20" fillId="0" borderId="11" xfId="119" applyNumberFormat="1" applyFont="1" applyBorder="1" applyAlignment="1">
      <alignment horizontal="center" vertical="center"/>
    </xf>
    <xf numFmtId="49" fontId="20" fillId="0" borderId="12" xfId="119" applyNumberFormat="1" applyFont="1" applyBorder="1" applyAlignment="1">
      <alignment horizontal="center" vertical="center"/>
    </xf>
    <xf numFmtId="49" fontId="20" fillId="0" borderId="13" xfId="119" applyNumberFormat="1" applyFont="1" applyBorder="1" applyAlignment="1">
      <alignment horizontal="center" vertical="center"/>
    </xf>
    <xf numFmtId="0" fontId="20" fillId="0" borderId="0" xfId="119" applyFont="1" applyAlignment="1">
      <alignment horizontal="center" vertical="center"/>
    </xf>
    <xf numFmtId="0" fontId="38" fillId="0" borderId="0" xfId="119" applyFont="1" applyAlignment="1">
      <alignment horizontal="center" vertical="center" wrapText="1"/>
    </xf>
    <xf numFmtId="0" fontId="39" fillId="0" borderId="0" xfId="119" applyFont="1" applyAlignment="1">
      <alignment horizontal="center" vertical="center" wrapText="1"/>
    </xf>
    <xf numFmtId="0" fontId="39" fillId="0" borderId="0" xfId="119" applyFont="1" applyAlignment="1">
      <alignment horizontal="center" vertical="center"/>
    </xf>
    <xf numFmtId="0" fontId="32" fillId="0" borderId="0" xfId="0" applyFont="1" applyAlignment="1">
      <alignment horizontal="center" vertical="center"/>
    </xf>
    <xf numFmtId="0" fontId="33" fillId="0" borderId="0" xfId="119" applyFont="1" applyAlignment="1">
      <alignment horizontal="center" vertical="center"/>
    </xf>
    <xf numFmtId="0" fontId="34" fillId="0" borderId="0" xfId="119" applyFont="1" applyAlignment="1">
      <alignment horizontal="center" vertical="center"/>
    </xf>
    <xf numFmtId="0" fontId="33" fillId="0" borderId="10" xfId="119" applyFont="1" applyBorder="1" applyAlignment="1">
      <alignment horizontal="center" vertical="center" wrapText="1"/>
    </xf>
    <xf numFmtId="0" fontId="40" fillId="0" borderId="10" xfId="119" applyFont="1" applyBorder="1" applyAlignment="1">
      <alignment horizontal="center" vertical="center" wrapText="1"/>
    </xf>
    <xf numFmtId="0" fontId="36" fillId="0" borderId="0" xfId="119" applyFont="1" applyAlignment="1">
      <alignment horizontal="center" vertical="center"/>
    </xf>
    <xf numFmtId="0" fontId="20" fillId="0" borderId="14" xfId="119" applyFont="1" applyBorder="1" applyAlignment="1">
      <alignment vertical="center"/>
    </xf>
    <xf numFmtId="0" fontId="40" fillId="0" borderId="15" xfId="119" applyFont="1" applyBorder="1" applyAlignment="1">
      <alignment horizontal="center" vertical="center" wrapText="1"/>
    </xf>
    <xf numFmtId="0" fontId="40" fillId="0" borderId="16" xfId="119" applyFont="1" applyBorder="1" applyAlignment="1">
      <alignment horizontal="center" vertical="center" wrapText="1"/>
    </xf>
    <xf numFmtId="0" fontId="38" fillId="0" borderId="0" xfId="119" applyFont="1" applyAlignment="1">
      <alignment horizontal="center" vertical="center"/>
    </xf>
    <xf numFmtId="49" fontId="17" fillId="0" borderId="0" xfId="62" applyNumberFormat="1" applyFont="1" applyAlignment="1">
      <alignment horizontal="left" vertical="top"/>
    </xf>
    <xf numFmtId="0" fontId="17" fillId="0" borderId="14" xfId="62" applyFont="1" applyBorder="1" applyAlignment="1">
      <alignment horizontal="left" vertical="center"/>
    </xf>
    <xf numFmtId="0" fontId="32" fillId="0" borderId="15" xfId="62" applyFont="1" applyBorder="1" applyAlignment="1">
      <alignment horizontal="center" vertical="center"/>
    </xf>
    <xf numFmtId="0" fontId="32" fillId="0" borderId="19" xfId="62" applyFont="1" applyBorder="1" applyAlignment="1">
      <alignment horizontal="center" vertical="center"/>
    </xf>
    <xf numFmtId="0" fontId="32" fillId="0" borderId="16" xfId="62" applyFont="1" applyBorder="1" applyAlignment="1">
      <alignment horizontal="center" vertical="center"/>
    </xf>
    <xf numFmtId="0" fontId="32" fillId="0" borderId="17" xfId="62" applyFont="1" applyBorder="1" applyAlignment="1">
      <alignment horizontal="center" vertical="center" wrapText="1"/>
    </xf>
    <xf numFmtId="0" fontId="32" fillId="0" borderId="18" xfId="62" applyFont="1" applyBorder="1" applyAlignment="1">
      <alignment horizontal="center" vertical="center" wrapText="1"/>
    </xf>
    <xf numFmtId="0" fontId="32" fillId="0" borderId="20" xfId="62" applyFont="1" applyBorder="1" applyAlignment="1">
      <alignment horizontal="center" vertical="center" wrapText="1"/>
    </xf>
    <xf numFmtId="0" fontId="32" fillId="0" borderId="21" xfId="62" applyFont="1" applyBorder="1" applyAlignment="1">
      <alignment horizontal="center" vertical="center" wrapText="1"/>
    </xf>
    <xf numFmtId="0" fontId="32" fillId="0" borderId="15" xfId="62" applyFont="1" applyBorder="1" applyAlignment="1">
      <alignment horizontal="center" vertical="center" wrapText="1"/>
    </xf>
    <xf numFmtId="0" fontId="32" fillId="0" borderId="19" xfId="62" applyFont="1" applyBorder="1" applyAlignment="1">
      <alignment horizontal="center" vertical="center" wrapText="1"/>
    </xf>
    <xf numFmtId="0" fontId="32" fillId="0" borderId="16" xfId="62" applyFont="1" applyBorder="1" applyAlignment="1">
      <alignment horizontal="center" vertical="center" wrapText="1"/>
    </xf>
    <xf numFmtId="0" fontId="32" fillId="0" borderId="11" xfId="62" applyFont="1" applyBorder="1" applyAlignment="1">
      <alignment horizontal="center" vertical="center" wrapText="1"/>
    </xf>
    <xf numFmtId="0" fontId="32" fillId="0" borderId="13" xfId="62" applyFont="1" applyBorder="1" applyAlignment="1">
      <alignment horizontal="center" vertical="center" wrapText="1"/>
    </xf>
    <xf numFmtId="0" fontId="32" fillId="0" borderId="12" xfId="62" applyFont="1" applyBorder="1" applyAlignment="1">
      <alignment horizontal="center" vertical="center" wrapText="1"/>
    </xf>
    <xf numFmtId="0" fontId="18" fillId="0" borderId="0" xfId="116" applyFont="1" applyAlignment="1">
      <alignment horizontal="center"/>
    </xf>
    <xf numFmtId="0" fontId="41" fillId="0" borderId="0" xfId="116"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3" fillId="0" borderId="0" xfId="119" applyFont="1" applyAlignment="1">
      <alignment horizontal="center" vertical="center" wrapText="1"/>
    </xf>
    <xf numFmtId="0" fontId="40" fillId="0" borderId="11" xfId="119" applyFont="1" applyBorder="1" applyAlignment="1">
      <alignment horizontal="center" vertical="center" wrapText="1"/>
    </xf>
    <xf numFmtId="0" fontId="40" fillId="0" borderId="12" xfId="119" applyFont="1" applyBorder="1" applyAlignment="1">
      <alignment horizontal="center" vertical="center" wrapText="1"/>
    </xf>
    <xf numFmtId="0" fontId="40" fillId="0" borderId="13" xfId="119" applyFont="1" applyBorder="1" applyAlignment="1">
      <alignment horizontal="center" vertical="center" wrapText="1"/>
    </xf>
    <xf numFmtId="0" fontId="49" fillId="0" borderId="38" xfId="120" applyFont="1" applyBorder="1" applyAlignment="1">
      <alignment horizontal="left" vertical="top"/>
    </xf>
    <xf numFmtId="0" fontId="49" fillId="0" borderId="12" xfId="120" applyFont="1" applyBorder="1" applyAlignment="1">
      <alignment horizontal="left" vertical="top"/>
    </xf>
    <xf numFmtId="0" fontId="49" fillId="0" borderId="13" xfId="120" applyFont="1" applyBorder="1" applyAlignment="1">
      <alignment horizontal="left" vertical="top"/>
    </xf>
    <xf numFmtId="0" fontId="49" fillId="0" borderId="11" xfId="120" applyFont="1" applyBorder="1" applyAlignment="1">
      <alignment horizontal="center" vertical="center"/>
    </xf>
    <xf numFmtId="0" fontId="49" fillId="0" borderId="13" xfId="120" applyFont="1" applyBorder="1" applyAlignment="1">
      <alignment horizontal="center" vertical="center"/>
    </xf>
    <xf numFmtId="0" fontId="49" fillId="0" borderId="11" xfId="120" applyFont="1" applyBorder="1" applyAlignment="1">
      <alignment horizontal="center"/>
    </xf>
    <xf numFmtId="0" fontId="49" fillId="0" borderId="13" xfId="120" applyFont="1" applyBorder="1" applyAlignment="1">
      <alignment horizontal="center"/>
    </xf>
    <xf numFmtId="0" fontId="49" fillId="0" borderId="42" xfId="120" applyFont="1" applyBorder="1" applyAlignment="1">
      <alignment horizontal="center" vertical="center"/>
    </xf>
    <xf numFmtId="0" fontId="49" fillId="0" borderId="41" xfId="120" applyFont="1" applyBorder="1" applyAlignment="1">
      <alignment horizontal="center" vertical="center"/>
    </xf>
    <xf numFmtId="0" fontId="49" fillId="0" borderId="42" xfId="120" applyFont="1" applyBorder="1" applyAlignment="1">
      <alignment horizontal="center"/>
    </xf>
    <xf numFmtId="0" fontId="49" fillId="0" borderId="41" xfId="120" applyFont="1" applyBorder="1" applyAlignment="1">
      <alignment horizontal="center"/>
    </xf>
    <xf numFmtId="0" fontId="52" fillId="0" borderId="25" xfId="120" applyFont="1" applyBorder="1" applyAlignment="1">
      <alignment vertical="center"/>
    </xf>
    <xf numFmtId="0" fontId="52" fillId="0" borderId="10" xfId="120" applyFont="1" applyBorder="1" applyAlignment="1">
      <alignment vertical="center"/>
    </xf>
    <xf numFmtId="0" fontId="52" fillId="0" borderId="10" xfId="120" applyFont="1" applyBorder="1" applyAlignment="1">
      <alignment horizontal="center" vertical="center"/>
    </xf>
    <xf numFmtId="0" fontId="52" fillId="0" borderId="10" xfId="120" applyFont="1" applyBorder="1" applyAlignment="1">
      <alignment horizontal="center"/>
    </xf>
    <xf numFmtId="0" fontId="49" fillId="0" borderId="38" xfId="120" applyFont="1" applyBorder="1" applyAlignment="1">
      <alignment vertical="center" wrapText="1"/>
    </xf>
    <xf numFmtId="0" fontId="49" fillId="0" borderId="12" xfId="120" applyFont="1" applyBorder="1" applyAlignment="1">
      <alignment vertical="center" wrapText="1"/>
    </xf>
    <xf numFmtId="0" fontId="49" fillId="0" borderId="13" xfId="120" applyFont="1" applyBorder="1" applyAlignment="1">
      <alignment vertical="center" wrapText="1"/>
    </xf>
    <xf numFmtId="0" fontId="49" fillId="0" borderId="10" xfId="120" applyFont="1" applyBorder="1" applyAlignment="1">
      <alignment horizontal="center" vertical="center"/>
    </xf>
    <xf numFmtId="0" fontId="49" fillId="0" borderId="10" xfId="120" applyFont="1" applyBorder="1" applyAlignment="1">
      <alignment horizontal="center"/>
    </xf>
    <xf numFmtId="0" fontId="49" fillId="0" borderId="25" xfId="120" applyFont="1" applyBorder="1" applyAlignment="1">
      <alignment vertical="center"/>
    </xf>
    <xf numFmtId="0" fontId="49" fillId="0" borderId="10" xfId="120" applyFont="1" applyBorder="1" applyAlignment="1">
      <alignment vertical="center"/>
    </xf>
    <xf numFmtId="0" fontId="49" fillId="0" borderId="39" xfId="120" applyFont="1" applyBorder="1" applyAlignment="1">
      <alignment vertical="center"/>
    </xf>
    <xf numFmtId="0" fontId="49" fillId="0" borderId="40" xfId="120" applyFont="1" applyBorder="1" applyAlignment="1">
      <alignment vertical="center"/>
    </xf>
    <xf numFmtId="0" fontId="49" fillId="0" borderId="41" xfId="120" applyFont="1" applyBorder="1" applyAlignment="1">
      <alignment vertical="center"/>
    </xf>
    <xf numFmtId="0" fontId="49" fillId="0" borderId="28" xfId="120" applyFont="1" applyBorder="1" applyAlignment="1">
      <alignment horizontal="center" vertical="center"/>
    </xf>
    <xf numFmtId="0" fontId="49" fillId="0" borderId="23" xfId="120" applyFont="1" applyBorder="1" applyAlignment="1">
      <alignment horizontal="left" vertical="center"/>
    </xf>
    <xf numFmtId="0" fontId="49" fillId="0" borderId="24" xfId="120" applyFont="1" applyBorder="1" applyAlignment="1">
      <alignment horizontal="left" vertical="center"/>
    </xf>
    <xf numFmtId="0" fontId="52" fillId="0" borderId="24" xfId="120" applyFont="1" applyBorder="1" applyAlignment="1">
      <alignment horizontal="center" vertical="center"/>
    </xf>
    <xf numFmtId="0" fontId="52" fillId="0" borderId="32" xfId="120" applyFont="1" applyBorder="1" applyAlignment="1">
      <alignment vertical="center"/>
    </xf>
    <xf numFmtId="0" fontId="52" fillId="0" borderId="28" xfId="120" applyFont="1" applyBorder="1" applyAlignment="1">
      <alignment vertical="center"/>
    </xf>
    <xf numFmtId="0" fontId="52" fillId="0" borderId="28" xfId="120" applyFont="1" applyBorder="1" applyAlignment="1">
      <alignment horizontal="center" vertical="center"/>
    </xf>
    <xf numFmtId="0" fontId="49" fillId="0" borderId="37" xfId="120" applyFont="1" applyBorder="1" applyAlignment="1">
      <alignment vertical="center"/>
    </xf>
    <xf numFmtId="0" fontId="49" fillId="0" borderId="16" xfId="120" applyFont="1" applyBorder="1" applyAlignment="1">
      <alignment vertical="center"/>
    </xf>
    <xf numFmtId="0" fontId="49" fillId="0" borderId="16" xfId="120" applyFont="1" applyBorder="1" applyAlignment="1">
      <alignment horizontal="center" vertical="center"/>
    </xf>
    <xf numFmtId="0" fontId="52" fillId="0" borderId="37" xfId="120" applyFont="1" applyBorder="1" applyAlignment="1">
      <alignment vertical="center"/>
    </xf>
    <xf numFmtId="0" fontId="52" fillId="0" borderId="16" xfId="120" applyFont="1" applyBorder="1" applyAlignment="1">
      <alignment vertical="center"/>
    </xf>
    <xf numFmtId="0" fontId="52" fillId="0" borderId="16" xfId="120" applyFont="1" applyBorder="1" applyAlignment="1">
      <alignment horizontal="center" vertical="center"/>
    </xf>
    <xf numFmtId="0" fontId="52" fillId="0" borderId="33" xfId="120" applyFont="1" applyBorder="1" applyAlignment="1">
      <alignment vertical="center"/>
    </xf>
    <xf numFmtId="0" fontId="52" fillId="0" borderId="19" xfId="120" applyFont="1" applyBorder="1" applyAlignment="1">
      <alignment vertical="center"/>
    </xf>
    <xf numFmtId="0" fontId="52" fillId="0" borderId="19" xfId="120" applyFont="1" applyBorder="1" applyAlignment="1">
      <alignment horizontal="center" vertical="center"/>
    </xf>
    <xf numFmtId="0" fontId="52" fillId="0" borderId="34" xfId="120" applyFont="1" applyBorder="1" applyAlignment="1">
      <alignment horizontal="left" vertical="center"/>
    </xf>
    <xf numFmtId="0" fontId="52" fillId="0" borderId="35" xfId="120" applyFont="1" applyBorder="1" applyAlignment="1">
      <alignment horizontal="left" vertical="center"/>
    </xf>
    <xf numFmtId="0" fontId="52" fillId="0" borderId="36" xfId="120" applyFont="1" applyBorder="1" applyAlignment="1">
      <alignment horizontal="left" vertical="center"/>
    </xf>
    <xf numFmtId="0" fontId="52" fillId="0" borderId="23" xfId="120" applyFont="1" applyBorder="1" applyAlignment="1">
      <alignment vertical="center"/>
    </xf>
    <xf numFmtId="0" fontId="52" fillId="0" borderId="24" xfId="120" applyFont="1" applyBorder="1" applyAlignment="1">
      <alignment vertical="center"/>
    </xf>
    <xf numFmtId="0" fontId="52" fillId="0" borderId="11" xfId="120" applyFont="1" applyBorder="1" applyAlignment="1">
      <alignment horizontal="center" vertical="center"/>
    </xf>
    <xf numFmtId="0" fontId="62" fillId="0" borderId="12" xfId="120" applyBorder="1" applyAlignment="1">
      <alignment horizontal="center" vertical="center"/>
    </xf>
    <xf numFmtId="0" fontId="62" fillId="0" borderId="13" xfId="120" applyBorder="1" applyAlignment="1">
      <alignment horizontal="center" vertical="center"/>
    </xf>
    <xf numFmtId="0" fontId="62" fillId="0" borderId="13" xfId="120" applyBorder="1"/>
    <xf numFmtId="0" fontId="52" fillId="0" borderId="26" xfId="120" applyFont="1" applyBorder="1" applyAlignment="1">
      <alignment vertical="center"/>
    </xf>
    <xf numFmtId="0" fontId="52" fillId="0" borderId="22" xfId="120" applyFont="1" applyBorder="1" applyAlignment="1">
      <alignment vertical="center"/>
    </xf>
    <xf numFmtId="0" fontId="52" fillId="0" borderId="27" xfId="120" applyFont="1" applyBorder="1" applyAlignment="1">
      <alignment vertical="center"/>
    </xf>
    <xf numFmtId="0" fontId="52" fillId="0" borderId="11" xfId="120" applyFont="1" applyBorder="1" applyAlignment="1">
      <alignment horizontal="center" vertical="center" wrapText="1"/>
    </xf>
    <xf numFmtId="0" fontId="62" fillId="0" borderId="12" xfId="120" applyBorder="1" applyAlignment="1">
      <alignment horizontal="center" vertical="center" wrapText="1"/>
    </xf>
    <xf numFmtId="0" fontId="62" fillId="0" borderId="13" xfId="120" applyBorder="1" applyAlignment="1">
      <alignment horizontal="center" vertical="center" wrapText="1"/>
    </xf>
    <xf numFmtId="0" fontId="52" fillId="0" borderId="29" xfId="120" applyFont="1" applyBorder="1" applyAlignment="1">
      <alignment vertical="center"/>
    </xf>
    <xf numFmtId="0" fontId="52" fillId="0" borderId="30" xfId="120" applyFont="1" applyBorder="1" applyAlignment="1">
      <alignment vertical="center"/>
    </xf>
    <xf numFmtId="0" fontId="52" fillId="0" borderId="31" xfId="120" applyFont="1" applyBorder="1" applyAlignment="1">
      <alignment vertical="center"/>
    </xf>
    <xf numFmtId="0" fontId="53" fillId="0" borderId="10" xfId="120" applyFont="1" applyBorder="1" applyAlignment="1">
      <alignment horizontal="center" vertical="center"/>
    </xf>
    <xf numFmtId="0" fontId="52" fillId="0" borderId="13" xfId="120" applyFont="1" applyBorder="1" applyAlignment="1">
      <alignment horizontal="center" vertical="center"/>
    </xf>
    <xf numFmtId="0" fontId="49" fillId="0" borderId="22" xfId="120" applyFont="1" applyBorder="1" applyAlignment="1">
      <alignment horizontal="center" vertical="center"/>
    </xf>
    <xf numFmtId="0" fontId="49" fillId="0" borderId="14" xfId="120" applyFont="1" applyBorder="1" applyAlignment="1">
      <alignment horizontal="center"/>
    </xf>
    <xf numFmtId="0" fontId="52" fillId="0" borderId="0" xfId="120" applyFont="1"/>
    <xf numFmtId="0" fontId="46" fillId="0" borderId="0" xfId="119" applyFont="1" applyAlignment="1">
      <alignment horizontal="center" vertical="center"/>
    </xf>
    <xf numFmtId="0" fontId="47" fillId="0" borderId="0" xfId="119" applyFont="1" applyAlignment="1">
      <alignment horizontal="center" vertical="center"/>
    </xf>
    <xf numFmtId="0" fontId="17" fillId="0" borderId="0" xfId="119" applyFont="1" applyAlignment="1">
      <alignment horizontal="center" vertical="center"/>
    </xf>
    <xf numFmtId="0" fontId="47" fillId="0" borderId="0" xfId="119" applyFont="1" applyAlignment="1">
      <alignment horizontal="center" vertical="center" wrapText="1"/>
    </xf>
    <xf numFmtId="0" fontId="32" fillId="0" borderId="0" xfId="85" applyFont="1" applyAlignment="1">
      <alignment horizontal="center" vertical="top" wrapText="1"/>
    </xf>
    <xf numFmtId="0" fontId="32" fillId="0" borderId="10" xfId="85" applyFont="1" applyBorder="1" applyAlignment="1">
      <alignment horizontal="center" vertical="center" wrapText="1"/>
    </xf>
    <xf numFmtId="0" fontId="32" fillId="0" borderId="10" xfId="85" applyFont="1" applyBorder="1" applyAlignment="1">
      <alignment horizontal="center" vertical="center"/>
    </xf>
    <xf numFmtId="0" fontId="32" fillId="0" borderId="15" xfId="85" applyFont="1" applyBorder="1" applyAlignment="1">
      <alignment horizontal="center" vertical="center" wrapText="1"/>
    </xf>
    <xf numFmtId="0" fontId="32" fillId="0" borderId="19" xfId="85" applyFont="1" applyBorder="1" applyAlignment="1">
      <alignment horizontal="center" vertical="center" wrapText="1"/>
    </xf>
    <xf numFmtId="0" fontId="32" fillId="0" borderId="16" xfId="85"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85" applyFont="1" applyBorder="1" applyAlignment="1">
      <alignment horizontal="center" vertical="center" wrapText="1"/>
    </xf>
    <xf numFmtId="0" fontId="32" fillId="0" borderId="21" xfId="85" applyFont="1" applyBorder="1" applyAlignment="1">
      <alignment horizontal="center" vertical="center" wrapText="1"/>
    </xf>
    <xf numFmtId="0" fontId="32" fillId="24" borderId="11" xfId="130" applyFont="1" applyFill="1" applyBorder="1" applyAlignment="1">
      <alignment horizontal="center" vertical="center"/>
    </xf>
    <xf numFmtId="0" fontId="32" fillId="24" borderId="12" xfId="130" applyFont="1" applyFill="1" applyBorder="1" applyAlignment="1">
      <alignment horizontal="center" vertical="center"/>
    </xf>
    <xf numFmtId="0" fontId="32" fillId="0" borderId="10" xfId="130" applyFont="1" applyFill="1" applyBorder="1" applyAlignment="1">
      <alignment horizontal="center" vertical="center" wrapText="1"/>
    </xf>
    <xf numFmtId="0" fontId="32" fillId="24" borderId="10" xfId="86" applyFont="1" applyFill="1" applyBorder="1" applyAlignment="1">
      <alignment horizontal="center" vertical="center" wrapText="1"/>
    </xf>
    <xf numFmtId="0" fontId="17" fillId="0" borderId="0" xfId="86" applyFont="1" applyFill="1" applyAlignment="1">
      <alignment horizontal="left" vertical="center" wrapText="1"/>
    </xf>
    <xf numFmtId="0" fontId="32" fillId="0" borderId="15" xfId="86" applyFont="1" applyFill="1" applyBorder="1" applyAlignment="1">
      <alignment horizontal="center" vertical="center" wrapText="1"/>
    </xf>
    <xf numFmtId="0" fontId="32" fillId="0" borderId="19" xfId="86" applyFont="1" applyFill="1" applyBorder="1" applyAlignment="1">
      <alignment horizontal="center" vertical="center" wrapText="1"/>
    </xf>
    <xf numFmtId="0" fontId="32" fillId="0" borderId="16" xfId="86" applyFont="1" applyFill="1" applyBorder="1" applyAlignment="1">
      <alignment horizontal="center" vertical="center" wrapText="1"/>
    </xf>
    <xf numFmtId="0" fontId="32" fillId="0" borderId="10" xfId="86" applyFont="1" applyFill="1" applyBorder="1" applyAlignment="1">
      <alignment horizontal="center" vertical="center" wrapText="1"/>
    </xf>
    <xf numFmtId="0" fontId="32" fillId="0" borderId="10" xfId="86" applyFont="1" applyBorder="1" applyAlignment="1">
      <alignment horizontal="center" vertical="center"/>
    </xf>
    <xf numFmtId="0" fontId="32" fillId="24" borderId="15" xfId="86" applyFont="1" applyFill="1" applyBorder="1" applyAlignment="1">
      <alignment horizontal="center" vertical="center" wrapText="1"/>
    </xf>
    <xf numFmtId="0" fontId="32" fillId="24" borderId="19" xfId="86" applyFont="1" applyFill="1" applyBorder="1" applyAlignment="1">
      <alignment horizontal="center" vertical="center" wrapText="1"/>
    </xf>
    <xf numFmtId="0" fontId="32" fillId="24" borderId="16" xfId="86" applyFont="1" applyFill="1" applyBorder="1" applyAlignment="1">
      <alignment horizontal="center" vertical="center" wrapText="1"/>
    </xf>
    <xf numFmtId="0" fontId="20" fillId="0" borderId="0" xfId="122" applyFont="1" applyFill="1" applyAlignment="1">
      <alignment horizontal="center" vertical="center"/>
    </xf>
    <xf numFmtId="0" fontId="38" fillId="0" borderId="0" xfId="122" applyFont="1" applyFill="1" applyAlignment="1">
      <alignment horizontal="center" vertical="center"/>
    </xf>
    <xf numFmtId="0" fontId="17" fillId="0" borderId="0" xfId="86" applyFont="1" applyFill="1" applyAlignment="1">
      <alignment horizontal="center"/>
    </xf>
    <xf numFmtId="0" fontId="32" fillId="0" borderId="0" xfId="86" applyFont="1" applyFill="1" applyAlignment="1">
      <alignment horizontal="center"/>
    </xf>
    <xf numFmtId="0" fontId="32" fillId="0" borderId="0" xfId="0" applyFont="1" applyFill="1" applyAlignment="1">
      <alignment horizontal="center" vertical="center"/>
    </xf>
    <xf numFmtId="0" fontId="0" fillId="0" borderId="0" xfId="0" applyFill="1" applyAlignment="1">
      <alignment horizontal="center" vertical="center"/>
    </xf>
    <xf numFmtId="0" fontId="33" fillId="0" borderId="0" xfId="122" applyFont="1" applyFill="1" applyAlignment="1">
      <alignment horizontal="center" vertical="center"/>
    </xf>
    <xf numFmtId="0" fontId="57" fillId="0" borderId="10" xfId="116" applyFont="1" applyBorder="1" applyAlignment="1">
      <alignment horizontal="center" vertical="center" wrapText="1"/>
    </xf>
    <xf numFmtId="0" fontId="41" fillId="0" borderId="10" xfId="116" applyFont="1" applyBorder="1" applyAlignment="1">
      <alignment horizontal="center" vertical="center" wrapText="1"/>
    </xf>
    <xf numFmtId="0" fontId="40" fillId="0" borderId="15" xfId="116" applyFont="1" applyBorder="1" applyAlignment="1">
      <alignment horizontal="center" vertical="center" textRotation="90" wrapText="1"/>
    </xf>
    <xf numFmtId="0" fontId="40" fillId="0" borderId="16" xfId="116" applyFont="1" applyBorder="1" applyAlignment="1">
      <alignment horizontal="center" vertical="center" textRotation="90" wrapText="1"/>
    </xf>
    <xf numFmtId="0" fontId="56" fillId="0" borderId="15" xfId="109" applyFont="1" applyBorder="1" applyAlignment="1">
      <alignment horizontal="center" vertical="center" textRotation="90" wrapText="1"/>
    </xf>
    <xf numFmtId="0" fontId="56" fillId="0" borderId="16" xfId="109" applyFont="1" applyBorder="1" applyAlignment="1">
      <alignment horizontal="center" vertical="center" textRotation="90" wrapText="1"/>
    </xf>
    <xf numFmtId="0" fontId="32" fillId="0" borderId="15" xfId="85" applyFont="1" applyBorder="1" applyAlignment="1">
      <alignment horizontal="center" vertical="center" textRotation="90" wrapText="1"/>
    </xf>
    <xf numFmtId="0" fontId="32" fillId="0" borderId="16" xfId="85" applyFont="1" applyBorder="1" applyAlignment="1">
      <alignment horizontal="center" vertical="center" textRotation="90" wrapText="1"/>
    </xf>
    <xf numFmtId="0" fontId="40" fillId="0" borderId="15" xfId="116" applyFont="1" applyBorder="1" applyAlignment="1">
      <alignment horizontal="center" vertical="center"/>
    </xf>
    <xf numFmtId="0" fontId="40" fillId="0" borderId="16" xfId="116" applyFont="1" applyBorder="1" applyAlignment="1">
      <alignment horizontal="center" vertical="center"/>
    </xf>
    <xf numFmtId="0" fontId="40" fillId="0" borderId="10" xfId="116" applyFont="1" applyBorder="1" applyAlignment="1">
      <alignment horizontal="center" vertical="center" wrapText="1"/>
    </xf>
    <xf numFmtId="0" fontId="40" fillId="0" borderId="15" xfId="116" applyFont="1" applyBorder="1" applyAlignment="1">
      <alignment horizontal="center" vertical="center" wrapText="1"/>
    </xf>
    <xf numFmtId="0" fontId="40" fillId="0" borderId="16" xfId="116" applyFont="1" applyBorder="1" applyAlignment="1">
      <alignment horizontal="center" vertical="center" wrapText="1"/>
    </xf>
    <xf numFmtId="0" fontId="32" fillId="0" borderId="15" xfId="116" applyFont="1" applyBorder="1" applyAlignment="1">
      <alignment horizontal="center" vertical="center" wrapText="1"/>
    </xf>
    <xf numFmtId="0" fontId="32" fillId="0" borderId="16" xfId="116" applyFont="1" applyBorder="1" applyAlignment="1">
      <alignment horizontal="center" vertical="center" wrapText="1"/>
    </xf>
    <xf numFmtId="0" fontId="32" fillId="0" borderId="10" xfId="116" applyFont="1" applyBorder="1" applyAlignment="1">
      <alignment horizontal="center" vertical="center" textRotation="90" wrapText="1"/>
    </xf>
    <xf numFmtId="0" fontId="41" fillId="0" borderId="14" xfId="116" applyFont="1" applyBorder="1" applyAlignment="1">
      <alignment horizontal="center"/>
    </xf>
    <xf numFmtId="0" fontId="40" fillId="0" borderId="19" xfId="116" applyFont="1" applyBorder="1" applyAlignment="1">
      <alignment horizontal="center" vertical="center" wrapText="1"/>
    </xf>
    <xf numFmtId="0" fontId="40" fillId="0" borderId="17" xfId="116" applyFont="1" applyBorder="1" applyAlignment="1">
      <alignment horizontal="center" vertical="center" wrapText="1"/>
    </xf>
    <xf numFmtId="0" fontId="40" fillId="0" borderId="43" xfId="116" applyFont="1" applyBorder="1" applyAlignment="1">
      <alignment horizontal="center" vertical="center" wrapText="1"/>
    </xf>
    <xf numFmtId="0" fontId="40" fillId="0" borderId="20" xfId="116" applyFont="1" applyBorder="1" applyAlignment="1">
      <alignment horizontal="center" vertical="center" wrapText="1"/>
    </xf>
    <xf numFmtId="0" fontId="40" fillId="0" borderId="11" xfId="116" applyFont="1" applyBorder="1" applyAlignment="1">
      <alignment horizontal="center" vertical="center" wrapText="1"/>
    </xf>
    <xf numFmtId="0" fontId="40" fillId="0" borderId="12" xfId="116" applyFont="1" applyBorder="1" applyAlignment="1">
      <alignment horizontal="center" vertical="center" wrapText="1"/>
    </xf>
    <xf numFmtId="0" fontId="40" fillId="0" borderId="13" xfId="116" applyFont="1" applyBorder="1" applyAlignment="1">
      <alignment horizontal="center" vertical="center" wrapText="1"/>
    </xf>
    <xf numFmtId="0" fontId="40" fillId="0" borderId="10" xfId="116" applyFont="1" applyBorder="1" applyAlignment="1">
      <alignment horizontal="center" vertical="center" textRotation="90" wrapText="1"/>
    </xf>
    <xf numFmtId="0" fontId="59" fillId="0" borderId="45" xfId="85" applyFont="1" applyBorder="1" applyAlignment="1">
      <alignment horizontal="left" vertical="top" wrapText="1"/>
    </xf>
    <xf numFmtId="0" fontId="59" fillId="0" borderId="50" xfId="85" applyFont="1" applyBorder="1" applyAlignment="1">
      <alignment horizontal="left" vertical="top" wrapText="1"/>
    </xf>
    <xf numFmtId="0" fontId="59" fillId="0" borderId="46" xfId="85" applyFont="1" applyBorder="1" applyAlignment="1">
      <alignment horizontal="left" vertical="top" wrapText="1"/>
    </xf>
    <xf numFmtId="0" fontId="61" fillId="0" borderId="0" xfId="85" applyFont="1" applyAlignment="1">
      <alignment horizontal="center" wrapText="1"/>
    </xf>
    <xf numFmtId="0" fontId="61" fillId="0" borderId="0" xfId="85" applyFont="1" applyAlignment="1">
      <alignment horizontal="center"/>
    </xf>
    <xf numFmtId="0" fontId="46" fillId="0" borderId="0" xfId="85" applyFont="1" applyAlignment="1">
      <alignment horizontal="center"/>
    </xf>
  </cellXfs>
  <cellStyles count="20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4" xfId="199"/>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 9 3" xfId="129"/>
    <cellStyle name="Обычный_Форматы по компаниям_last" xfId="130"/>
    <cellStyle name="Плохой 2" xfId="131"/>
    <cellStyle name="Пояснение 2" xfId="132"/>
    <cellStyle name="Примечание 2" xfId="133"/>
    <cellStyle name="Процентный 2" xfId="134"/>
    <cellStyle name="Процентный 3" xfId="135"/>
    <cellStyle name="Связанная ячейка 2" xfId="136"/>
    <cellStyle name="Стиль 1" xfId="137"/>
    <cellStyle name="Стиль 1 10" xfId="138"/>
    <cellStyle name="Стиль 1 11" xfId="139"/>
    <cellStyle name="Стиль 1 12" xfId="140"/>
    <cellStyle name="Стиль 1 13" xfId="141"/>
    <cellStyle name="Стиль 1 14" xfId="142"/>
    <cellStyle name="Стиль 1 15" xfId="143"/>
    <cellStyle name="Стиль 1 16" xfId="144"/>
    <cellStyle name="Стиль 1 17" xfId="145"/>
    <cellStyle name="Стиль 1 18" xfId="146"/>
    <cellStyle name="Стиль 1 19" xfId="147"/>
    <cellStyle name="Стиль 1 2" xfId="148"/>
    <cellStyle name="Стиль 1 20" xfId="149"/>
    <cellStyle name="Стиль 1 21" xfId="150"/>
    <cellStyle name="Стиль 1 22" xfId="151"/>
    <cellStyle name="Стиль 1 23" xfId="152"/>
    <cellStyle name="Стиль 1 24" xfId="153"/>
    <cellStyle name="Стиль 1 25" xfId="154"/>
    <cellStyle name="Стиль 1 26" xfId="155"/>
    <cellStyle name="Стиль 1 27" xfId="156"/>
    <cellStyle name="Стиль 1 28" xfId="157"/>
    <cellStyle name="Стиль 1 29" xfId="158"/>
    <cellStyle name="Стиль 1 3" xfId="159"/>
    <cellStyle name="Стиль 1 30" xfId="160"/>
    <cellStyle name="Стиль 1 31" xfId="161"/>
    <cellStyle name="Стиль 1 4" xfId="162"/>
    <cellStyle name="Стиль 1 5" xfId="163"/>
    <cellStyle name="Стиль 1 6" xfId="164"/>
    <cellStyle name="Стиль 1 7" xfId="165"/>
    <cellStyle name="Стиль 1 8" xfId="166"/>
    <cellStyle name="Стиль 1 9" xfId="167"/>
    <cellStyle name="Стиль 1_ZPS_534-101854" xfId="168"/>
    <cellStyle name="Текст предупреждения 2" xfId="169"/>
    <cellStyle name="Финансовый" xfId="170" builtinId="3"/>
    <cellStyle name="Финансовый 10" xfId="171"/>
    <cellStyle name="Финансовый 11" xfId="172"/>
    <cellStyle name="Финансовый 12" xfId="173"/>
    <cellStyle name="Финансовый 13" xfId="174"/>
    <cellStyle name="Финансовый 14" xfId="175"/>
    <cellStyle name="Финансовый 15" xfId="176"/>
    <cellStyle name="Финансовый 16" xfId="177"/>
    <cellStyle name="Финансовый 17" xfId="178"/>
    <cellStyle name="Финансовый 18" xfId="179"/>
    <cellStyle name="Финансовый 2" xfId="180"/>
    <cellStyle name="Финансовый 2 2" xfId="181"/>
    <cellStyle name="Финансовый 2 2 2 2 2" xfId="182"/>
    <cellStyle name="Финансовый 2 3" xfId="183"/>
    <cellStyle name="Финансовый 2 4" xfId="184"/>
    <cellStyle name="Финансовый 24 3" xfId="185"/>
    <cellStyle name="Финансовый 3" xfId="186"/>
    <cellStyle name="Финансовый 3 2" xfId="187"/>
    <cellStyle name="Финансовый 3 3" xfId="188"/>
    <cellStyle name="Финансовый 33" xfId="189"/>
    <cellStyle name="Финансовый 33 2 4" xfId="190"/>
    <cellStyle name="Финансовый 4" xfId="191"/>
    <cellStyle name="Финансовый 4 2" xfId="192"/>
    <cellStyle name="Финансовый 5" xfId="193"/>
    <cellStyle name="Финансовый 6" xfId="194"/>
    <cellStyle name="Финансовый 7" xfId="195"/>
    <cellStyle name="Финансовый 8" xfId="196"/>
    <cellStyle name="Финансовый 9" xfId="197"/>
    <cellStyle name="Хороший 2" xfId="1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37-4A92-810A-7811D79C44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37-4A92-810A-7811D79C443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70" zoomScaleNormal="89" zoomScaleSheetLayoutView="70" workbookViewId="0">
      <selection activeCell="C59" sqref="C5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1" t="s">
        <v>639</v>
      </c>
      <c r="B5" s="251"/>
      <c r="C5" s="251"/>
      <c r="D5" s="8"/>
      <c r="E5" s="8"/>
      <c r="F5" s="8"/>
      <c r="G5" s="8"/>
    </row>
    <row r="6" spans="1:19" s="2" customFormat="1" ht="18.75" x14ac:dyDescent="0.3">
      <c r="A6" s="6"/>
      <c r="E6" s="5"/>
    </row>
    <row r="7" spans="1:19" s="2" customFormat="1" ht="18.75" x14ac:dyDescent="0.2">
      <c r="A7" s="252" t="s">
        <v>3</v>
      </c>
      <c r="B7" s="252"/>
      <c r="C7" s="25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3" t="s">
        <v>4</v>
      </c>
      <c r="B9" s="253"/>
      <c r="C9" s="253"/>
      <c r="D9" s="11"/>
      <c r="E9" s="11"/>
      <c r="F9" s="10"/>
      <c r="G9" s="10"/>
      <c r="H9" s="10"/>
      <c r="I9" s="10"/>
      <c r="J9" s="10"/>
      <c r="K9" s="10"/>
      <c r="L9" s="10"/>
      <c r="M9" s="10"/>
      <c r="N9" s="10"/>
      <c r="O9" s="10"/>
      <c r="P9" s="10"/>
      <c r="Q9" s="10"/>
      <c r="R9" s="10"/>
      <c r="S9" s="10"/>
    </row>
    <row r="10" spans="1:19" s="2" customFormat="1" ht="18.75" x14ac:dyDescent="0.2">
      <c r="A10" s="247" t="s">
        <v>5</v>
      </c>
      <c r="B10" s="247"/>
      <c r="C10" s="247"/>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3" t="s">
        <v>6</v>
      </c>
      <c r="B12" s="253"/>
      <c r="C12" s="253"/>
      <c r="D12" s="11"/>
      <c r="E12" s="11"/>
      <c r="F12" s="10"/>
      <c r="G12" s="10"/>
      <c r="H12" s="10"/>
      <c r="I12" s="10"/>
      <c r="J12" s="10"/>
      <c r="K12" s="10"/>
      <c r="L12" s="10"/>
      <c r="M12" s="10"/>
      <c r="N12" s="10"/>
      <c r="O12" s="10"/>
      <c r="P12" s="10"/>
      <c r="Q12" s="10"/>
      <c r="R12" s="10"/>
      <c r="S12" s="10"/>
    </row>
    <row r="13" spans="1:19" s="2" customFormat="1" ht="18.75" x14ac:dyDescent="0.2">
      <c r="A13" s="247" t="s">
        <v>7</v>
      </c>
      <c r="B13" s="247"/>
      <c r="C13" s="247"/>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48" t="s">
        <v>601</v>
      </c>
      <c r="B15" s="248"/>
      <c r="C15" s="248"/>
      <c r="D15" s="11"/>
      <c r="E15" s="11"/>
      <c r="F15" s="11"/>
      <c r="G15" s="11"/>
      <c r="H15" s="11"/>
      <c r="I15" s="11"/>
      <c r="J15" s="11"/>
      <c r="K15" s="11"/>
      <c r="L15" s="11"/>
      <c r="M15" s="11"/>
      <c r="N15" s="11"/>
      <c r="O15" s="11"/>
      <c r="P15" s="11"/>
      <c r="Q15" s="11"/>
      <c r="R15" s="11"/>
      <c r="S15" s="11"/>
    </row>
    <row r="16" spans="1:19" s="14" customFormat="1" ht="15" customHeight="1" x14ac:dyDescent="0.2">
      <c r="A16" s="247" t="s">
        <v>8</v>
      </c>
      <c r="B16" s="247"/>
      <c r="C16" s="247"/>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49" t="s">
        <v>9</v>
      </c>
      <c r="B18" s="250"/>
      <c r="C18" s="250"/>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41.25" customHeight="1" x14ac:dyDescent="0.2">
      <c r="A23" s="19" t="s">
        <v>15</v>
      </c>
      <c r="B23" s="21" t="s">
        <v>16</v>
      </c>
      <c r="C23" s="18" t="s">
        <v>24</v>
      </c>
      <c r="D23" s="12"/>
      <c r="E23" s="12"/>
      <c r="F23" s="13"/>
      <c r="G23" s="13"/>
      <c r="H23" s="13"/>
      <c r="I23" s="13"/>
      <c r="J23" s="13"/>
      <c r="K23" s="13"/>
      <c r="L23" s="13"/>
      <c r="M23" s="13"/>
      <c r="N23" s="13"/>
      <c r="O23" s="13"/>
      <c r="P23" s="13"/>
    </row>
    <row r="24" spans="1:19" s="14" customFormat="1" ht="24" customHeight="1" x14ac:dyDescent="0.2">
      <c r="A24" s="244"/>
      <c r="B24" s="245"/>
      <c r="C24" s="246"/>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25</v>
      </c>
      <c r="B27" s="22" t="s">
        <v>26</v>
      </c>
      <c r="C27" s="18" t="s">
        <v>638</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29</v>
      </c>
    </row>
    <row r="37" spans="1:15" ht="43.5" customHeight="1" x14ac:dyDescent="0.25">
      <c r="A37" s="19" t="s">
        <v>47</v>
      </c>
      <c r="B37" s="22" t="s">
        <v>48</v>
      </c>
      <c r="C37" s="18" t="s">
        <v>647</v>
      </c>
    </row>
    <row r="38" spans="1:15" ht="43.5" customHeight="1" x14ac:dyDescent="0.25">
      <c r="A38" s="19" t="s">
        <v>50</v>
      </c>
      <c r="B38" s="22" t="s">
        <v>51</v>
      </c>
      <c r="C38" s="18" t="s">
        <v>29</v>
      </c>
    </row>
    <row r="39" spans="1:15" ht="23.25" customHeight="1" x14ac:dyDescent="0.25">
      <c r="A39" s="244"/>
      <c r="B39" s="245"/>
      <c r="C39" s="246"/>
    </row>
    <row r="40" spans="1:15" ht="63" x14ac:dyDescent="0.25">
      <c r="A40" s="19" t="s">
        <v>52</v>
      </c>
      <c r="B40" s="22" t="s">
        <v>53</v>
      </c>
      <c r="C40" s="18" t="str">
        <f>CONCATENATE((ROUND(C48,2))," ","млн. руб.")</f>
        <v>19.23 млн. руб.</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67</v>
      </c>
    </row>
    <row r="47" spans="1:15" ht="18.75" customHeight="1" x14ac:dyDescent="0.25">
      <c r="A47" s="244"/>
      <c r="B47" s="245"/>
      <c r="C47" s="246"/>
    </row>
    <row r="48" spans="1:15" ht="75.75" customHeight="1" x14ac:dyDescent="0.25">
      <c r="A48" s="19" t="s">
        <v>68</v>
      </c>
      <c r="B48" s="22" t="s">
        <v>69</v>
      </c>
      <c r="C48" s="23">
        <v>19.228663000000005</v>
      </c>
    </row>
    <row r="49" spans="1:3" ht="71.25" customHeight="1" x14ac:dyDescent="0.25">
      <c r="A49" s="19" t="s">
        <v>70</v>
      </c>
      <c r="B49" s="22" t="s">
        <v>71</v>
      </c>
      <c r="C49" s="23">
        <v>18.920450400000004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2" customFormat="1" ht="15.75" x14ac:dyDescent="0.2">
      <c r="A5" s="6"/>
    </row>
    <row r="6" spans="1:28" s="2" customFormat="1" ht="18.75" x14ac:dyDescent="0.2">
      <c r="A6" s="252" t="s">
        <v>3</v>
      </c>
      <c r="B6" s="252"/>
      <c r="C6" s="252"/>
      <c r="D6" s="252"/>
      <c r="E6" s="252"/>
      <c r="F6" s="252"/>
      <c r="G6" s="252"/>
      <c r="H6" s="252"/>
      <c r="I6" s="252"/>
      <c r="J6" s="252"/>
      <c r="K6" s="252"/>
      <c r="L6" s="252"/>
      <c r="M6" s="252"/>
      <c r="N6" s="252"/>
      <c r="O6" s="252"/>
      <c r="P6" s="252"/>
      <c r="Q6" s="252"/>
      <c r="R6" s="252"/>
      <c r="S6" s="252"/>
      <c r="T6" s="10"/>
      <c r="U6" s="10"/>
      <c r="V6" s="10"/>
      <c r="W6" s="10"/>
      <c r="X6" s="10"/>
      <c r="Y6" s="10"/>
      <c r="Z6" s="10"/>
      <c r="AA6" s="10"/>
      <c r="AB6" s="10"/>
    </row>
    <row r="7" spans="1:28" s="2" customFormat="1" ht="18.75" x14ac:dyDescent="0.2">
      <c r="A7" s="252"/>
      <c r="B7" s="252"/>
      <c r="C7" s="252"/>
      <c r="D7" s="252"/>
      <c r="E7" s="252"/>
      <c r="F7" s="252"/>
      <c r="G7" s="252"/>
      <c r="H7" s="252"/>
      <c r="I7" s="252"/>
      <c r="J7" s="252"/>
      <c r="K7" s="252"/>
      <c r="L7" s="252"/>
      <c r="M7" s="252"/>
      <c r="N7" s="252"/>
      <c r="O7" s="252"/>
      <c r="P7" s="252"/>
      <c r="Q7" s="252"/>
      <c r="R7" s="252"/>
      <c r="S7" s="252"/>
      <c r="T7" s="10"/>
      <c r="U7" s="10"/>
      <c r="V7" s="10"/>
      <c r="W7" s="10"/>
      <c r="X7" s="10"/>
      <c r="Y7" s="10"/>
      <c r="Z7" s="10"/>
      <c r="AA7" s="10"/>
      <c r="AB7" s="10"/>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0"/>
      <c r="U8" s="10"/>
      <c r="V8" s="10"/>
      <c r="W8" s="10"/>
      <c r="X8" s="10"/>
      <c r="Y8" s="10"/>
      <c r="Z8" s="10"/>
      <c r="AA8" s="10"/>
      <c r="AB8" s="10"/>
    </row>
    <row r="9" spans="1:28" s="2" customFormat="1" ht="18.75" x14ac:dyDescent="0.2">
      <c r="A9" s="247" t="s">
        <v>5</v>
      </c>
      <c r="B9" s="247"/>
      <c r="C9" s="247"/>
      <c r="D9" s="247"/>
      <c r="E9" s="247"/>
      <c r="F9" s="247"/>
      <c r="G9" s="247"/>
      <c r="H9" s="247"/>
      <c r="I9" s="247"/>
      <c r="J9" s="247"/>
      <c r="K9" s="247"/>
      <c r="L9" s="247"/>
      <c r="M9" s="247"/>
      <c r="N9" s="247"/>
      <c r="O9" s="247"/>
      <c r="P9" s="247"/>
      <c r="Q9" s="247"/>
      <c r="R9" s="247"/>
      <c r="S9" s="247"/>
      <c r="T9" s="10"/>
      <c r="U9" s="10"/>
      <c r="V9" s="10"/>
      <c r="W9" s="10"/>
      <c r="X9" s="10"/>
      <c r="Y9" s="10"/>
      <c r="Z9" s="10"/>
      <c r="AA9" s="10"/>
      <c r="AB9" s="10"/>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0"/>
      <c r="U10" s="10"/>
      <c r="V10" s="10"/>
      <c r="W10" s="10"/>
      <c r="X10" s="10"/>
      <c r="Y10" s="10"/>
      <c r="Z10" s="10"/>
      <c r="AA10" s="10"/>
      <c r="AB10" s="10"/>
    </row>
    <row r="11" spans="1:28" s="2" customFormat="1" ht="18.75" x14ac:dyDescent="0.2">
      <c r="A11" s="260" t="str">
        <f>'1. паспорт местоположение'!A12:C12</f>
        <v>H_TP2100.PR.0031</v>
      </c>
      <c r="B11" s="260"/>
      <c r="C11" s="260"/>
      <c r="D11" s="260"/>
      <c r="E11" s="260"/>
      <c r="F11" s="260"/>
      <c r="G11" s="260"/>
      <c r="H11" s="260"/>
      <c r="I11" s="260"/>
      <c r="J11" s="260"/>
      <c r="K11" s="260"/>
      <c r="L11" s="260"/>
      <c r="M11" s="260"/>
      <c r="N11" s="260"/>
      <c r="O11" s="260"/>
      <c r="P11" s="260"/>
      <c r="Q11" s="260"/>
      <c r="R11" s="260"/>
      <c r="S11" s="260"/>
      <c r="T11" s="10"/>
      <c r="U11" s="10"/>
      <c r="V11" s="10"/>
      <c r="W11" s="10"/>
      <c r="X11" s="10"/>
      <c r="Y11" s="10"/>
      <c r="Z11" s="10"/>
      <c r="AA11" s="10"/>
      <c r="AB11" s="10"/>
    </row>
    <row r="12" spans="1:28" s="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0"/>
      <c r="U12" s="10"/>
      <c r="V12" s="10"/>
      <c r="W12" s="10"/>
      <c r="X12" s="10"/>
      <c r="Y12" s="10"/>
      <c r="Z12" s="10"/>
      <c r="AA12" s="10"/>
      <c r="AB12" s="10"/>
    </row>
    <row r="13" spans="1:28" s="2"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3"/>
      <c r="U13" s="13"/>
      <c r="V13" s="13"/>
      <c r="W13" s="13"/>
      <c r="X13" s="13"/>
      <c r="Y13" s="13"/>
      <c r="Z13" s="13"/>
      <c r="AA13" s="13"/>
      <c r="AB13" s="13"/>
    </row>
    <row r="14" spans="1:28" s="14" customFormat="1" ht="15.75" x14ac:dyDescent="0.2">
      <c r="A14" s="260" t="str">
        <f>'1. паспорт местоположение'!A15:C15</f>
        <v>Реконструкция периметрального ограждения базы СРЭС филиала Урайские ЭС по программе "Антитеррор"</v>
      </c>
      <c r="B14" s="260"/>
      <c r="C14" s="260"/>
      <c r="D14" s="260"/>
      <c r="E14" s="260"/>
      <c r="F14" s="260"/>
      <c r="G14" s="260"/>
      <c r="H14" s="260"/>
      <c r="I14" s="260"/>
      <c r="J14" s="260"/>
      <c r="K14" s="260"/>
      <c r="L14" s="260"/>
      <c r="M14" s="260"/>
      <c r="N14" s="260"/>
      <c r="O14" s="260"/>
      <c r="P14" s="260"/>
      <c r="Q14" s="260"/>
      <c r="R14" s="260"/>
      <c r="S14" s="260"/>
      <c r="T14" s="11"/>
      <c r="U14" s="11"/>
      <c r="V14" s="11"/>
      <c r="W14" s="11"/>
      <c r="X14" s="11"/>
      <c r="Y14" s="11"/>
      <c r="Z14" s="11"/>
      <c r="AA14" s="11"/>
      <c r="AB14" s="11"/>
    </row>
    <row r="15" spans="1:28" s="14" customFormat="1" ht="15" customHeight="1" x14ac:dyDescent="0.2">
      <c r="A15" s="247" t="s">
        <v>8</v>
      </c>
      <c r="B15" s="247"/>
      <c r="C15" s="247"/>
      <c r="D15" s="247"/>
      <c r="E15" s="247"/>
      <c r="F15" s="247"/>
      <c r="G15" s="247"/>
      <c r="H15" s="247"/>
      <c r="I15" s="247"/>
      <c r="J15" s="247"/>
      <c r="K15" s="247"/>
      <c r="L15" s="247"/>
      <c r="M15" s="247"/>
      <c r="N15" s="247"/>
      <c r="O15" s="247"/>
      <c r="P15" s="247"/>
      <c r="Q15" s="247"/>
      <c r="R15" s="247"/>
      <c r="S15" s="247"/>
      <c r="T15" s="12"/>
      <c r="U15" s="12"/>
      <c r="V15" s="12"/>
      <c r="W15" s="12"/>
      <c r="X15" s="12"/>
      <c r="Y15" s="12"/>
      <c r="Z15" s="12"/>
      <c r="AA15" s="12"/>
      <c r="AB15" s="12"/>
    </row>
    <row r="16" spans="1:28" s="14"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3"/>
      <c r="U16" s="13"/>
      <c r="V16" s="13"/>
      <c r="W16" s="13"/>
      <c r="X16" s="13"/>
      <c r="Y16" s="13"/>
    </row>
    <row r="17" spans="1:28" s="14" customFormat="1" ht="45.75" customHeight="1" x14ac:dyDescent="0.2">
      <c r="A17" s="249" t="s">
        <v>72</v>
      </c>
      <c r="B17" s="249"/>
      <c r="C17" s="249"/>
      <c r="D17" s="249"/>
      <c r="E17" s="249"/>
      <c r="F17" s="249"/>
      <c r="G17" s="249"/>
      <c r="H17" s="249"/>
      <c r="I17" s="249"/>
      <c r="J17" s="249"/>
      <c r="K17" s="249"/>
      <c r="L17" s="249"/>
      <c r="M17" s="249"/>
      <c r="N17" s="249"/>
      <c r="O17" s="249"/>
      <c r="P17" s="249"/>
      <c r="Q17" s="249"/>
      <c r="R17" s="249"/>
      <c r="S17" s="249"/>
      <c r="T17" s="15"/>
      <c r="U17" s="15"/>
      <c r="V17" s="15"/>
      <c r="W17" s="15"/>
      <c r="X17" s="15"/>
      <c r="Y17" s="15"/>
      <c r="Z17" s="15"/>
      <c r="AA17" s="15"/>
      <c r="AB17" s="15"/>
    </row>
    <row r="18" spans="1:28" s="14"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3"/>
      <c r="U18" s="13"/>
      <c r="V18" s="13"/>
      <c r="W18" s="13"/>
      <c r="X18" s="13"/>
      <c r="Y18" s="13"/>
    </row>
    <row r="19" spans="1:28" s="14" customFormat="1" ht="54" customHeight="1" x14ac:dyDescent="0.2">
      <c r="A19" s="255" t="s">
        <v>10</v>
      </c>
      <c r="B19" s="255" t="s">
        <v>73</v>
      </c>
      <c r="C19" s="258" t="s">
        <v>74</v>
      </c>
      <c r="D19" s="255" t="s">
        <v>75</v>
      </c>
      <c r="E19" s="255" t="s">
        <v>76</v>
      </c>
      <c r="F19" s="255" t="s">
        <v>77</v>
      </c>
      <c r="G19" s="255" t="s">
        <v>78</v>
      </c>
      <c r="H19" s="255" t="s">
        <v>79</v>
      </c>
      <c r="I19" s="255" t="s">
        <v>80</v>
      </c>
      <c r="J19" s="255" t="s">
        <v>81</v>
      </c>
      <c r="K19" s="255" t="s">
        <v>82</v>
      </c>
      <c r="L19" s="255" t="s">
        <v>83</v>
      </c>
      <c r="M19" s="255" t="s">
        <v>84</v>
      </c>
      <c r="N19" s="255" t="s">
        <v>85</v>
      </c>
      <c r="O19" s="255" t="s">
        <v>86</v>
      </c>
      <c r="P19" s="255" t="s">
        <v>87</v>
      </c>
      <c r="Q19" s="255" t="s">
        <v>88</v>
      </c>
      <c r="R19" s="255"/>
      <c r="S19" s="254" t="s">
        <v>89</v>
      </c>
      <c r="T19" s="13"/>
      <c r="U19" s="13"/>
      <c r="V19" s="13"/>
      <c r="W19" s="13"/>
      <c r="X19" s="13"/>
      <c r="Y19" s="13"/>
    </row>
    <row r="20" spans="1:28" s="14" customFormat="1" ht="180.75" customHeight="1" x14ac:dyDescent="0.2">
      <c r="A20" s="255"/>
      <c r="B20" s="255"/>
      <c r="C20" s="259"/>
      <c r="D20" s="255"/>
      <c r="E20" s="255"/>
      <c r="F20" s="255"/>
      <c r="G20" s="255"/>
      <c r="H20" s="255"/>
      <c r="I20" s="255"/>
      <c r="J20" s="255"/>
      <c r="K20" s="255"/>
      <c r="L20" s="255"/>
      <c r="M20" s="255"/>
      <c r="N20" s="255"/>
      <c r="O20" s="255"/>
      <c r="P20" s="255"/>
      <c r="Q20" s="24" t="s">
        <v>90</v>
      </c>
      <c r="R20" s="25" t="s">
        <v>91</v>
      </c>
      <c r="S20" s="254"/>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92</v>
      </c>
      <c r="C22" s="26"/>
      <c r="D22" s="26"/>
      <c r="E22" s="26" t="s">
        <v>93</v>
      </c>
      <c r="F22" s="26" t="s">
        <v>94</v>
      </c>
      <c r="G22" s="26" t="s">
        <v>95</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92</v>
      </c>
      <c r="C23" s="26"/>
      <c r="D23" s="26"/>
      <c r="E23" s="26" t="s">
        <v>93</v>
      </c>
      <c r="F23" s="26" t="s">
        <v>94</v>
      </c>
      <c r="G23" s="26" t="s">
        <v>96</v>
      </c>
      <c r="H23" s="28"/>
      <c r="I23" s="28"/>
      <c r="J23" s="28"/>
      <c r="K23" s="28"/>
      <c r="L23" s="28"/>
      <c r="M23" s="28"/>
      <c r="N23" s="28"/>
      <c r="O23" s="28"/>
      <c r="P23" s="28"/>
      <c r="Q23" s="28"/>
      <c r="R23" s="27"/>
      <c r="S23" s="27"/>
      <c r="T23" s="13"/>
      <c r="U23" s="13"/>
      <c r="V23" s="13"/>
      <c r="W23" s="13"/>
    </row>
    <row r="24" spans="1:28" s="14" customFormat="1" ht="18.75" x14ac:dyDescent="0.2">
      <c r="A24" s="24"/>
      <c r="B24" s="26" t="s">
        <v>92</v>
      </c>
      <c r="C24" s="26"/>
      <c r="D24" s="26"/>
      <c r="E24" s="26" t="s">
        <v>93</v>
      </c>
      <c r="F24" s="26" t="s">
        <v>94</v>
      </c>
      <c r="G24" s="26" t="s">
        <v>97</v>
      </c>
      <c r="H24" s="28"/>
      <c r="I24" s="28"/>
      <c r="J24" s="28"/>
      <c r="K24" s="28"/>
      <c r="L24" s="28"/>
      <c r="M24" s="28"/>
      <c r="N24" s="28"/>
      <c r="O24" s="28"/>
      <c r="P24" s="28"/>
      <c r="Q24" s="28"/>
      <c r="R24" s="27"/>
      <c r="S24" s="27"/>
      <c r="T24" s="13"/>
      <c r="U24" s="13"/>
      <c r="V24" s="13"/>
      <c r="W24" s="13"/>
    </row>
    <row r="25" spans="1:28" s="14" customFormat="1" ht="31.5" x14ac:dyDescent="0.2">
      <c r="A25" s="19"/>
      <c r="B25" s="26" t="s">
        <v>98</v>
      </c>
      <c r="C25" s="26"/>
      <c r="D25" s="26"/>
      <c r="E25" s="26" t="s">
        <v>99</v>
      </c>
      <c r="F25" s="26" t="s">
        <v>100</v>
      </c>
      <c r="G25" s="26" t="s">
        <v>101</v>
      </c>
      <c r="H25" s="28"/>
      <c r="I25" s="28"/>
      <c r="J25" s="28"/>
      <c r="K25" s="28"/>
      <c r="L25" s="28"/>
      <c r="M25" s="28"/>
      <c r="N25" s="28"/>
      <c r="O25" s="28"/>
      <c r="P25" s="28"/>
      <c r="Q25" s="28"/>
      <c r="R25" s="27"/>
      <c r="S25" s="27"/>
      <c r="T25" s="13"/>
      <c r="U25" s="13"/>
      <c r="V25" s="13"/>
      <c r="W25" s="13"/>
    </row>
    <row r="26" spans="1:28" s="14" customFormat="1" ht="18.75" x14ac:dyDescent="0.2">
      <c r="A26" s="19"/>
      <c r="B26" s="26" t="s">
        <v>98</v>
      </c>
      <c r="C26" s="26"/>
      <c r="D26" s="26"/>
      <c r="E26" s="26" t="s">
        <v>99</v>
      </c>
      <c r="F26" s="26" t="s">
        <v>100</v>
      </c>
      <c r="G26" s="26" t="s">
        <v>96</v>
      </c>
      <c r="H26" s="28"/>
      <c r="I26" s="28"/>
      <c r="J26" s="28"/>
      <c r="K26" s="28"/>
      <c r="L26" s="28"/>
      <c r="M26" s="28"/>
      <c r="N26" s="28"/>
      <c r="O26" s="28"/>
      <c r="P26" s="28"/>
      <c r="Q26" s="28"/>
      <c r="R26" s="27"/>
      <c r="S26" s="27"/>
      <c r="T26" s="13"/>
      <c r="U26" s="13"/>
      <c r="V26" s="13"/>
      <c r="W26" s="13"/>
    </row>
    <row r="27" spans="1:28" s="14" customFormat="1" ht="18.75" x14ac:dyDescent="0.2">
      <c r="A27" s="19"/>
      <c r="B27" s="26" t="s">
        <v>98</v>
      </c>
      <c r="C27" s="26"/>
      <c r="D27" s="26"/>
      <c r="E27" s="26" t="s">
        <v>99</v>
      </c>
      <c r="F27" s="26" t="s">
        <v>100</v>
      </c>
      <c r="G27" s="26" t="s">
        <v>97</v>
      </c>
      <c r="H27" s="28"/>
      <c r="I27" s="28"/>
      <c r="J27" s="28"/>
      <c r="K27" s="28"/>
      <c r="L27" s="28"/>
      <c r="M27" s="28"/>
      <c r="N27" s="28"/>
      <c r="O27" s="28"/>
      <c r="P27" s="28"/>
      <c r="Q27" s="28"/>
      <c r="R27" s="27"/>
      <c r="S27" s="27"/>
      <c r="T27" s="13"/>
      <c r="U27" s="13"/>
      <c r="V27" s="13"/>
      <c r="W27" s="13"/>
    </row>
    <row r="28" spans="1:28" s="14" customFormat="1" ht="18.75" x14ac:dyDescent="0.2">
      <c r="A28" s="28" t="s">
        <v>102</v>
      </c>
      <c r="B28" s="28" t="s">
        <v>102</v>
      </c>
      <c r="C28" s="28"/>
      <c r="D28" s="28"/>
      <c r="E28" s="28" t="s">
        <v>102</v>
      </c>
      <c r="F28" s="28" t="s">
        <v>102</v>
      </c>
      <c r="G28" s="28" t="s">
        <v>102</v>
      </c>
      <c r="H28" s="28" t="s">
        <v>102</v>
      </c>
      <c r="I28" s="28"/>
      <c r="J28" s="28"/>
      <c r="K28" s="28"/>
      <c r="L28" s="28"/>
      <c r="M28" s="28" t="s">
        <v>102</v>
      </c>
      <c r="N28" s="28" t="s">
        <v>102</v>
      </c>
      <c r="O28" s="28" t="s">
        <v>102</v>
      </c>
      <c r="P28" s="28" t="s">
        <v>102</v>
      </c>
      <c r="Q28" s="28" t="s">
        <v>102</v>
      </c>
      <c r="R28" s="27"/>
      <c r="S28" s="27"/>
      <c r="T28" s="13"/>
      <c r="U28" s="13"/>
      <c r="V28" s="13"/>
      <c r="W28" s="13"/>
    </row>
    <row r="29" spans="1:28" ht="20.25" customHeight="1" x14ac:dyDescent="0.25">
      <c r="A29" s="29"/>
      <c r="B29" s="26" t="s">
        <v>103</v>
      </c>
      <c r="C29" s="26"/>
      <c r="D29" s="26"/>
      <c r="E29" s="29" t="s">
        <v>49</v>
      </c>
      <c r="F29" s="29" t="s">
        <v>49</v>
      </c>
      <c r="G29" s="29" t="s">
        <v>49</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6"/>
    </row>
    <row r="8" spans="1:20" s="2" customFormat="1" ht="18.75" x14ac:dyDescent="0.2">
      <c r="A8" s="252" t="s">
        <v>3</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60" t="str">
        <f>'1. паспорт местоположение'!A12:C12</f>
        <v>H_TP2100.PR.0031</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2"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4" customFormat="1" x14ac:dyDescent="0.2">
      <c r="A16" s="260" t="str">
        <f>'1. паспорт местоположение'!A15:C15</f>
        <v>Реконструкция периметрального ограждения базы СРЭС филиала Урайские ЭС по программе "Антитеррор"</v>
      </c>
      <c r="B16" s="260"/>
      <c r="C16" s="260"/>
      <c r="D16" s="260"/>
      <c r="E16" s="260"/>
      <c r="F16" s="260"/>
      <c r="G16" s="260"/>
      <c r="H16" s="260"/>
      <c r="I16" s="260"/>
      <c r="J16" s="260"/>
      <c r="K16" s="260"/>
      <c r="L16" s="260"/>
      <c r="M16" s="260"/>
      <c r="N16" s="260"/>
      <c r="O16" s="260"/>
      <c r="P16" s="260"/>
      <c r="Q16" s="260"/>
      <c r="R16" s="260"/>
      <c r="S16" s="260"/>
      <c r="T16" s="260"/>
    </row>
    <row r="17" spans="1:20" s="14" customFormat="1" ht="15" customHeight="1" x14ac:dyDescent="0.2">
      <c r="A17" s="247" t="s">
        <v>8</v>
      </c>
      <c r="B17" s="247"/>
      <c r="C17" s="247"/>
      <c r="D17" s="247"/>
      <c r="E17" s="247"/>
      <c r="F17" s="247"/>
      <c r="G17" s="247"/>
      <c r="H17" s="247"/>
      <c r="I17" s="247"/>
      <c r="J17" s="247"/>
      <c r="K17" s="247"/>
      <c r="L17" s="247"/>
      <c r="M17" s="247"/>
      <c r="N17" s="247"/>
      <c r="O17" s="247"/>
      <c r="P17" s="247"/>
      <c r="Q17" s="247"/>
      <c r="R17" s="247"/>
      <c r="S17" s="247"/>
      <c r="T17" s="247"/>
    </row>
    <row r="18" spans="1:20" s="14"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4" customFormat="1" ht="15" customHeight="1" x14ac:dyDescent="0.2">
      <c r="A19" s="250" t="s">
        <v>104</v>
      </c>
      <c r="B19" s="250"/>
      <c r="C19" s="250"/>
      <c r="D19" s="250"/>
      <c r="E19" s="250"/>
      <c r="F19" s="250"/>
      <c r="G19" s="250"/>
      <c r="H19" s="250"/>
      <c r="I19" s="250"/>
      <c r="J19" s="250"/>
      <c r="K19" s="250"/>
      <c r="L19" s="250"/>
      <c r="M19" s="250"/>
      <c r="N19" s="250"/>
      <c r="O19" s="250"/>
      <c r="P19" s="250"/>
      <c r="Q19" s="250"/>
      <c r="R19" s="250"/>
      <c r="S19" s="250"/>
      <c r="T19" s="250"/>
    </row>
    <row r="20" spans="1:20" s="3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10</v>
      </c>
      <c r="B21" s="266" t="s">
        <v>105</v>
      </c>
      <c r="C21" s="267"/>
      <c r="D21" s="270" t="s">
        <v>106</v>
      </c>
      <c r="E21" s="266" t="s">
        <v>107</v>
      </c>
      <c r="F21" s="267"/>
      <c r="G21" s="266" t="s">
        <v>108</v>
      </c>
      <c r="H21" s="267"/>
      <c r="I21" s="266" t="s">
        <v>109</v>
      </c>
      <c r="J21" s="267"/>
      <c r="K21" s="270" t="s">
        <v>110</v>
      </c>
      <c r="L21" s="266" t="s">
        <v>111</v>
      </c>
      <c r="M21" s="267"/>
      <c r="N21" s="266" t="s">
        <v>112</v>
      </c>
      <c r="O21" s="267"/>
      <c r="P21" s="270" t="s">
        <v>113</v>
      </c>
      <c r="Q21" s="273" t="s">
        <v>114</v>
      </c>
      <c r="R21" s="274"/>
      <c r="S21" s="273" t="s">
        <v>115</v>
      </c>
      <c r="T21" s="275"/>
    </row>
    <row r="22" spans="1:20" ht="204.75" customHeight="1" x14ac:dyDescent="0.25">
      <c r="A22" s="264"/>
      <c r="B22" s="268"/>
      <c r="C22" s="269"/>
      <c r="D22" s="271"/>
      <c r="E22" s="268"/>
      <c r="F22" s="269"/>
      <c r="G22" s="268"/>
      <c r="H22" s="269"/>
      <c r="I22" s="268"/>
      <c r="J22" s="269"/>
      <c r="K22" s="272"/>
      <c r="L22" s="268"/>
      <c r="M22" s="269"/>
      <c r="N22" s="268"/>
      <c r="O22" s="269"/>
      <c r="P22" s="272"/>
      <c r="Q22" s="35" t="s">
        <v>116</v>
      </c>
      <c r="R22" s="35" t="s">
        <v>117</v>
      </c>
      <c r="S22" s="35" t="s">
        <v>118</v>
      </c>
      <c r="T22" s="35" t="s">
        <v>119</v>
      </c>
    </row>
    <row r="23" spans="1:20" ht="51.75" customHeight="1" x14ac:dyDescent="0.25">
      <c r="A23" s="265"/>
      <c r="B23" s="35" t="s">
        <v>120</v>
      </c>
      <c r="C23" s="35" t="s">
        <v>121</v>
      </c>
      <c r="D23" s="272"/>
      <c r="E23" s="35" t="s">
        <v>120</v>
      </c>
      <c r="F23" s="35" t="s">
        <v>121</v>
      </c>
      <c r="G23" s="35" t="s">
        <v>120</v>
      </c>
      <c r="H23" s="35" t="s">
        <v>121</v>
      </c>
      <c r="I23" s="35" t="s">
        <v>120</v>
      </c>
      <c r="J23" s="35" t="s">
        <v>121</v>
      </c>
      <c r="K23" s="35" t="s">
        <v>120</v>
      </c>
      <c r="L23" s="35" t="s">
        <v>120</v>
      </c>
      <c r="M23" s="35" t="s">
        <v>121</v>
      </c>
      <c r="N23" s="35" t="s">
        <v>120</v>
      </c>
      <c r="O23" s="35" t="s">
        <v>121</v>
      </c>
      <c r="P23" s="34" t="s">
        <v>120</v>
      </c>
      <c r="Q23" s="35" t="s">
        <v>120</v>
      </c>
      <c r="R23" s="35" t="s">
        <v>120</v>
      </c>
      <c r="S23" s="35" t="s">
        <v>120</v>
      </c>
      <c r="T23" s="35" t="s">
        <v>120</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122</v>
      </c>
      <c r="C35" s="32"/>
      <c r="D35" s="32"/>
      <c r="E35" s="32"/>
      <c r="F35" s="32"/>
      <c r="G35" s="32"/>
      <c r="H35" s="32"/>
      <c r="I35" s="32"/>
      <c r="J35" s="32"/>
      <c r="K35" s="32"/>
      <c r="L35" s="32"/>
      <c r="M35" s="32"/>
      <c r="N35" s="32"/>
      <c r="O35" s="32"/>
      <c r="P35" s="32"/>
      <c r="Q35" s="32"/>
      <c r="R35" s="32"/>
    </row>
    <row r="36" spans="1:113" x14ac:dyDescent="0.25">
      <c r="B36" s="261" t="s">
        <v>123</v>
      </c>
      <c r="C36" s="261"/>
      <c r="D36" s="261"/>
      <c r="E36" s="261"/>
      <c r="F36" s="261"/>
      <c r="G36" s="261"/>
      <c r="H36" s="261"/>
      <c r="I36" s="261"/>
      <c r="J36" s="261"/>
      <c r="K36" s="261"/>
      <c r="L36" s="261"/>
      <c r="M36" s="261"/>
      <c r="N36" s="261"/>
      <c r="O36" s="261"/>
      <c r="P36" s="261"/>
      <c r="Q36" s="261"/>
      <c r="R36" s="261"/>
    </row>
    <row r="38" spans="1:113" x14ac:dyDescent="0.25">
      <c r="B38" s="39" t="s">
        <v>124</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125</v>
      </c>
      <c r="C39" s="39"/>
      <c r="D39" s="39"/>
      <c r="E39" s="39"/>
      <c r="H39" s="39"/>
      <c r="I39" s="39"/>
      <c r="J39" s="39"/>
      <c r="K39" s="39"/>
      <c r="L39" s="39"/>
      <c r="M39" s="39"/>
      <c r="N39" s="39"/>
      <c r="O39" s="39"/>
      <c r="P39" s="39"/>
      <c r="Q39" s="39"/>
      <c r="R39" s="39"/>
    </row>
    <row r="40" spans="1:113" x14ac:dyDescent="0.25">
      <c r="B40" s="39" t="s">
        <v>126</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127</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128</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129</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130</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131</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132</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133</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2" t="s">
        <v>3</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0" t="str">
        <f>'1. паспорт местоположение'!A12</f>
        <v>H_TP2100.PR.0031</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60" t="str">
        <f>'1. паспорт местоположение'!A15</f>
        <v>Реконструкция периметрального ограждения базы СРЭС филиала Урайские ЭС по программе "Антитеррор"</v>
      </c>
      <c r="F15" s="260"/>
      <c r="G15" s="260"/>
      <c r="H15" s="260"/>
      <c r="I15" s="260"/>
      <c r="J15" s="260"/>
      <c r="K15" s="260"/>
      <c r="L15" s="260"/>
      <c r="M15" s="260"/>
      <c r="N15" s="260"/>
      <c r="O15" s="260"/>
      <c r="P15" s="260"/>
      <c r="Q15" s="260"/>
      <c r="R15" s="260"/>
      <c r="S15" s="260"/>
      <c r="T15" s="260"/>
      <c r="U15" s="260"/>
      <c r="V15" s="260"/>
      <c r="W15" s="260"/>
      <c r="X15" s="260"/>
      <c r="Y15" s="260"/>
    </row>
    <row r="16" spans="1:27" s="14" customFormat="1" ht="15" customHeight="1" x14ac:dyDescent="0.2">
      <c r="E16" s="247" t="s">
        <v>8</v>
      </c>
      <c r="F16" s="247"/>
      <c r="G16" s="247"/>
      <c r="H16" s="247"/>
      <c r="I16" s="247"/>
      <c r="J16" s="247"/>
      <c r="K16" s="247"/>
      <c r="L16" s="247"/>
      <c r="M16" s="247"/>
      <c r="N16" s="247"/>
      <c r="O16" s="247"/>
      <c r="P16" s="247"/>
      <c r="Q16" s="247"/>
      <c r="R16" s="247"/>
      <c r="S16" s="247"/>
      <c r="T16" s="247"/>
      <c r="U16" s="247"/>
      <c r="V16" s="247"/>
      <c r="W16" s="247"/>
      <c r="X16" s="247"/>
      <c r="Y16" s="24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134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33" customFormat="1" ht="21" customHeight="1" x14ac:dyDescent="0.25"/>
    <row r="21" spans="1:27" ht="15.75" customHeight="1" x14ac:dyDescent="0.25">
      <c r="A21" s="270" t="s">
        <v>10</v>
      </c>
      <c r="B21" s="266" t="s">
        <v>135</v>
      </c>
      <c r="C21" s="267"/>
      <c r="D21" s="266" t="s">
        <v>136</v>
      </c>
      <c r="E21" s="267"/>
      <c r="F21" s="273" t="s">
        <v>82</v>
      </c>
      <c r="G21" s="275"/>
      <c r="H21" s="275"/>
      <c r="I21" s="274"/>
      <c r="J21" s="270" t="s">
        <v>137</v>
      </c>
      <c r="K21" s="266" t="s">
        <v>138</v>
      </c>
      <c r="L21" s="267"/>
      <c r="M21" s="266" t="s">
        <v>139</v>
      </c>
      <c r="N21" s="267"/>
      <c r="O21" s="266" t="s">
        <v>140</v>
      </c>
      <c r="P21" s="267"/>
      <c r="Q21" s="266" t="s">
        <v>141</v>
      </c>
      <c r="R21" s="267"/>
      <c r="S21" s="270" t="s">
        <v>142</v>
      </c>
      <c r="T21" s="270" t="s">
        <v>143</v>
      </c>
      <c r="U21" s="270" t="s">
        <v>144</v>
      </c>
      <c r="V21" s="266" t="s">
        <v>145</v>
      </c>
      <c r="W21" s="267"/>
      <c r="X21" s="273" t="s">
        <v>114</v>
      </c>
      <c r="Y21" s="275"/>
      <c r="Z21" s="273" t="s">
        <v>115</v>
      </c>
      <c r="AA21" s="275"/>
    </row>
    <row r="22" spans="1:27" ht="216" customHeight="1" x14ac:dyDescent="0.25">
      <c r="A22" s="271"/>
      <c r="B22" s="268"/>
      <c r="C22" s="269"/>
      <c r="D22" s="268"/>
      <c r="E22" s="269"/>
      <c r="F22" s="273" t="s">
        <v>146</v>
      </c>
      <c r="G22" s="274"/>
      <c r="H22" s="273" t="s">
        <v>147</v>
      </c>
      <c r="I22" s="274"/>
      <c r="J22" s="272"/>
      <c r="K22" s="268"/>
      <c r="L22" s="269"/>
      <c r="M22" s="268"/>
      <c r="N22" s="269"/>
      <c r="O22" s="268"/>
      <c r="P22" s="269"/>
      <c r="Q22" s="268"/>
      <c r="R22" s="269"/>
      <c r="S22" s="272"/>
      <c r="T22" s="272"/>
      <c r="U22" s="272"/>
      <c r="V22" s="268"/>
      <c r="W22" s="269"/>
      <c r="X22" s="35" t="s">
        <v>116</v>
      </c>
      <c r="Y22" s="35" t="s">
        <v>117</v>
      </c>
      <c r="Z22" s="35" t="s">
        <v>118</v>
      </c>
      <c r="AA22" s="35" t="s">
        <v>119</v>
      </c>
    </row>
    <row r="23" spans="1:27" ht="60" customHeight="1" x14ac:dyDescent="0.25">
      <c r="A23" s="272"/>
      <c r="B23" s="34" t="s">
        <v>120</v>
      </c>
      <c r="C23" s="34" t="s">
        <v>121</v>
      </c>
      <c r="D23" s="34" t="s">
        <v>120</v>
      </c>
      <c r="E23" s="34" t="s">
        <v>121</v>
      </c>
      <c r="F23" s="34" t="s">
        <v>120</v>
      </c>
      <c r="G23" s="34" t="s">
        <v>121</v>
      </c>
      <c r="H23" s="34" t="s">
        <v>120</v>
      </c>
      <c r="I23" s="34" t="s">
        <v>121</v>
      </c>
      <c r="J23" s="34" t="s">
        <v>120</v>
      </c>
      <c r="K23" s="34" t="s">
        <v>120</v>
      </c>
      <c r="L23" s="34" t="s">
        <v>121</v>
      </c>
      <c r="M23" s="34" t="s">
        <v>120</v>
      </c>
      <c r="N23" s="34" t="s">
        <v>121</v>
      </c>
      <c r="O23" s="34" t="s">
        <v>120</v>
      </c>
      <c r="P23" s="34" t="s">
        <v>121</v>
      </c>
      <c r="Q23" s="34" t="s">
        <v>120</v>
      </c>
      <c r="R23" s="34" t="s">
        <v>121</v>
      </c>
      <c r="S23" s="34" t="s">
        <v>120</v>
      </c>
      <c r="T23" s="34" t="s">
        <v>120</v>
      </c>
      <c r="U23" s="34" t="s">
        <v>120</v>
      </c>
      <c r="V23" s="34" t="s">
        <v>120</v>
      </c>
      <c r="W23" s="34" t="s">
        <v>121</v>
      </c>
      <c r="X23" s="34" t="s">
        <v>120</v>
      </c>
      <c r="Y23" s="34" t="s">
        <v>120</v>
      </c>
      <c r="Z23" s="35" t="s">
        <v>120</v>
      </c>
      <c r="AA23" s="35" t="s">
        <v>120</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4" zoomScaleNormal="93" zoomScaleSheetLayoutView="84" workbookViewId="0">
      <selection activeCell="F34" sqref="F3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1" t="str">
        <f>'1. паспорт местоположение'!A5:C5</f>
        <v>Год раскрытия информации: 2024 год</v>
      </c>
      <c r="B5" s="251"/>
      <c r="C5" s="25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t="s">
        <v>148</v>
      </c>
      <c r="G6" s="5"/>
    </row>
    <row r="7" spans="1:29" s="2" customFormat="1" ht="18.75" x14ac:dyDescent="0.2">
      <c r="A7" s="252" t="s">
        <v>3</v>
      </c>
      <c r="B7" s="252"/>
      <c r="C7" s="252"/>
      <c r="D7" s="10"/>
      <c r="E7" s="10"/>
      <c r="F7" s="10"/>
      <c r="G7" s="10"/>
      <c r="H7" s="10"/>
      <c r="I7" s="10"/>
      <c r="J7" s="10"/>
      <c r="K7" s="10"/>
      <c r="L7" s="10"/>
      <c r="M7" s="10"/>
      <c r="N7" s="10"/>
      <c r="O7" s="10"/>
      <c r="P7" s="10"/>
      <c r="Q7" s="10"/>
      <c r="R7" s="10"/>
      <c r="S7" s="10"/>
      <c r="T7" s="10"/>
      <c r="U7" s="10"/>
    </row>
    <row r="8" spans="1:29" s="2" customFormat="1" ht="18.75" x14ac:dyDescent="0.2">
      <c r="A8" s="252"/>
      <c r="B8" s="252"/>
      <c r="C8" s="252"/>
      <c r="D8" s="9"/>
      <c r="E8" s="9"/>
      <c r="F8" s="9"/>
      <c r="G8" s="9"/>
      <c r="H8" s="10"/>
      <c r="I8" s="10"/>
      <c r="J8" s="10"/>
      <c r="K8" s="10"/>
      <c r="L8" s="10"/>
      <c r="M8" s="10"/>
      <c r="N8" s="10"/>
      <c r="O8" s="10"/>
      <c r="P8" s="10"/>
      <c r="Q8" s="10"/>
      <c r="R8" s="10"/>
      <c r="S8" s="10"/>
      <c r="T8" s="10"/>
      <c r="U8" s="10"/>
    </row>
    <row r="9" spans="1:29" s="2" customFormat="1" ht="18.75" x14ac:dyDescent="0.2">
      <c r="A9" s="260" t="str">
        <f>'1. паспорт местоположение'!A9:C9</f>
        <v>АО "Россети Тюмень"</v>
      </c>
      <c r="B9" s="260"/>
      <c r="C9" s="260"/>
      <c r="D9" s="11"/>
      <c r="E9" s="11"/>
      <c r="F9" s="11"/>
      <c r="G9" s="11"/>
      <c r="H9" s="10"/>
      <c r="I9" s="10"/>
      <c r="J9" s="10"/>
      <c r="K9" s="10"/>
      <c r="L9" s="10"/>
      <c r="M9" s="10"/>
      <c r="N9" s="10"/>
      <c r="O9" s="10"/>
      <c r="P9" s="10"/>
      <c r="Q9" s="10"/>
      <c r="R9" s="10"/>
      <c r="S9" s="10"/>
      <c r="T9" s="10"/>
      <c r="U9" s="10"/>
    </row>
    <row r="10" spans="1:29" s="2" customFormat="1" ht="18.75" x14ac:dyDescent="0.2">
      <c r="A10" s="247" t="s">
        <v>5</v>
      </c>
      <c r="B10" s="247"/>
      <c r="C10" s="247"/>
      <c r="D10" s="12"/>
      <c r="E10" s="12"/>
      <c r="F10" s="12"/>
      <c r="G10" s="12"/>
      <c r="H10" s="10"/>
      <c r="I10" s="10"/>
      <c r="J10" s="10"/>
      <c r="K10" s="10"/>
      <c r="L10" s="10"/>
      <c r="M10" s="10"/>
      <c r="N10" s="10"/>
      <c r="O10" s="10"/>
      <c r="P10" s="10"/>
      <c r="Q10" s="10"/>
      <c r="R10" s="10"/>
      <c r="S10" s="10"/>
      <c r="T10" s="10"/>
      <c r="U10" s="10"/>
    </row>
    <row r="11" spans="1:29" s="2" customFormat="1" ht="18.75" x14ac:dyDescent="0.2">
      <c r="A11" s="252"/>
      <c r="B11" s="252"/>
      <c r="C11" s="252"/>
      <c r="D11" s="9"/>
      <c r="E11" s="9"/>
      <c r="F11" s="9"/>
      <c r="G11" s="9"/>
      <c r="H11" s="10"/>
      <c r="I11" s="10"/>
      <c r="J11" s="10"/>
      <c r="K11" s="10"/>
      <c r="L11" s="10"/>
      <c r="M11" s="10"/>
      <c r="N11" s="10"/>
      <c r="O11" s="10"/>
      <c r="P11" s="10"/>
      <c r="Q11" s="10"/>
      <c r="R11" s="10"/>
      <c r="S11" s="10"/>
      <c r="T11" s="10"/>
      <c r="U11" s="10"/>
    </row>
    <row r="12" spans="1:29" s="2" customFormat="1" ht="18.75" x14ac:dyDescent="0.2">
      <c r="A12" s="260" t="str">
        <f>'1. паспорт местоположение'!A12:C12</f>
        <v>H_TP2100.PR.0031</v>
      </c>
      <c r="B12" s="260"/>
      <c r="C12" s="260"/>
      <c r="D12" s="11"/>
      <c r="E12" s="11"/>
      <c r="F12" s="11"/>
      <c r="G12" s="11"/>
      <c r="H12" s="10"/>
      <c r="I12" s="10"/>
      <c r="J12" s="10"/>
      <c r="K12" s="10"/>
      <c r="L12" s="10"/>
      <c r="M12" s="10"/>
      <c r="N12" s="10"/>
      <c r="O12" s="10"/>
      <c r="P12" s="10"/>
      <c r="Q12" s="10"/>
      <c r="R12" s="10"/>
      <c r="S12" s="10"/>
      <c r="T12" s="10"/>
      <c r="U12" s="10"/>
    </row>
    <row r="13" spans="1:29" s="2" customFormat="1" ht="18.75" x14ac:dyDescent="0.2">
      <c r="A13" s="247" t="s">
        <v>7</v>
      </c>
      <c r="B13" s="247"/>
      <c r="C13" s="24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56"/>
      <c r="B14" s="256"/>
      <c r="C14" s="256"/>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48" t="str">
        <f>'1. паспорт местоположение'!A15:C15</f>
        <v>Реконструкция периметрального ограждения базы СРЭС филиала Урайские ЭС по программе "Антитеррор"</v>
      </c>
      <c r="B15" s="248"/>
      <c r="C15" s="24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47" t="s">
        <v>8</v>
      </c>
      <c r="B16" s="247"/>
      <c r="C16" s="24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56"/>
      <c r="B17" s="256"/>
      <c r="C17" s="256"/>
      <c r="D17" s="13"/>
      <c r="E17" s="13"/>
      <c r="F17" s="13"/>
      <c r="G17" s="13"/>
      <c r="H17" s="13"/>
      <c r="I17" s="13"/>
      <c r="J17" s="13"/>
      <c r="K17" s="13"/>
      <c r="L17" s="13"/>
      <c r="M17" s="13"/>
      <c r="N17" s="13"/>
      <c r="O17" s="13"/>
      <c r="P17" s="13"/>
      <c r="Q17" s="13"/>
      <c r="R17" s="13"/>
    </row>
    <row r="18" spans="1:21" s="14" customFormat="1" ht="27.75" customHeight="1" x14ac:dyDescent="0.2">
      <c r="A18" s="249" t="s">
        <v>149</v>
      </c>
      <c r="B18" s="249"/>
      <c r="C18" s="24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3" customHeight="1" x14ac:dyDescent="0.2">
      <c r="A22" s="19" t="s">
        <v>13</v>
      </c>
      <c r="B22" s="28" t="s">
        <v>150</v>
      </c>
      <c r="C22" s="173" t="s">
        <v>151</v>
      </c>
      <c r="D22" s="12"/>
      <c r="E22" s="12"/>
      <c r="F22" s="13"/>
      <c r="G22" s="13"/>
      <c r="H22" s="13"/>
      <c r="I22" s="13"/>
      <c r="J22" s="13"/>
      <c r="K22" s="13"/>
      <c r="L22" s="13"/>
      <c r="M22" s="13"/>
      <c r="N22" s="13"/>
      <c r="O22" s="13"/>
      <c r="P22" s="13"/>
    </row>
    <row r="23" spans="1:21" ht="98.25" customHeight="1" x14ac:dyDescent="0.25">
      <c r="A23" s="19" t="s">
        <v>15</v>
      </c>
      <c r="B23" s="21" t="s">
        <v>152</v>
      </c>
      <c r="C23" s="174" t="s">
        <v>645</v>
      </c>
    </row>
    <row r="24" spans="1:21" ht="49.5" customHeight="1" x14ac:dyDescent="0.25">
      <c r="A24" s="19" t="s">
        <v>18</v>
      </c>
      <c r="B24" s="21" t="s">
        <v>153</v>
      </c>
      <c r="C24" s="175" t="s">
        <v>644</v>
      </c>
    </row>
    <row r="25" spans="1:21" ht="31.5" x14ac:dyDescent="0.25">
      <c r="A25" s="19" t="s">
        <v>21</v>
      </c>
      <c r="B25" s="21" t="s">
        <v>154</v>
      </c>
      <c r="C25" s="175" t="s">
        <v>646</v>
      </c>
    </row>
    <row r="26" spans="1:21" ht="66.75" customHeight="1" x14ac:dyDescent="0.25">
      <c r="A26" s="19" t="s">
        <v>25</v>
      </c>
      <c r="B26" s="21" t="s">
        <v>155</v>
      </c>
      <c r="C26" s="175" t="s">
        <v>156</v>
      </c>
    </row>
    <row r="27" spans="1:21" ht="140.25" customHeight="1" x14ac:dyDescent="0.25">
      <c r="A27" s="19" t="s">
        <v>27</v>
      </c>
      <c r="B27" s="21" t="s">
        <v>157</v>
      </c>
      <c r="C27" s="175" t="s">
        <v>640</v>
      </c>
    </row>
    <row r="28" spans="1:21" ht="42.75" customHeight="1" x14ac:dyDescent="0.25">
      <c r="A28" s="19" t="s">
        <v>30</v>
      </c>
      <c r="B28" s="21" t="s">
        <v>158</v>
      </c>
      <c r="C28" s="18">
        <v>2023</v>
      </c>
    </row>
    <row r="29" spans="1:21" ht="42.75" customHeight="1" x14ac:dyDescent="0.25">
      <c r="A29" s="19" t="s">
        <v>32</v>
      </c>
      <c r="B29" s="16" t="s">
        <v>159</v>
      </c>
      <c r="C29" s="18">
        <v>2024</v>
      </c>
    </row>
    <row r="30" spans="1:21" ht="42.75" customHeight="1" x14ac:dyDescent="0.25">
      <c r="A30" s="19" t="s">
        <v>34</v>
      </c>
      <c r="B30" s="16" t="s">
        <v>160</v>
      </c>
      <c r="C30" s="18" t="s">
        <v>673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0"/>
      <c r="AB6" s="1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0"/>
      <c r="AB7" s="1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1"/>
      <c r="AB8" s="11"/>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2"/>
      <c r="AB9" s="1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0"/>
      <c r="AB10" s="10"/>
    </row>
    <row r="11" spans="1:28" ht="15.75" x14ac:dyDescent="0.25">
      <c r="A11" s="260" t="str">
        <f>'1. паспорт местоположение'!A12:C12</f>
        <v>H_TP2100.PR.0031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1"/>
      <c r="AB11" s="11"/>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2"/>
      <c r="AB12" s="12"/>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57"/>
      <c r="AB13" s="57"/>
    </row>
    <row r="14" spans="1:28" ht="15.75" x14ac:dyDescent="0.25">
      <c r="A14" s="260" t="str">
        <f>'1. паспорт местоположение'!A15:C15</f>
        <v>Реконструкция периметрального ограждения базы СРЭС филиала Урайские ЭС по программе "Антитеррор"</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1"/>
      <c r="AB14" s="11"/>
    </row>
    <row r="15" spans="1:28" ht="15.75" x14ac:dyDescent="0.25">
      <c r="A15" s="247" t="s">
        <v>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2"/>
      <c r="AB15" s="12"/>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8"/>
      <c r="AB16" s="58"/>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8"/>
      <c r="AB17" s="58"/>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8"/>
      <c r="AB18" s="58"/>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8"/>
      <c r="AB19" s="5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8"/>
      <c r="AB20" s="5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8"/>
      <c r="AB21" s="58"/>
    </row>
    <row r="22" spans="1:28" x14ac:dyDescent="0.25">
      <c r="A22" s="277" t="s">
        <v>161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59"/>
      <c r="AB22" s="59"/>
    </row>
    <row r="23" spans="1:28" ht="32.25" customHeight="1" x14ac:dyDescent="0.25">
      <c r="A23" s="278" t="s">
        <v>162</v>
      </c>
      <c r="B23" s="279"/>
      <c r="C23" s="279"/>
      <c r="D23" s="279"/>
      <c r="E23" s="279"/>
      <c r="F23" s="279"/>
      <c r="G23" s="279"/>
      <c r="H23" s="279"/>
      <c r="I23" s="279"/>
      <c r="J23" s="279"/>
      <c r="K23" s="279"/>
      <c r="L23" s="280"/>
      <c r="M23" s="281" t="s">
        <v>163</v>
      </c>
      <c r="N23" s="281"/>
      <c r="O23" s="281"/>
      <c r="P23" s="281"/>
      <c r="Q23" s="281"/>
      <c r="R23" s="281"/>
      <c r="S23" s="281"/>
      <c r="T23" s="281"/>
      <c r="U23" s="281"/>
      <c r="V23" s="281"/>
      <c r="W23" s="281"/>
      <c r="X23" s="281"/>
      <c r="Y23" s="281"/>
      <c r="Z23" s="281"/>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102</v>
      </c>
      <c r="N28" s="66"/>
      <c r="O28" s="66"/>
      <c r="P28" s="66"/>
      <c r="Q28" s="66"/>
      <c r="R28" s="66"/>
      <c r="S28" s="66"/>
      <c r="T28" s="66"/>
      <c r="U28" s="66"/>
      <c r="V28" s="66"/>
      <c r="W28" s="66"/>
      <c r="X28" s="66"/>
      <c r="Y28" s="66"/>
      <c r="Z28" s="66"/>
    </row>
    <row r="29" spans="1:28" x14ac:dyDescent="0.25">
      <c r="A29" s="67" t="s">
        <v>199</v>
      </c>
      <c r="B29" s="67" t="s">
        <v>219</v>
      </c>
      <c r="C29" s="67" t="s">
        <v>220</v>
      </c>
      <c r="D29" s="67" t="s">
        <v>221</v>
      </c>
      <c r="E29" s="67" t="s">
        <v>222</v>
      </c>
      <c r="F29" s="66" t="s">
        <v>223</v>
      </c>
      <c r="G29" s="66" t="s">
        <v>224</v>
      </c>
      <c r="H29" s="67" t="s">
        <v>171</v>
      </c>
      <c r="I29" s="66" t="s">
        <v>225</v>
      </c>
      <c r="J29" s="66" t="s">
        <v>226</v>
      </c>
      <c r="K29" s="66" t="s">
        <v>227</v>
      </c>
      <c r="L29" s="70"/>
      <c r="M29" s="67"/>
      <c r="N29" s="67"/>
      <c r="O29" s="67"/>
      <c r="P29" s="67"/>
      <c r="Q29" s="67"/>
      <c r="R29" s="67"/>
      <c r="S29" s="67"/>
      <c r="T29" s="67"/>
      <c r="U29" s="67"/>
      <c r="V29" s="67"/>
      <c r="W29" s="67"/>
      <c r="X29" s="67"/>
      <c r="Y29" s="67"/>
      <c r="Z29" s="67"/>
    </row>
    <row r="30" spans="1:28" x14ac:dyDescent="0.25">
      <c r="A30" s="67" t="s">
        <v>199</v>
      </c>
      <c r="B30" s="67" t="s">
        <v>228</v>
      </c>
      <c r="C30" s="67" t="s">
        <v>229</v>
      </c>
      <c r="D30" s="67" t="s">
        <v>230</v>
      </c>
      <c r="E30" s="67" t="s">
        <v>231</v>
      </c>
      <c r="F30" s="66" t="s">
        <v>232</v>
      </c>
      <c r="G30" s="66" t="s">
        <v>233</v>
      </c>
      <c r="H30" s="67" t="s">
        <v>171</v>
      </c>
      <c r="I30" s="66" t="s">
        <v>234</v>
      </c>
      <c r="J30" s="66" t="s">
        <v>235</v>
      </c>
      <c r="K30" s="66" t="s">
        <v>236</v>
      </c>
      <c r="L30" s="70"/>
      <c r="M30" s="67"/>
      <c r="N30" s="67"/>
      <c r="O30" s="67"/>
      <c r="P30" s="67"/>
      <c r="Q30" s="67"/>
      <c r="R30" s="67"/>
      <c r="S30" s="67"/>
      <c r="T30" s="67"/>
      <c r="U30" s="67"/>
      <c r="V30" s="67"/>
      <c r="W30" s="67"/>
      <c r="X30" s="67"/>
      <c r="Y30" s="67"/>
      <c r="Z30" s="67"/>
    </row>
    <row r="31" spans="1:28" x14ac:dyDescent="0.25">
      <c r="A31" s="67" t="s">
        <v>102</v>
      </c>
      <c r="B31" s="67" t="s">
        <v>102</v>
      </c>
      <c r="C31" s="67" t="s">
        <v>102</v>
      </c>
      <c r="D31" s="67" t="s">
        <v>102</v>
      </c>
      <c r="E31" s="67" t="s">
        <v>102</v>
      </c>
      <c r="F31" s="67" t="s">
        <v>102</v>
      </c>
      <c r="G31" s="67" t="s">
        <v>102</v>
      </c>
      <c r="H31" s="67" t="s">
        <v>102</v>
      </c>
      <c r="I31" s="67" t="s">
        <v>102</v>
      </c>
      <c r="J31" s="67" t="s">
        <v>102</v>
      </c>
      <c r="K31" s="67" t="s">
        <v>102</v>
      </c>
      <c r="L31" s="70"/>
      <c r="M31" s="67"/>
      <c r="N31" s="67"/>
      <c r="O31" s="67"/>
      <c r="P31" s="67"/>
      <c r="Q31" s="67"/>
      <c r="R31" s="67"/>
      <c r="S31" s="67"/>
      <c r="T31" s="67"/>
      <c r="U31" s="67"/>
      <c r="V31" s="67"/>
      <c r="W31" s="67"/>
      <c r="X31" s="67"/>
      <c r="Y31" s="67"/>
      <c r="Z31" s="67"/>
    </row>
    <row r="32" spans="1:28" ht="30" x14ac:dyDescent="0.25">
      <c r="A32" s="65" t="s">
        <v>237</v>
      </c>
      <c r="B32" s="65"/>
      <c r="C32" s="66" t="s">
        <v>238</v>
      </c>
      <c r="D32" s="66" t="s">
        <v>239</v>
      </c>
      <c r="E32" s="66" t="s">
        <v>240</v>
      </c>
      <c r="F32" s="66" t="s">
        <v>241</v>
      </c>
      <c r="G32" s="66" t="s">
        <v>242</v>
      </c>
      <c r="H32" s="66" t="s">
        <v>171</v>
      </c>
      <c r="I32" s="66" t="s">
        <v>243</v>
      </c>
      <c r="J32" s="66" t="s">
        <v>244</v>
      </c>
      <c r="K32" s="67"/>
      <c r="L32" s="67"/>
      <c r="M32" s="67"/>
      <c r="N32" s="67"/>
      <c r="O32" s="67"/>
      <c r="P32" s="67"/>
      <c r="Q32" s="67"/>
      <c r="R32" s="67"/>
      <c r="S32" s="67"/>
      <c r="T32" s="67"/>
      <c r="U32" s="67"/>
      <c r="V32" s="67"/>
      <c r="W32" s="67"/>
      <c r="X32" s="67"/>
      <c r="Y32" s="67"/>
      <c r="Z32" s="67"/>
    </row>
    <row r="33" spans="1:26" x14ac:dyDescent="0.25">
      <c r="A33" s="67" t="s">
        <v>102</v>
      </c>
      <c r="B33" s="67" t="s">
        <v>102</v>
      </c>
      <c r="C33" s="67" t="s">
        <v>102</v>
      </c>
      <c r="D33" s="67" t="s">
        <v>102</v>
      </c>
      <c r="E33" s="67" t="s">
        <v>102</v>
      </c>
      <c r="F33" s="67" t="s">
        <v>102</v>
      </c>
      <c r="G33" s="67" t="s">
        <v>102</v>
      </c>
      <c r="H33" s="67" t="s">
        <v>102</v>
      </c>
      <c r="I33" s="67" t="s">
        <v>102</v>
      </c>
      <c r="J33" s="67" t="s">
        <v>102</v>
      </c>
      <c r="K33" s="67" t="s">
        <v>102</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2" t="s">
        <v>3</v>
      </c>
      <c r="B7" s="252"/>
      <c r="C7" s="252"/>
      <c r="D7" s="252"/>
      <c r="E7" s="252"/>
      <c r="F7" s="252"/>
      <c r="G7" s="252"/>
      <c r="H7" s="252"/>
      <c r="I7" s="252"/>
      <c r="J7" s="252"/>
      <c r="K7" s="252"/>
      <c r="L7" s="252"/>
      <c r="M7" s="252"/>
      <c r="N7" s="252"/>
      <c r="O7" s="252"/>
      <c r="P7" s="10"/>
      <c r="Q7" s="10"/>
      <c r="R7" s="10"/>
      <c r="S7" s="10"/>
      <c r="T7" s="10"/>
      <c r="U7" s="10"/>
      <c r="V7" s="10"/>
      <c r="W7" s="10"/>
      <c r="X7" s="10"/>
      <c r="Y7" s="10"/>
      <c r="Z7" s="10"/>
    </row>
    <row r="8" spans="1:28" s="2" customFormat="1" ht="18.75" x14ac:dyDescent="0.2">
      <c r="A8" s="252"/>
      <c r="B8" s="252"/>
      <c r="C8" s="252"/>
      <c r="D8" s="252"/>
      <c r="E8" s="252"/>
      <c r="F8" s="252"/>
      <c r="G8" s="252"/>
      <c r="H8" s="252"/>
      <c r="I8" s="252"/>
      <c r="J8" s="252"/>
      <c r="K8" s="252"/>
      <c r="L8" s="252"/>
      <c r="M8" s="252"/>
      <c r="N8" s="252"/>
      <c r="O8" s="252"/>
      <c r="P8" s="10"/>
      <c r="Q8" s="10"/>
      <c r="R8" s="10"/>
      <c r="S8" s="10"/>
      <c r="T8" s="10"/>
      <c r="U8" s="10"/>
      <c r="V8" s="10"/>
      <c r="W8" s="10"/>
      <c r="X8" s="10"/>
      <c r="Y8" s="10"/>
      <c r="Z8" s="10"/>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0"/>
      <c r="Q9" s="10"/>
      <c r="R9" s="10"/>
      <c r="S9" s="10"/>
      <c r="T9" s="10"/>
      <c r="U9" s="10"/>
      <c r="V9" s="10"/>
      <c r="W9" s="10"/>
      <c r="X9" s="10"/>
      <c r="Y9" s="10"/>
      <c r="Z9" s="10"/>
    </row>
    <row r="10" spans="1:28" s="2" customFormat="1" ht="18.75" x14ac:dyDescent="0.2">
      <c r="A10" s="247" t="s">
        <v>5</v>
      </c>
      <c r="B10" s="247"/>
      <c r="C10" s="247"/>
      <c r="D10" s="247"/>
      <c r="E10" s="247"/>
      <c r="F10" s="247"/>
      <c r="G10" s="247"/>
      <c r="H10" s="247"/>
      <c r="I10" s="247"/>
      <c r="J10" s="247"/>
      <c r="K10" s="247"/>
      <c r="L10" s="247"/>
      <c r="M10" s="247"/>
      <c r="N10" s="247"/>
      <c r="O10" s="247"/>
      <c r="P10" s="10"/>
      <c r="Q10" s="10"/>
      <c r="R10" s="10"/>
      <c r="S10" s="10"/>
      <c r="T10" s="10"/>
      <c r="U10" s="10"/>
      <c r="V10" s="10"/>
      <c r="W10" s="10"/>
      <c r="X10" s="10"/>
      <c r="Y10" s="10"/>
      <c r="Z10" s="10"/>
    </row>
    <row r="11" spans="1:28" s="2" customFormat="1" ht="18.75" x14ac:dyDescent="0.2">
      <c r="A11" s="252"/>
      <c r="B11" s="252"/>
      <c r="C11" s="252"/>
      <c r="D11" s="252"/>
      <c r="E11" s="252"/>
      <c r="F11" s="252"/>
      <c r="G11" s="252"/>
      <c r="H11" s="252"/>
      <c r="I11" s="252"/>
      <c r="J11" s="252"/>
      <c r="K11" s="252"/>
      <c r="L11" s="252"/>
      <c r="M11" s="252"/>
      <c r="N11" s="252"/>
      <c r="O11" s="252"/>
      <c r="P11" s="10"/>
      <c r="Q11" s="10"/>
      <c r="R11" s="10"/>
      <c r="S11" s="10"/>
      <c r="T11" s="10"/>
      <c r="U11" s="10"/>
      <c r="V11" s="10"/>
      <c r="W11" s="10"/>
      <c r="X11" s="10"/>
      <c r="Y11" s="10"/>
      <c r="Z11" s="10"/>
    </row>
    <row r="12" spans="1:28" s="2" customFormat="1" ht="18.75" x14ac:dyDescent="0.2">
      <c r="A12" s="260" t="str">
        <f>'1. паспорт местоположение'!A12:C12</f>
        <v>H_TP2100.PR.0031</v>
      </c>
      <c r="B12" s="260"/>
      <c r="C12" s="260"/>
      <c r="D12" s="260"/>
      <c r="E12" s="260"/>
      <c r="F12" s="260"/>
      <c r="G12" s="260"/>
      <c r="H12" s="260"/>
      <c r="I12" s="260"/>
      <c r="J12" s="260"/>
      <c r="K12" s="260"/>
      <c r="L12" s="260"/>
      <c r="M12" s="260"/>
      <c r="N12" s="260"/>
      <c r="O12" s="260"/>
      <c r="P12" s="10"/>
      <c r="Q12" s="10"/>
      <c r="R12" s="10"/>
      <c r="S12" s="10"/>
      <c r="T12" s="10"/>
      <c r="U12" s="10"/>
      <c r="V12" s="10"/>
      <c r="W12" s="10"/>
      <c r="X12" s="10"/>
      <c r="Y12" s="10"/>
      <c r="Z12" s="10"/>
    </row>
    <row r="13" spans="1:28" s="2" customFormat="1" ht="18.75" x14ac:dyDescent="0.2">
      <c r="A13" s="247" t="s">
        <v>7</v>
      </c>
      <c r="B13" s="247"/>
      <c r="C13" s="247"/>
      <c r="D13" s="247"/>
      <c r="E13" s="247"/>
      <c r="F13" s="247"/>
      <c r="G13" s="247"/>
      <c r="H13" s="247"/>
      <c r="I13" s="247"/>
      <c r="J13" s="247"/>
      <c r="K13" s="247"/>
      <c r="L13" s="247"/>
      <c r="M13" s="247"/>
      <c r="N13" s="247"/>
      <c r="O13" s="247"/>
      <c r="P13" s="10"/>
      <c r="Q13" s="10"/>
      <c r="R13" s="10"/>
      <c r="S13" s="10"/>
      <c r="T13" s="10"/>
      <c r="U13" s="10"/>
      <c r="V13" s="10"/>
      <c r="W13" s="10"/>
      <c r="X13" s="10"/>
      <c r="Y13" s="10"/>
      <c r="Z13" s="10"/>
    </row>
    <row r="14" spans="1:28" s="2" customFormat="1" ht="15.75" customHeight="1" x14ac:dyDescent="0.2">
      <c r="A14" s="256"/>
      <c r="B14" s="256"/>
      <c r="C14" s="256"/>
      <c r="D14" s="256"/>
      <c r="E14" s="256"/>
      <c r="F14" s="256"/>
      <c r="G14" s="256"/>
      <c r="H14" s="256"/>
      <c r="I14" s="256"/>
      <c r="J14" s="256"/>
      <c r="K14" s="256"/>
      <c r="L14" s="256"/>
      <c r="M14" s="256"/>
      <c r="N14" s="256"/>
      <c r="O14" s="256"/>
      <c r="P14" s="13"/>
      <c r="Q14" s="13"/>
      <c r="R14" s="13"/>
      <c r="S14" s="13"/>
      <c r="T14" s="13"/>
      <c r="U14" s="13"/>
      <c r="V14" s="13"/>
      <c r="W14" s="13"/>
      <c r="X14" s="13"/>
      <c r="Y14" s="13"/>
      <c r="Z14" s="13"/>
    </row>
    <row r="15" spans="1:28" s="14" customFormat="1" ht="15.75" x14ac:dyDescent="0.2">
      <c r="A15" s="260" t="str">
        <f>'1. паспорт местоположение'!A15:C15</f>
        <v>Реконструкция периметрального ограждения базы СРЭС филиала Урайские ЭС по программе "Антитеррор"</v>
      </c>
      <c r="B15" s="260"/>
      <c r="C15" s="260"/>
      <c r="D15" s="260"/>
      <c r="E15" s="260"/>
      <c r="F15" s="260"/>
      <c r="G15" s="260"/>
      <c r="H15" s="260"/>
      <c r="I15" s="260"/>
      <c r="J15" s="260"/>
      <c r="K15" s="260"/>
      <c r="L15" s="260"/>
      <c r="M15" s="260"/>
      <c r="N15" s="260"/>
      <c r="O15" s="260"/>
      <c r="P15" s="11"/>
      <c r="Q15" s="11"/>
      <c r="R15" s="11"/>
      <c r="S15" s="11"/>
      <c r="T15" s="11"/>
      <c r="U15" s="11"/>
      <c r="V15" s="11"/>
      <c r="W15" s="11"/>
      <c r="X15" s="11"/>
      <c r="Y15" s="11"/>
      <c r="Z15" s="11"/>
    </row>
    <row r="16" spans="1:28" s="14" customFormat="1" ht="15" customHeight="1" x14ac:dyDescent="0.2">
      <c r="A16" s="247" t="s">
        <v>8</v>
      </c>
      <c r="B16" s="247"/>
      <c r="C16" s="247"/>
      <c r="D16" s="247"/>
      <c r="E16" s="247"/>
      <c r="F16" s="247"/>
      <c r="G16" s="247"/>
      <c r="H16" s="247"/>
      <c r="I16" s="247"/>
      <c r="J16" s="247"/>
      <c r="K16" s="247"/>
      <c r="L16" s="247"/>
      <c r="M16" s="247"/>
      <c r="N16" s="247"/>
      <c r="O16" s="247"/>
      <c r="P16" s="12"/>
      <c r="Q16" s="12"/>
      <c r="R16" s="12"/>
      <c r="S16" s="12"/>
      <c r="T16" s="12"/>
      <c r="U16" s="12"/>
      <c r="V16" s="12"/>
      <c r="W16" s="12"/>
      <c r="X16" s="12"/>
      <c r="Y16" s="12"/>
      <c r="Z16" s="12"/>
    </row>
    <row r="17" spans="1:26" s="14" customFormat="1" ht="15" customHeight="1" x14ac:dyDescent="0.2">
      <c r="A17" s="256"/>
      <c r="B17" s="256"/>
      <c r="C17" s="256"/>
      <c r="D17" s="256"/>
      <c r="E17" s="256"/>
      <c r="F17" s="256"/>
      <c r="G17" s="256"/>
      <c r="H17" s="256"/>
      <c r="I17" s="256"/>
      <c r="J17" s="256"/>
      <c r="K17" s="256"/>
      <c r="L17" s="256"/>
      <c r="M17" s="256"/>
      <c r="N17" s="256"/>
      <c r="O17" s="256"/>
      <c r="P17" s="13"/>
      <c r="Q17" s="13"/>
      <c r="R17" s="13"/>
      <c r="S17" s="13"/>
      <c r="T17" s="13"/>
      <c r="U17" s="13"/>
      <c r="V17" s="13"/>
      <c r="W17" s="13"/>
    </row>
    <row r="18" spans="1:26" s="14" customFormat="1" ht="91.5" customHeight="1" x14ac:dyDescent="0.2">
      <c r="A18" s="282" t="s">
        <v>245</v>
      </c>
      <c r="B18" s="282"/>
      <c r="C18" s="282"/>
      <c r="D18" s="282"/>
      <c r="E18" s="282"/>
      <c r="F18" s="282"/>
      <c r="G18" s="282"/>
      <c r="H18" s="282"/>
      <c r="I18" s="282"/>
      <c r="J18" s="282"/>
      <c r="K18" s="282"/>
      <c r="L18" s="282"/>
      <c r="M18" s="282"/>
      <c r="N18" s="282"/>
      <c r="O18" s="282"/>
      <c r="P18" s="15"/>
      <c r="Q18" s="15"/>
      <c r="R18" s="15"/>
      <c r="S18" s="15"/>
      <c r="T18" s="15"/>
      <c r="U18" s="15"/>
      <c r="V18" s="15"/>
      <c r="W18" s="15"/>
      <c r="X18" s="15"/>
      <c r="Y18" s="15"/>
      <c r="Z18" s="15"/>
    </row>
    <row r="19" spans="1:26" s="14" customFormat="1" ht="78" customHeight="1" x14ac:dyDescent="0.2">
      <c r="A19" s="255" t="s">
        <v>10</v>
      </c>
      <c r="B19" s="255" t="s">
        <v>246</v>
      </c>
      <c r="C19" s="255" t="s">
        <v>247</v>
      </c>
      <c r="D19" s="255" t="s">
        <v>248</v>
      </c>
      <c r="E19" s="283" t="s">
        <v>249</v>
      </c>
      <c r="F19" s="284"/>
      <c r="G19" s="284"/>
      <c r="H19" s="284"/>
      <c r="I19" s="285"/>
      <c r="J19" s="255" t="s">
        <v>250</v>
      </c>
      <c r="K19" s="255"/>
      <c r="L19" s="255"/>
      <c r="M19" s="255"/>
      <c r="N19" s="255"/>
      <c r="O19" s="255"/>
      <c r="P19" s="13"/>
      <c r="Q19" s="13"/>
      <c r="R19" s="13"/>
      <c r="S19" s="13"/>
      <c r="T19" s="13"/>
      <c r="U19" s="13"/>
      <c r="V19" s="13"/>
      <c r="W19" s="13"/>
    </row>
    <row r="20" spans="1:26" s="14" customFormat="1" ht="51" customHeight="1" x14ac:dyDescent="0.2">
      <c r="A20" s="255"/>
      <c r="B20" s="255"/>
      <c r="C20" s="255"/>
      <c r="D20" s="255"/>
      <c r="E20" s="24" t="s">
        <v>251</v>
      </c>
      <c r="F20" s="24" t="s">
        <v>252</v>
      </c>
      <c r="G20" s="24" t="s">
        <v>253</v>
      </c>
      <c r="H20" s="24" t="s">
        <v>254</v>
      </c>
      <c r="I20" s="24" t="s">
        <v>255</v>
      </c>
      <c r="J20" s="24" t="s">
        <v>256</v>
      </c>
      <c r="K20" s="24" t="s">
        <v>257</v>
      </c>
      <c r="L20" s="72" t="s">
        <v>258</v>
      </c>
      <c r="M20" s="73" t="s">
        <v>259</v>
      </c>
      <c r="N20" s="73" t="s">
        <v>260</v>
      </c>
      <c r="O20" s="73" t="s">
        <v>261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262</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263</v>
      </c>
    </row>
    <row r="4" spans="1:44" s="2" customFormat="1" ht="18.75" x14ac:dyDescent="0.3">
      <c r="A4" s="6"/>
      <c r="K4" s="5"/>
    </row>
    <row r="5" spans="1:44" s="2" customFormat="1" ht="18.75" customHeight="1" x14ac:dyDescent="0.2">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77"/>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50" t="s">
        <v>3</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2" customFormat="1" ht="18.75" x14ac:dyDescent="0.2">
      <c r="A8" s="78"/>
      <c r="B8" s="78"/>
      <c r="C8" s="78"/>
      <c r="D8" s="78"/>
      <c r="E8" s="78"/>
      <c r="F8" s="78"/>
      <c r="G8" s="78"/>
      <c r="H8" s="78"/>
      <c r="I8" s="78"/>
      <c r="J8" s="78"/>
      <c r="K8" s="78"/>
      <c r="L8" s="79"/>
      <c r="M8" s="79"/>
      <c r="N8" s="79"/>
      <c r="O8" s="79"/>
      <c r="P8" s="79"/>
      <c r="Q8" s="79"/>
      <c r="R8" s="79"/>
      <c r="S8" s="79"/>
      <c r="T8" s="79"/>
      <c r="U8" s="79"/>
      <c r="V8" s="79"/>
      <c r="W8" s="79"/>
      <c r="X8" s="79"/>
      <c r="Y8" s="79"/>
      <c r="Z8" s="3"/>
      <c r="AA8" s="3"/>
      <c r="AB8" s="3"/>
      <c r="AC8" s="3"/>
      <c r="AD8" s="3"/>
      <c r="AE8" s="3"/>
      <c r="AF8" s="3"/>
      <c r="AG8" s="3"/>
      <c r="AH8" s="3"/>
      <c r="AI8" s="3"/>
      <c r="AJ8" s="3"/>
      <c r="AK8" s="3"/>
      <c r="AL8" s="3"/>
      <c r="AM8" s="3"/>
      <c r="AN8" s="3"/>
      <c r="AO8" s="3"/>
      <c r="AP8" s="3"/>
      <c r="AQ8" s="3"/>
      <c r="AR8" s="3"/>
    </row>
    <row r="9" spans="1:44" s="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2" customFormat="1" ht="18.75" customHeight="1" x14ac:dyDescent="0.2">
      <c r="A10" s="352" t="s">
        <v>5</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51" t="str">
        <f>'1. паспорт местоположение'!A12:C12</f>
        <v>H_TP2100.PR.0031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2"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53" t="str">
        <f>'1. паспорт местоположение'!A15:C15</f>
        <v>Реконструкция периметрального ограждения базы СРЭС филиала Урайские ЭС по программе "Антитеррор"</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14" customFormat="1" ht="15" customHeight="1" x14ac:dyDescent="0.2">
      <c r="A16" s="352" t="s">
        <v>8</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50" t="s">
        <v>264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347" t="s">
        <v>265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266</v>
      </c>
      <c r="AL24" s="347"/>
      <c r="AM24" s="83"/>
      <c r="AN24" s="83"/>
      <c r="AS24" s="84"/>
    </row>
    <row r="25" spans="1:45" ht="12.75" customHeight="1" x14ac:dyDescent="0.25">
      <c r="A25" s="330" t="s">
        <v>267</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86"/>
      <c r="AN25" s="348" t="s">
        <v>268</v>
      </c>
      <c r="AO25" s="348"/>
      <c r="AP25" s="348"/>
      <c r="AQ25" s="349"/>
      <c r="AR25" s="349"/>
      <c r="AS25" s="84"/>
    </row>
    <row r="26" spans="1:45" ht="17.25" customHeight="1" x14ac:dyDescent="0.25">
      <c r="A26" s="297" t="s">
        <v>269</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86"/>
      <c r="AN26" s="332" t="s">
        <v>270</v>
      </c>
      <c r="AO26" s="333"/>
      <c r="AP26" s="334"/>
      <c r="AQ26" s="332"/>
      <c r="AR26" s="335"/>
      <c r="AS26" s="84"/>
    </row>
    <row r="27" spans="1:45" ht="17.25" customHeight="1" x14ac:dyDescent="0.25">
      <c r="A27" s="297" t="s">
        <v>271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86"/>
      <c r="AN27" s="332" t="s">
        <v>272</v>
      </c>
      <c r="AO27" s="333"/>
      <c r="AP27" s="334"/>
      <c r="AQ27" s="332"/>
      <c r="AR27" s="335"/>
      <c r="AS27" s="84"/>
    </row>
    <row r="28" spans="1:45" ht="27.75" customHeight="1" x14ac:dyDescent="0.25">
      <c r="A28" s="336" t="s">
        <v>273</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7"/>
      <c r="AL28" s="317"/>
      <c r="AM28" s="86"/>
      <c r="AN28" s="339" t="s">
        <v>274</v>
      </c>
      <c r="AO28" s="340"/>
      <c r="AP28" s="341"/>
      <c r="AQ28" s="332"/>
      <c r="AR28" s="335"/>
      <c r="AS28" s="84"/>
    </row>
    <row r="29" spans="1:45" ht="17.25" customHeight="1" x14ac:dyDescent="0.25">
      <c r="A29" s="342" t="s">
        <v>275</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14"/>
      <c r="AL29" s="314"/>
      <c r="AM29" s="86"/>
      <c r="AN29" s="299"/>
      <c r="AO29" s="345"/>
      <c r="AP29" s="345"/>
      <c r="AQ29" s="332"/>
      <c r="AR29" s="346"/>
      <c r="AS29" s="84"/>
    </row>
    <row r="30" spans="1:45" ht="17.25" customHeight="1" x14ac:dyDescent="0.25">
      <c r="A30" s="297" t="s">
        <v>276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86"/>
      <c r="AS30" s="84"/>
    </row>
    <row r="31" spans="1:45" ht="17.25" customHeight="1" x14ac:dyDescent="0.25">
      <c r="A31" s="297" t="s">
        <v>277</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86"/>
      <c r="AN31" s="86"/>
      <c r="AO31" s="89"/>
      <c r="AP31" s="89"/>
      <c r="AQ31" s="89"/>
      <c r="AR31" s="89"/>
      <c r="AS31" s="84"/>
    </row>
    <row r="32" spans="1:45" ht="17.25" customHeight="1" x14ac:dyDescent="0.25">
      <c r="A32" s="297" t="s">
        <v>278</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86"/>
      <c r="AN32" s="86"/>
      <c r="AO32" s="86"/>
      <c r="AP32" s="86"/>
      <c r="AQ32" s="86"/>
      <c r="AR32" s="86"/>
      <c r="AS32" s="84"/>
    </row>
    <row r="33" spans="1:45" ht="17.25" customHeight="1" x14ac:dyDescent="0.25">
      <c r="A33" s="297" t="s">
        <v>279</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86"/>
      <c r="AN33" s="86"/>
      <c r="AO33" s="86"/>
      <c r="AP33" s="86"/>
      <c r="AQ33" s="86"/>
      <c r="AR33" s="86"/>
      <c r="AS33" s="84"/>
    </row>
    <row r="34" spans="1:45" ht="17.25" customHeight="1" x14ac:dyDescent="0.25">
      <c r="A34" s="297" t="s">
        <v>280</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86"/>
      <c r="AN34" s="86"/>
      <c r="AO34" s="86"/>
      <c r="AP34" s="86"/>
      <c r="AQ34" s="86"/>
      <c r="AR34" s="86"/>
      <c r="AS34" s="84"/>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86"/>
      <c r="AN35" s="86"/>
      <c r="AO35" s="86"/>
      <c r="AP35" s="86"/>
      <c r="AQ35" s="86"/>
      <c r="AR35" s="86"/>
      <c r="AS35" s="84"/>
    </row>
    <row r="36" spans="1:45" ht="17.25" customHeight="1" x14ac:dyDescent="0.25">
      <c r="A36" s="315" t="s">
        <v>281</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86"/>
      <c r="AN36" s="86"/>
      <c r="AO36" s="86"/>
      <c r="AP36" s="86"/>
      <c r="AQ36" s="86"/>
      <c r="AR36" s="86"/>
      <c r="AS36" s="8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86"/>
      <c r="AN37" s="86"/>
      <c r="AO37" s="86"/>
      <c r="AP37" s="86"/>
      <c r="AQ37" s="86"/>
      <c r="AR37" s="86"/>
      <c r="AS37" s="84"/>
    </row>
    <row r="38" spans="1:45" ht="17.25" customHeight="1" x14ac:dyDescent="0.25">
      <c r="A38" s="297" t="s">
        <v>282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86"/>
      <c r="AN38" s="86"/>
      <c r="AO38" s="86"/>
      <c r="AP38" s="86"/>
      <c r="AQ38" s="86"/>
      <c r="AR38" s="86"/>
      <c r="AS38" s="84"/>
    </row>
    <row r="39" spans="1:45" ht="17.25" customHeight="1" x14ac:dyDescent="0.25">
      <c r="A39" s="315" t="s">
        <v>283</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86"/>
      <c r="AN39" s="86"/>
      <c r="AO39" s="86"/>
      <c r="AP39" s="86"/>
      <c r="AQ39" s="86"/>
      <c r="AR39" s="86"/>
      <c r="AS39" s="84"/>
    </row>
    <row r="40" spans="1:45" ht="17.25" customHeight="1" x14ac:dyDescent="0.25">
      <c r="A40" s="330" t="s">
        <v>284</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86"/>
      <c r="AN40" s="86"/>
      <c r="AO40" s="86"/>
      <c r="AP40" s="86"/>
      <c r="AQ40" s="86"/>
      <c r="AR40" s="86"/>
      <c r="AS40" s="84"/>
    </row>
    <row r="41" spans="1:45" ht="17.25" customHeight="1" x14ac:dyDescent="0.25">
      <c r="A41" s="297" t="s">
        <v>285</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86"/>
      <c r="AN41" s="86"/>
      <c r="AO41" s="86"/>
      <c r="AP41" s="86"/>
      <c r="AQ41" s="86"/>
      <c r="AR41" s="86"/>
      <c r="AS41" s="84"/>
    </row>
    <row r="42" spans="1:45" ht="17.25" customHeight="1" x14ac:dyDescent="0.25">
      <c r="A42" s="297" t="s">
        <v>286</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86"/>
      <c r="AN42" s="86"/>
      <c r="AO42" s="86"/>
      <c r="AP42" s="86"/>
      <c r="AQ42" s="86"/>
      <c r="AR42" s="86"/>
      <c r="AS42" s="84"/>
    </row>
    <row r="43" spans="1:45" ht="17.25" customHeight="1" x14ac:dyDescent="0.25">
      <c r="A43" s="297" t="s">
        <v>287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86"/>
      <c r="AN43" s="86"/>
      <c r="AO43" s="86"/>
      <c r="AP43" s="86"/>
      <c r="AQ43" s="86"/>
      <c r="AR43" s="86"/>
      <c r="AS43" s="84"/>
    </row>
    <row r="44" spans="1:45" ht="17.25" customHeight="1" x14ac:dyDescent="0.25">
      <c r="A44" s="297" t="s">
        <v>288</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86"/>
      <c r="AN44" s="86"/>
      <c r="AO44" s="86"/>
      <c r="AP44" s="86"/>
      <c r="AQ44" s="86"/>
      <c r="AR44" s="86"/>
      <c r="AS44" s="84"/>
    </row>
    <row r="45" spans="1:45" ht="17.25" customHeight="1" x14ac:dyDescent="0.25">
      <c r="A45" s="297" t="s">
        <v>289</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86"/>
      <c r="AN45" s="86"/>
      <c r="AO45" s="86"/>
      <c r="AP45" s="86"/>
      <c r="AQ45" s="86"/>
      <c r="AR45" s="86"/>
      <c r="AS45" s="84"/>
    </row>
    <row r="46" spans="1:45" ht="17.25" customHeight="1" x14ac:dyDescent="0.25">
      <c r="A46" s="324" t="s">
        <v>290</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86"/>
      <c r="AN46" s="86"/>
      <c r="AO46" s="86"/>
      <c r="AP46" s="86"/>
      <c r="AQ46" s="86"/>
      <c r="AR46" s="86"/>
      <c r="AS46" s="84"/>
    </row>
    <row r="47" spans="1:45" ht="24" customHeight="1" x14ac:dyDescent="0.25">
      <c r="A47" s="327" t="s">
        <v>291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257</v>
      </c>
      <c r="AL47" s="314"/>
      <c r="AM47" s="314" t="s">
        <v>292</v>
      </c>
      <c r="AN47" s="314"/>
      <c r="AO47" s="85" t="s">
        <v>293</v>
      </c>
      <c r="AP47" s="85" t="s">
        <v>294</v>
      </c>
      <c r="AQ47" s="84"/>
    </row>
    <row r="48" spans="1:45" ht="12" customHeight="1" x14ac:dyDescent="0.25">
      <c r="A48" s="297" t="s">
        <v>295</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87"/>
      <c r="AP48" s="87"/>
      <c r="AQ48" s="84"/>
    </row>
    <row r="49" spans="1:43" ht="12" customHeight="1" x14ac:dyDescent="0.25">
      <c r="A49" s="297" t="s">
        <v>296</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87"/>
      <c r="AP49" s="87"/>
      <c r="AQ49" s="84"/>
    </row>
    <row r="50" spans="1:43" ht="12" customHeight="1" x14ac:dyDescent="0.25">
      <c r="A50" s="315" t="s">
        <v>297</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312" t="s">
        <v>298</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257</v>
      </c>
      <c r="AL52" s="314"/>
      <c r="AM52" s="314" t="s">
        <v>292</v>
      </c>
      <c r="AN52" s="314"/>
      <c r="AO52" s="85" t="s">
        <v>293</v>
      </c>
      <c r="AP52" s="85" t="s">
        <v>294</v>
      </c>
      <c r="AQ52" s="84"/>
    </row>
    <row r="53" spans="1:43" ht="11.25" customHeight="1" x14ac:dyDescent="0.25">
      <c r="A53" s="321" t="s">
        <v>299</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90"/>
      <c r="AP53" s="90"/>
      <c r="AQ53" s="84"/>
    </row>
    <row r="54" spans="1:43" ht="12" customHeight="1" x14ac:dyDescent="0.25">
      <c r="A54" s="297" t="s">
        <v>300</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87"/>
      <c r="AP54" s="87"/>
      <c r="AQ54" s="84"/>
    </row>
    <row r="55" spans="1:43" ht="12" customHeight="1" x14ac:dyDescent="0.25">
      <c r="A55" s="297" t="s">
        <v>301</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87"/>
      <c r="AP55" s="87"/>
      <c r="AQ55" s="84"/>
    </row>
    <row r="56" spans="1:43" ht="12" customHeight="1" x14ac:dyDescent="0.25">
      <c r="A56" s="315" t="s">
        <v>302</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312" t="s">
        <v>303</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257</v>
      </c>
      <c r="AL58" s="314"/>
      <c r="AM58" s="314" t="s">
        <v>292</v>
      </c>
      <c r="AN58" s="314"/>
      <c r="AO58" s="85" t="s">
        <v>293</v>
      </c>
      <c r="AP58" s="85" t="s">
        <v>294</v>
      </c>
      <c r="AQ58" s="84"/>
    </row>
    <row r="59" spans="1:43" ht="12.75" customHeight="1" x14ac:dyDescent="0.25">
      <c r="A59" s="318" t="s">
        <v>304</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2"/>
      <c r="AP59" s="92"/>
      <c r="AQ59" s="93"/>
    </row>
    <row r="60" spans="1:43" ht="12" customHeight="1" x14ac:dyDescent="0.25">
      <c r="A60" s="297" t="s">
        <v>305</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87"/>
      <c r="AP60" s="87"/>
      <c r="AQ60" s="84"/>
    </row>
    <row r="61" spans="1:43" ht="12" customHeight="1" x14ac:dyDescent="0.25">
      <c r="A61" s="297" t="s">
        <v>306</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87"/>
      <c r="AP61" s="87"/>
      <c r="AQ61" s="84"/>
    </row>
    <row r="62" spans="1:43" ht="12" customHeight="1" x14ac:dyDescent="0.25">
      <c r="A62" s="297" t="s">
        <v>278</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87"/>
      <c r="AP62" s="87"/>
      <c r="AQ62" s="84"/>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87"/>
      <c r="AP63" s="87"/>
      <c r="AQ63" s="84"/>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87"/>
      <c r="AP64" s="87"/>
      <c r="AQ64" s="84"/>
    </row>
    <row r="65" spans="1:43" ht="12" customHeight="1" x14ac:dyDescent="0.25">
      <c r="A65" s="297" t="s">
        <v>307</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87"/>
      <c r="AP65" s="87"/>
      <c r="AQ65" s="84"/>
    </row>
    <row r="66" spans="1:43" ht="27.75" customHeight="1" x14ac:dyDescent="0.25">
      <c r="A66" s="301" t="s">
        <v>308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94"/>
      <c r="AP66" s="94"/>
      <c r="AQ66" s="93"/>
    </row>
    <row r="67" spans="1:43" ht="11.25" customHeight="1" x14ac:dyDescent="0.25">
      <c r="A67" s="297" t="s">
        <v>309</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87"/>
      <c r="AP67" s="87"/>
      <c r="AQ67" s="84"/>
    </row>
    <row r="68" spans="1:43" ht="25.5" customHeight="1" x14ac:dyDescent="0.25">
      <c r="A68" s="301" t="s">
        <v>310</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94"/>
      <c r="AP68" s="94"/>
      <c r="AQ68" s="93"/>
    </row>
    <row r="69" spans="1:43" ht="12" customHeight="1" x14ac:dyDescent="0.25">
      <c r="A69" s="297" t="s">
        <v>311</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87"/>
      <c r="AP69" s="87"/>
      <c r="AQ69" s="84"/>
    </row>
    <row r="70" spans="1:43" ht="12.75" customHeight="1" x14ac:dyDescent="0.25">
      <c r="A70" s="306" t="s">
        <v>312</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94"/>
      <c r="AP70" s="94"/>
      <c r="AQ70" s="93"/>
    </row>
    <row r="71" spans="1:43" ht="12" customHeight="1" x14ac:dyDescent="0.25">
      <c r="A71" s="297" t="s">
        <v>281</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87"/>
      <c r="AP71" s="87"/>
      <c r="AQ71" s="84"/>
    </row>
    <row r="72" spans="1:43" ht="12.75" customHeight="1" x14ac:dyDescent="0.25">
      <c r="A72" s="308" t="s">
        <v>313</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312" t="s">
        <v>314</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257</v>
      </c>
      <c r="AL74" s="314"/>
      <c r="AM74" s="314" t="s">
        <v>292</v>
      </c>
      <c r="AN74" s="314"/>
      <c r="AO74" s="85" t="s">
        <v>293</v>
      </c>
      <c r="AP74" s="85" t="s">
        <v>294</v>
      </c>
      <c r="AQ74" s="84"/>
    </row>
    <row r="75" spans="1:43" ht="25.5" customHeight="1" x14ac:dyDescent="0.25">
      <c r="A75" s="301" t="s">
        <v>310</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97"/>
      <c r="AP75" s="97"/>
      <c r="AQ75" s="93"/>
    </row>
    <row r="76" spans="1:43" ht="12" customHeight="1" x14ac:dyDescent="0.25">
      <c r="A76" s="297" t="s">
        <v>309</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98"/>
      <c r="AP76" s="98"/>
      <c r="AQ76" s="84"/>
    </row>
    <row r="77" spans="1:43" ht="12" customHeight="1" x14ac:dyDescent="0.25">
      <c r="A77" s="297" t="s">
        <v>311</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98"/>
      <c r="AP77" s="98"/>
      <c r="AQ77" s="84"/>
    </row>
    <row r="78" spans="1:43" ht="12" customHeight="1" x14ac:dyDescent="0.25">
      <c r="A78" s="297" t="s">
        <v>281</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98"/>
      <c r="AP78" s="98"/>
      <c r="AQ78" s="84"/>
    </row>
    <row r="79" spans="1:43" ht="12" customHeight="1" x14ac:dyDescent="0.25">
      <c r="A79" s="297" t="s">
        <v>315</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98"/>
      <c r="AP79" s="98"/>
      <c r="AQ79" s="84"/>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98"/>
      <c r="AP80" s="98"/>
      <c r="AQ80" s="84"/>
    </row>
    <row r="81" spans="1:45" ht="12.75" customHeight="1" x14ac:dyDescent="0.25">
      <c r="A81" s="297" t="s">
        <v>317</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98"/>
      <c r="AP81" s="98"/>
      <c r="AQ81" s="84"/>
    </row>
    <row r="82" spans="1:45" ht="12.75" customHeight="1" x14ac:dyDescent="0.25">
      <c r="A82" s="297" t="s">
        <v>318</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98"/>
      <c r="AP82" s="98"/>
      <c r="AQ82" s="84"/>
    </row>
    <row r="83" spans="1:45" ht="12" customHeight="1" x14ac:dyDescent="0.25">
      <c r="A83" s="306" t="s">
        <v>319</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97"/>
      <c r="AP83" s="97"/>
      <c r="AQ83" s="93"/>
    </row>
    <row r="84" spans="1:45" ht="12" customHeight="1" x14ac:dyDescent="0.25">
      <c r="A84" s="306" t="s">
        <v>320</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97"/>
      <c r="AP84" s="97"/>
      <c r="AQ84" s="93"/>
    </row>
    <row r="85" spans="1:45" ht="12" customHeight="1" x14ac:dyDescent="0.25">
      <c r="A85" s="297" t="s">
        <v>321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98"/>
      <c r="AP85" s="98"/>
      <c r="AQ85" s="83"/>
    </row>
    <row r="86" spans="1:45" ht="27.75" customHeight="1" x14ac:dyDescent="0.25">
      <c r="A86" s="301" t="s">
        <v>322</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97"/>
      <c r="AP86" s="97"/>
      <c r="AQ86" s="93"/>
    </row>
    <row r="87" spans="1:45" x14ac:dyDescent="0.25">
      <c r="A87" s="301" t="s">
        <v>323</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97"/>
      <c r="AP87" s="97"/>
      <c r="AQ87" s="93"/>
    </row>
    <row r="88" spans="1:45" ht="14.25" customHeight="1" x14ac:dyDescent="0.25">
      <c r="A88" s="286" t="s">
        <v>324</v>
      </c>
      <c r="B88" s="287"/>
      <c r="C88" s="287"/>
      <c r="D88" s="288"/>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89"/>
      <c r="AL88" s="290"/>
      <c r="AM88" s="291"/>
      <c r="AN88" s="292"/>
      <c r="AO88" s="97"/>
      <c r="AP88" s="97"/>
      <c r="AQ88" s="93"/>
    </row>
    <row r="89" spans="1:45" x14ac:dyDescent="0.25">
      <c r="A89" s="286" t="s">
        <v>325</v>
      </c>
      <c r="B89" s="287"/>
      <c r="C89" s="287"/>
      <c r="D89" s="288"/>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289"/>
      <c r="AL89" s="290"/>
      <c r="AM89" s="291"/>
      <c r="AN89" s="292"/>
      <c r="AO89" s="97"/>
      <c r="AP89" s="97"/>
      <c r="AQ89" s="83"/>
    </row>
    <row r="90" spans="1:45" ht="12" customHeight="1" x14ac:dyDescent="0.25">
      <c r="A90" s="99" t="s">
        <v>326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93"/>
      <c r="AL90" s="294"/>
      <c r="AM90" s="295"/>
      <c r="AN90" s="296"/>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327</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328</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329</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330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331</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5" zoomScaleNormal="77" zoomScaleSheetLayoutView="85" workbookViewId="0">
      <selection activeCell="I46" sqref="I46"/>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1" t="str">
        <f>'1. паспорт местоположение'!A5:C5</f>
        <v>Год раскрытия информации: 2024 год</v>
      </c>
      <c r="B5" s="251"/>
      <c r="C5" s="251"/>
      <c r="D5" s="251"/>
      <c r="E5" s="251"/>
      <c r="F5" s="251"/>
      <c r="G5" s="251"/>
      <c r="H5" s="251"/>
      <c r="I5" s="251"/>
      <c r="J5" s="251"/>
      <c r="K5" s="251"/>
      <c r="L5" s="25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2" t="s">
        <v>3</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47" t="s">
        <v>5</v>
      </c>
      <c r="B10" s="247"/>
      <c r="C10" s="247"/>
      <c r="D10" s="247"/>
      <c r="E10" s="247"/>
      <c r="F10" s="247"/>
      <c r="G10" s="247"/>
      <c r="H10" s="247"/>
      <c r="I10" s="247"/>
      <c r="J10" s="247"/>
      <c r="K10" s="247"/>
      <c r="L10" s="247"/>
    </row>
    <row r="11" spans="1:44" ht="18.75" x14ac:dyDescent="0.25">
      <c r="A11" s="252"/>
      <c r="B11" s="252"/>
      <c r="C11" s="252"/>
      <c r="D11" s="252"/>
      <c r="E11" s="252"/>
      <c r="F11" s="252"/>
      <c r="G11" s="252"/>
      <c r="H11" s="252"/>
      <c r="I11" s="252"/>
      <c r="J11" s="252"/>
      <c r="K11" s="252"/>
      <c r="L11" s="252"/>
    </row>
    <row r="12" spans="1:44" x14ac:dyDescent="0.25">
      <c r="A12" s="260" t="str">
        <f>'1. паспорт местоположение'!A12:C12</f>
        <v>H_TP2100.PR.0031</v>
      </c>
      <c r="B12" s="260"/>
      <c r="C12" s="260"/>
      <c r="D12" s="260"/>
      <c r="E12" s="260"/>
      <c r="F12" s="260"/>
      <c r="G12" s="260"/>
      <c r="H12" s="260"/>
      <c r="I12" s="260"/>
      <c r="J12" s="260"/>
      <c r="K12" s="260"/>
      <c r="L12" s="260"/>
    </row>
    <row r="13" spans="1:44" x14ac:dyDescent="0.25">
      <c r="A13" s="247" t="s">
        <v>7</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60" t="str">
        <f>'1. паспорт местоположение'!A15:C15</f>
        <v>Реконструкция периметрального ограждения базы СРЭС филиала Урайские ЭС по программе "Антитеррор"</v>
      </c>
      <c r="B15" s="260"/>
      <c r="C15" s="260"/>
      <c r="D15" s="260"/>
      <c r="E15" s="260"/>
      <c r="F15" s="260"/>
      <c r="G15" s="260"/>
      <c r="H15" s="260"/>
      <c r="I15" s="260"/>
      <c r="J15" s="260"/>
      <c r="K15" s="260"/>
      <c r="L15" s="260"/>
    </row>
    <row r="16" spans="1:44" x14ac:dyDescent="0.25">
      <c r="A16" s="247" t="s">
        <v>8</v>
      </c>
      <c r="B16" s="247"/>
      <c r="C16" s="247"/>
      <c r="D16" s="247"/>
      <c r="E16" s="247"/>
      <c r="F16" s="247"/>
      <c r="G16" s="247"/>
      <c r="H16" s="247"/>
      <c r="I16" s="247"/>
      <c r="J16" s="247"/>
      <c r="K16" s="247"/>
      <c r="L16" s="247"/>
    </row>
    <row r="17" spans="1:12" ht="15.75" customHeight="1" x14ac:dyDescent="0.25">
      <c r="L17" s="107"/>
    </row>
    <row r="18" spans="1:12" x14ac:dyDescent="0.25">
      <c r="K18" s="108"/>
    </row>
    <row r="19" spans="1:12" ht="15.75" customHeight="1" x14ac:dyDescent="0.25">
      <c r="A19" s="354" t="s">
        <v>332</v>
      </c>
      <c r="B19" s="354"/>
      <c r="C19" s="354"/>
      <c r="D19" s="354"/>
      <c r="E19" s="354"/>
      <c r="F19" s="354"/>
      <c r="G19" s="354"/>
      <c r="H19" s="354"/>
      <c r="I19" s="354"/>
      <c r="J19" s="354"/>
      <c r="K19" s="354"/>
      <c r="L19" s="354"/>
    </row>
    <row r="20" spans="1:12" x14ac:dyDescent="0.25">
      <c r="A20" s="109"/>
      <c r="B20" s="109"/>
    </row>
    <row r="21" spans="1:12" ht="28.5" customHeight="1" x14ac:dyDescent="0.25">
      <c r="A21" s="355" t="s">
        <v>333</v>
      </c>
      <c r="B21" s="355" t="s">
        <v>334</v>
      </c>
      <c r="C21" s="356" t="s">
        <v>335</v>
      </c>
      <c r="D21" s="356"/>
      <c r="E21" s="356"/>
      <c r="F21" s="356"/>
      <c r="G21" s="356"/>
      <c r="H21" s="356"/>
      <c r="I21" s="355" t="s">
        <v>336</v>
      </c>
      <c r="J21" s="357" t="s">
        <v>337</v>
      </c>
      <c r="K21" s="355" t="s">
        <v>338</v>
      </c>
      <c r="L21" s="360" t="s">
        <v>339</v>
      </c>
    </row>
    <row r="22" spans="1:12" ht="58.5" customHeight="1" x14ac:dyDescent="0.25">
      <c r="A22" s="355"/>
      <c r="B22" s="355"/>
      <c r="C22" s="359" t="s">
        <v>340</v>
      </c>
      <c r="D22" s="359"/>
      <c r="E22" s="111"/>
      <c r="F22" s="112"/>
      <c r="G22" s="361" t="s">
        <v>341</v>
      </c>
      <c r="H22" s="362"/>
      <c r="I22" s="355"/>
      <c r="J22" s="358"/>
      <c r="K22" s="355"/>
      <c r="L22" s="360"/>
    </row>
    <row r="23" spans="1:12" ht="58.5" customHeight="1" x14ac:dyDescent="0.25">
      <c r="A23" s="355"/>
      <c r="B23" s="355"/>
      <c r="C23" s="113" t="s">
        <v>342</v>
      </c>
      <c r="D23" s="113" t="s">
        <v>343</v>
      </c>
      <c r="E23" s="113" t="s">
        <v>342</v>
      </c>
      <c r="F23" s="113" t="s">
        <v>343</v>
      </c>
      <c r="G23" s="113" t="s">
        <v>342</v>
      </c>
      <c r="H23" s="113" t="s">
        <v>343</v>
      </c>
      <c r="I23" s="355"/>
      <c r="J23" s="359"/>
      <c r="K23" s="355"/>
      <c r="L23" s="360"/>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ht="31.5" x14ac:dyDescent="0.25">
      <c r="A25" s="113">
        <v>1</v>
      </c>
      <c r="B25" s="114" t="s">
        <v>344</v>
      </c>
      <c r="C25" s="114"/>
      <c r="D25" s="115"/>
      <c r="E25" s="115"/>
      <c r="F25" s="115"/>
      <c r="G25" s="115"/>
      <c r="H25" s="115"/>
      <c r="I25" s="115"/>
      <c r="J25" s="115"/>
      <c r="K25" s="116"/>
      <c r="L25" s="65"/>
    </row>
    <row r="26" spans="1:12" ht="21.75" customHeight="1" x14ac:dyDescent="0.25">
      <c r="A26" s="113" t="s">
        <v>345</v>
      </c>
      <c r="B26" s="117" t="s">
        <v>346</v>
      </c>
      <c r="C26" s="118" t="s">
        <v>29</v>
      </c>
      <c r="D26" s="115"/>
      <c r="E26" s="115"/>
      <c r="F26" s="115"/>
      <c r="G26" s="118" t="s">
        <v>29</v>
      </c>
      <c r="H26" s="115"/>
      <c r="I26" s="115"/>
      <c r="J26" s="115"/>
      <c r="K26" s="116"/>
      <c r="L26" s="116"/>
    </row>
    <row r="27" spans="1:12" ht="39" customHeight="1" x14ac:dyDescent="0.25">
      <c r="A27" s="113" t="s">
        <v>347</v>
      </c>
      <c r="B27" s="117" t="s">
        <v>348</v>
      </c>
      <c r="C27" s="118" t="s">
        <v>29</v>
      </c>
      <c r="D27" s="115"/>
      <c r="E27" s="115"/>
      <c r="F27" s="115"/>
      <c r="G27" s="118" t="s">
        <v>29</v>
      </c>
      <c r="H27" s="115"/>
      <c r="I27" s="115"/>
      <c r="J27" s="115"/>
      <c r="K27" s="116"/>
      <c r="L27" s="116"/>
    </row>
    <row r="28" spans="1:12" ht="70.5" customHeight="1" x14ac:dyDescent="0.25">
      <c r="A28" s="113" t="s">
        <v>349</v>
      </c>
      <c r="B28" s="117" t="s">
        <v>350</v>
      </c>
      <c r="C28" s="118" t="s">
        <v>29</v>
      </c>
      <c r="D28" s="115"/>
      <c r="E28" s="115"/>
      <c r="F28" s="115"/>
      <c r="G28" s="118" t="s">
        <v>29</v>
      </c>
      <c r="H28" s="115"/>
      <c r="I28" s="119"/>
      <c r="J28" s="119"/>
      <c r="K28" s="116"/>
      <c r="L28" s="116"/>
    </row>
    <row r="29" spans="1:12" ht="54" customHeight="1" x14ac:dyDescent="0.25">
      <c r="A29" s="113" t="s">
        <v>351</v>
      </c>
      <c r="B29" s="117" t="s">
        <v>352</v>
      </c>
      <c r="C29" s="118" t="s">
        <v>29</v>
      </c>
      <c r="D29" s="115"/>
      <c r="E29" s="115"/>
      <c r="F29" s="115"/>
      <c r="G29" s="118" t="s">
        <v>29</v>
      </c>
      <c r="H29" s="115"/>
      <c r="I29" s="119"/>
      <c r="J29" s="119"/>
      <c r="K29" s="116"/>
      <c r="L29" s="116"/>
    </row>
    <row r="30" spans="1:12" ht="42" customHeight="1" x14ac:dyDescent="0.25">
      <c r="A30" s="113" t="s">
        <v>353</v>
      </c>
      <c r="B30" s="117" t="s">
        <v>354</v>
      </c>
      <c r="C30" s="118" t="s">
        <v>29</v>
      </c>
      <c r="D30" s="115"/>
      <c r="E30" s="115"/>
      <c r="F30" s="115"/>
      <c r="G30" s="118" t="s">
        <v>29</v>
      </c>
      <c r="H30" s="115"/>
      <c r="I30" s="120"/>
      <c r="J30" s="120"/>
      <c r="K30" s="116"/>
      <c r="L30" s="116"/>
    </row>
    <row r="31" spans="1:12" ht="37.5" customHeight="1" x14ac:dyDescent="0.25">
      <c r="A31" s="113" t="s">
        <v>355</v>
      </c>
      <c r="B31" s="121" t="s">
        <v>356</v>
      </c>
      <c r="C31" s="122">
        <v>45062</v>
      </c>
      <c r="D31" s="123">
        <v>45062</v>
      </c>
      <c r="E31" s="115"/>
      <c r="F31" s="115"/>
      <c r="G31" s="122">
        <v>45062</v>
      </c>
      <c r="H31" s="122">
        <v>45062</v>
      </c>
      <c r="I31" s="214">
        <v>1</v>
      </c>
      <c r="J31" s="214">
        <v>1</v>
      </c>
      <c r="K31" s="116"/>
      <c r="L31" s="116"/>
    </row>
    <row r="32" spans="1:12" ht="31.5" x14ac:dyDescent="0.25">
      <c r="A32" s="113" t="s">
        <v>357</v>
      </c>
      <c r="B32" s="121" t="s">
        <v>358</v>
      </c>
      <c r="C32" s="122">
        <v>45250</v>
      </c>
      <c r="D32" s="123">
        <v>45261</v>
      </c>
      <c r="E32" s="115"/>
      <c r="F32" s="115"/>
      <c r="G32" s="122">
        <v>45219</v>
      </c>
      <c r="H32" s="122">
        <v>45231</v>
      </c>
      <c r="I32" s="214">
        <v>1</v>
      </c>
      <c r="J32" s="214">
        <v>1</v>
      </c>
      <c r="K32" s="116"/>
      <c r="L32" s="116"/>
    </row>
    <row r="33" spans="1:12" ht="37.5" customHeight="1" x14ac:dyDescent="0.25">
      <c r="A33" s="113" t="s">
        <v>359</v>
      </c>
      <c r="B33" s="121" t="s">
        <v>360</v>
      </c>
      <c r="C33" s="118" t="s">
        <v>29</v>
      </c>
      <c r="D33" s="125"/>
      <c r="E33" s="115"/>
      <c r="F33" s="115"/>
      <c r="G33" s="118" t="s">
        <v>29</v>
      </c>
      <c r="H33" s="115"/>
      <c r="I33" s="124"/>
      <c r="J33" s="124"/>
      <c r="K33" s="116"/>
      <c r="L33" s="116"/>
    </row>
    <row r="34" spans="1:12" ht="47.25" customHeight="1" x14ac:dyDescent="0.25">
      <c r="A34" s="113" t="s">
        <v>361</v>
      </c>
      <c r="B34" s="121" t="s">
        <v>362</v>
      </c>
      <c r="C34" s="118" t="s">
        <v>29</v>
      </c>
      <c r="D34" s="126"/>
      <c r="E34" s="126"/>
      <c r="F34" s="126"/>
      <c r="G34" s="118" t="s">
        <v>29</v>
      </c>
      <c r="H34" s="126"/>
      <c r="I34" s="124"/>
      <c r="J34" s="124"/>
      <c r="K34" s="126"/>
      <c r="L34" s="116"/>
    </row>
    <row r="35" spans="1:12" ht="49.5" customHeight="1" x14ac:dyDescent="0.25">
      <c r="A35" s="113" t="s">
        <v>363</v>
      </c>
      <c r="B35" s="121" t="s">
        <v>364</v>
      </c>
      <c r="C35" s="122">
        <v>45301</v>
      </c>
      <c r="D35" s="123">
        <v>45311</v>
      </c>
      <c r="E35" s="126"/>
      <c r="F35" s="126"/>
      <c r="G35" s="122">
        <v>45282</v>
      </c>
      <c r="H35" s="123">
        <v>45282</v>
      </c>
      <c r="I35" s="225">
        <v>1</v>
      </c>
      <c r="J35" s="225">
        <v>1</v>
      </c>
      <c r="K35" s="126"/>
      <c r="L35" s="116"/>
    </row>
    <row r="36" spans="1:12" ht="37.5" customHeight="1" x14ac:dyDescent="0.25">
      <c r="A36" s="113" t="s">
        <v>365</v>
      </c>
      <c r="B36" s="121" t="s">
        <v>366</v>
      </c>
      <c r="C36" s="118" t="s">
        <v>29</v>
      </c>
      <c r="D36" s="127" t="s">
        <v>29</v>
      </c>
      <c r="E36" s="128"/>
      <c r="F36" s="127"/>
      <c r="G36" s="118" t="s">
        <v>29</v>
      </c>
      <c r="H36" s="118" t="s">
        <v>29</v>
      </c>
      <c r="I36" s="129"/>
      <c r="J36" s="129"/>
      <c r="K36" s="116"/>
      <c r="L36" s="116"/>
    </row>
    <row r="37" spans="1:12" x14ac:dyDescent="0.25">
      <c r="A37" s="113" t="s">
        <v>367</v>
      </c>
      <c r="B37" s="121" t="s">
        <v>368</v>
      </c>
      <c r="C37" s="122">
        <v>45261</v>
      </c>
      <c r="D37" s="130">
        <v>45290</v>
      </c>
      <c r="E37" s="128"/>
      <c r="F37" s="127"/>
      <c r="G37" s="122">
        <v>45231</v>
      </c>
      <c r="H37" s="122">
        <v>45278</v>
      </c>
      <c r="I37" s="225">
        <v>1</v>
      </c>
      <c r="J37" s="225">
        <v>1</v>
      </c>
      <c r="K37" s="116"/>
      <c r="L37" s="116"/>
    </row>
    <row r="38" spans="1:12" x14ac:dyDescent="0.25">
      <c r="A38" s="113" t="s">
        <v>602</v>
      </c>
      <c r="B38" s="114" t="s">
        <v>369</v>
      </c>
      <c r="C38" s="116"/>
      <c r="D38" s="116"/>
      <c r="E38" s="116"/>
      <c r="F38" s="116"/>
      <c r="G38" s="215"/>
      <c r="H38" s="118"/>
      <c r="I38" s="131"/>
      <c r="J38" s="131"/>
      <c r="K38" s="116"/>
      <c r="L38" s="116"/>
    </row>
    <row r="39" spans="1:12" ht="63" customHeight="1" x14ac:dyDescent="0.25">
      <c r="A39" s="113">
        <v>2</v>
      </c>
      <c r="B39" s="121" t="s">
        <v>371</v>
      </c>
      <c r="C39" s="132">
        <v>45402</v>
      </c>
      <c r="D39" s="132">
        <v>45412</v>
      </c>
      <c r="E39" s="116"/>
      <c r="F39" s="116"/>
      <c r="G39" s="122">
        <v>45448</v>
      </c>
      <c r="H39" s="122">
        <v>45448</v>
      </c>
      <c r="I39" s="230">
        <v>1</v>
      </c>
      <c r="J39" s="230">
        <v>1</v>
      </c>
      <c r="K39" s="116"/>
      <c r="L39" s="116"/>
    </row>
    <row r="40" spans="1:12" ht="33.75" customHeight="1" x14ac:dyDescent="0.25">
      <c r="A40" s="113" t="s">
        <v>370</v>
      </c>
      <c r="B40" s="121" t="s">
        <v>373</v>
      </c>
      <c r="C40" s="122" t="s">
        <v>29</v>
      </c>
      <c r="D40" s="132"/>
      <c r="E40" s="116"/>
      <c r="F40" s="116"/>
      <c r="G40" s="122">
        <v>45566</v>
      </c>
      <c r="H40" s="122">
        <v>45575</v>
      </c>
      <c r="I40" s="230"/>
      <c r="J40" s="230"/>
      <c r="K40" s="116"/>
      <c r="L40" s="116"/>
    </row>
    <row r="41" spans="1:12" ht="63" customHeight="1" x14ac:dyDescent="0.25">
      <c r="A41" s="113" t="s">
        <v>372</v>
      </c>
      <c r="B41" s="114" t="s">
        <v>374</v>
      </c>
      <c r="C41" s="133"/>
      <c r="D41" s="133"/>
      <c r="E41" s="116"/>
      <c r="F41" s="116"/>
      <c r="G41" s="123"/>
      <c r="H41" s="122"/>
      <c r="I41" s="131"/>
      <c r="J41" s="131"/>
      <c r="K41" s="116"/>
      <c r="L41" s="116"/>
    </row>
    <row r="42" spans="1:12" ht="58.5" customHeight="1" x14ac:dyDescent="0.25">
      <c r="A42" s="113">
        <v>3</v>
      </c>
      <c r="B42" s="121" t="s">
        <v>376</v>
      </c>
      <c r="C42" s="122" t="s">
        <v>29</v>
      </c>
      <c r="D42" s="132"/>
      <c r="E42" s="116"/>
      <c r="F42" s="116"/>
      <c r="G42" s="122" t="s">
        <v>29</v>
      </c>
      <c r="H42" s="122"/>
      <c r="I42" s="131"/>
      <c r="J42" s="131"/>
      <c r="K42" s="116"/>
      <c r="L42" s="116"/>
    </row>
    <row r="43" spans="1:12" ht="34.5" customHeight="1" x14ac:dyDescent="0.25">
      <c r="A43" s="113" t="s">
        <v>375</v>
      </c>
      <c r="B43" s="121" t="s">
        <v>378</v>
      </c>
      <c r="C43" s="122" t="s">
        <v>29</v>
      </c>
      <c r="D43" s="132"/>
      <c r="E43" s="116"/>
      <c r="F43" s="116"/>
      <c r="G43" s="122">
        <v>45575</v>
      </c>
      <c r="H43" s="122">
        <v>45585</v>
      </c>
      <c r="I43" s="131"/>
      <c r="J43" s="131"/>
      <c r="K43" s="116"/>
      <c r="L43" s="116"/>
    </row>
    <row r="44" spans="1:12" ht="24.75" customHeight="1" x14ac:dyDescent="0.25">
      <c r="A44" s="113" t="s">
        <v>377</v>
      </c>
      <c r="B44" s="121" t="s">
        <v>380</v>
      </c>
      <c r="C44" s="122" t="s">
        <v>29</v>
      </c>
      <c r="D44" s="132"/>
      <c r="E44" s="116"/>
      <c r="F44" s="116"/>
      <c r="G44" s="122">
        <v>45585</v>
      </c>
      <c r="H44" s="122">
        <v>45616</v>
      </c>
      <c r="I44" s="131"/>
      <c r="J44" s="131"/>
      <c r="K44" s="116"/>
      <c r="L44" s="116"/>
    </row>
    <row r="45" spans="1:12" ht="90.75" customHeight="1" x14ac:dyDescent="0.25">
      <c r="A45" s="113" t="s">
        <v>379</v>
      </c>
      <c r="B45" s="121" t="s">
        <v>382</v>
      </c>
      <c r="C45" s="118" t="s">
        <v>29</v>
      </c>
      <c r="D45" s="133"/>
      <c r="E45" s="116"/>
      <c r="F45" s="116"/>
      <c r="G45" s="122" t="s">
        <v>29</v>
      </c>
      <c r="H45" s="122"/>
      <c r="I45" s="131"/>
      <c r="J45" s="131"/>
      <c r="K45" s="116"/>
      <c r="L45" s="116"/>
    </row>
    <row r="46" spans="1:12" ht="167.25" customHeight="1" x14ac:dyDescent="0.25">
      <c r="A46" s="113" t="s">
        <v>381</v>
      </c>
      <c r="B46" s="121" t="s">
        <v>384</v>
      </c>
      <c r="C46" s="118" t="s">
        <v>29</v>
      </c>
      <c r="D46" s="133"/>
      <c r="E46" s="116"/>
      <c r="F46" s="116"/>
      <c r="G46" s="122" t="s">
        <v>29</v>
      </c>
      <c r="H46" s="122"/>
      <c r="I46" s="131"/>
      <c r="J46" s="131"/>
      <c r="K46" s="116"/>
      <c r="L46" s="116"/>
    </row>
    <row r="47" spans="1:12" ht="30.75" customHeight="1" x14ac:dyDescent="0.25">
      <c r="A47" s="113" t="s">
        <v>383</v>
      </c>
      <c r="B47" s="121" t="s">
        <v>385</v>
      </c>
      <c r="C47" s="122" t="s">
        <v>29</v>
      </c>
      <c r="D47" s="132"/>
      <c r="E47" s="116"/>
      <c r="F47" s="116"/>
      <c r="G47" s="122">
        <v>45616</v>
      </c>
      <c r="H47" s="122">
        <v>45626</v>
      </c>
      <c r="I47" s="131"/>
      <c r="J47" s="131"/>
      <c r="K47" s="116"/>
      <c r="L47" s="116"/>
    </row>
    <row r="48" spans="1:12" ht="37.5" customHeight="1" x14ac:dyDescent="0.25">
      <c r="A48" s="113" t="s">
        <v>603</v>
      </c>
      <c r="B48" s="114" t="s">
        <v>386</v>
      </c>
      <c r="C48" s="133"/>
      <c r="D48" s="133"/>
      <c r="E48" s="116"/>
      <c r="F48" s="116"/>
      <c r="G48" s="123"/>
      <c r="H48" s="122"/>
      <c r="I48" s="131"/>
      <c r="J48" s="131"/>
      <c r="K48" s="116"/>
      <c r="L48" s="116"/>
    </row>
    <row r="49" spans="1:12" ht="35.25" customHeight="1" x14ac:dyDescent="0.25">
      <c r="A49" s="113">
        <v>4</v>
      </c>
      <c r="B49" s="121" t="s">
        <v>388</v>
      </c>
      <c r="C49" s="122" t="s">
        <v>29</v>
      </c>
      <c r="D49" s="132"/>
      <c r="E49" s="116"/>
      <c r="F49" s="116"/>
      <c r="G49" s="122">
        <v>45627</v>
      </c>
      <c r="H49" s="122">
        <v>45636</v>
      </c>
      <c r="I49" s="131"/>
      <c r="J49" s="131"/>
      <c r="K49" s="116"/>
      <c r="L49" s="116"/>
    </row>
    <row r="50" spans="1:12" ht="86.25" customHeight="1" x14ac:dyDescent="0.25">
      <c r="A50" s="113" t="s">
        <v>387</v>
      </c>
      <c r="B50" s="121" t="s">
        <v>390</v>
      </c>
      <c r="C50" s="132">
        <v>45627</v>
      </c>
      <c r="D50" s="132">
        <v>45636</v>
      </c>
      <c r="E50" s="116"/>
      <c r="F50" s="116"/>
      <c r="G50" s="123">
        <v>45636</v>
      </c>
      <c r="H50" s="122">
        <v>45646</v>
      </c>
      <c r="I50" s="131"/>
      <c r="J50" s="131"/>
      <c r="K50" s="116"/>
      <c r="L50" s="116"/>
    </row>
    <row r="51" spans="1:12" ht="77.25" customHeight="1" x14ac:dyDescent="0.25">
      <c r="A51" s="113" t="s">
        <v>389</v>
      </c>
      <c r="B51" s="121" t="s">
        <v>392</v>
      </c>
      <c r="C51" s="123" t="s">
        <v>29</v>
      </c>
      <c r="D51" s="133"/>
      <c r="E51" s="116"/>
      <c r="F51" s="116"/>
      <c r="G51" s="123" t="s">
        <v>29</v>
      </c>
      <c r="H51" s="122"/>
      <c r="I51" s="131"/>
      <c r="J51" s="131"/>
      <c r="K51" s="116"/>
      <c r="L51" s="116"/>
    </row>
    <row r="52" spans="1:12" ht="71.25" customHeight="1" x14ac:dyDescent="0.25">
      <c r="A52" s="113" t="s">
        <v>391</v>
      </c>
      <c r="B52" s="121" t="s">
        <v>394</v>
      </c>
      <c r="C52" s="123" t="s">
        <v>29</v>
      </c>
      <c r="D52" s="133"/>
      <c r="E52" s="116"/>
      <c r="F52" s="116"/>
      <c r="G52" s="123" t="s">
        <v>29</v>
      </c>
      <c r="H52" s="122"/>
      <c r="I52" s="131"/>
      <c r="J52" s="131"/>
      <c r="K52" s="116"/>
      <c r="L52" s="116"/>
    </row>
    <row r="53" spans="1:12" ht="48" customHeight="1" x14ac:dyDescent="0.25">
      <c r="A53" s="113" t="s">
        <v>393</v>
      </c>
      <c r="B53" s="134" t="s">
        <v>396</v>
      </c>
      <c r="C53" s="132">
        <v>45636</v>
      </c>
      <c r="D53" s="132">
        <v>45657</v>
      </c>
      <c r="E53" s="116"/>
      <c r="F53" s="116"/>
      <c r="G53" s="123">
        <v>45646</v>
      </c>
      <c r="H53" s="122">
        <v>45657</v>
      </c>
      <c r="I53" s="131"/>
      <c r="J53" s="131"/>
      <c r="K53" s="116"/>
      <c r="L53" s="116"/>
    </row>
    <row r="54" spans="1:12" ht="46.5" customHeight="1" x14ac:dyDescent="0.25">
      <c r="A54" s="113" t="s">
        <v>395</v>
      </c>
      <c r="B54" s="121" t="s">
        <v>397</v>
      </c>
      <c r="C54" s="123" t="s">
        <v>29</v>
      </c>
      <c r="D54" s="133"/>
      <c r="E54" s="116"/>
      <c r="F54" s="116"/>
      <c r="G54" s="123" t="s">
        <v>29</v>
      </c>
      <c r="H54" s="122"/>
      <c r="I54" s="131"/>
      <c r="J54" s="131"/>
      <c r="K54" s="116"/>
      <c r="L54" s="11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7" zoomScale="70" zoomScaleNormal="75" zoomScaleSheetLayoutView="70" workbookViewId="0">
      <selection activeCell="H28" sqref="H28"/>
    </sheetView>
  </sheetViews>
  <sheetFormatPr defaultColWidth="9.140625" defaultRowHeight="15.75" outlineLevelRow="1" x14ac:dyDescent="0.25"/>
  <cols>
    <col min="1" max="1" width="9.140625" style="176"/>
    <col min="2" max="2" width="57.85546875" style="176" customWidth="1"/>
    <col min="3" max="3" width="13" style="176" customWidth="1"/>
    <col min="4" max="4" width="16.42578125" style="176" customWidth="1"/>
    <col min="5" max="5" width="19.42578125" style="176" customWidth="1"/>
    <col min="6" max="6" width="18.7109375" style="176" customWidth="1"/>
    <col min="7" max="7" width="12.85546875" style="176" customWidth="1"/>
    <col min="8" max="8" width="15.85546875" style="176" customWidth="1"/>
    <col min="9" max="9" width="5.28515625" style="176" customWidth="1"/>
    <col min="10" max="10" width="13.7109375" style="176" customWidth="1"/>
    <col min="11" max="11" width="6.140625" style="176" customWidth="1"/>
    <col min="12" max="12" width="12" style="176" customWidth="1"/>
    <col min="13" max="13" width="6.140625" style="176" customWidth="1"/>
    <col min="14" max="14" width="11.7109375" style="176" customWidth="1"/>
    <col min="15" max="15" width="6.140625" style="176" customWidth="1"/>
    <col min="16" max="16" width="11" style="176" customWidth="1"/>
    <col min="17" max="17" width="6.5703125" style="176" customWidth="1"/>
    <col min="18" max="18" width="13.42578125" style="176" customWidth="1"/>
    <col min="19" max="19" width="6.28515625" style="176" customWidth="1"/>
    <col min="20" max="20" width="11.42578125" style="176" customWidth="1"/>
    <col min="21" max="21" width="6.140625" style="176" customWidth="1"/>
    <col min="22" max="22" width="13.140625" style="176" customWidth="1"/>
    <col min="23" max="23" width="6.85546875" style="176" customWidth="1"/>
    <col min="24" max="24" width="11.42578125" style="176" customWidth="1"/>
    <col min="25" max="25" width="6.140625" style="176" customWidth="1"/>
    <col min="26" max="26" width="11" style="176" customWidth="1"/>
    <col min="27" max="27" width="6.28515625" style="176" customWidth="1"/>
    <col min="28" max="28" width="13.140625" style="176" customWidth="1"/>
    <col min="29" max="29" width="19.28515625" style="176" customWidth="1"/>
    <col min="30" max="16384" width="9.140625" style="176"/>
  </cols>
  <sheetData>
    <row r="1" spans="1:29" ht="18.75" x14ac:dyDescent="0.25">
      <c r="B1" s="210"/>
      <c r="C1" s="190"/>
      <c r="D1" s="190"/>
      <c r="E1" s="190"/>
      <c r="F1" s="190"/>
      <c r="AC1" s="193" t="s">
        <v>0</v>
      </c>
    </row>
    <row r="2" spans="1:29" ht="18.75" outlineLevel="1" x14ac:dyDescent="0.3">
      <c r="B2" s="190"/>
      <c r="C2" s="190"/>
      <c r="D2" s="190"/>
      <c r="E2" s="190"/>
      <c r="F2" s="190"/>
      <c r="AC2" s="194" t="s">
        <v>1</v>
      </c>
    </row>
    <row r="3" spans="1:29" ht="18.75" outlineLevel="1" x14ac:dyDescent="0.3">
      <c r="B3" s="177"/>
      <c r="AC3" s="194" t="s">
        <v>2</v>
      </c>
    </row>
    <row r="4" spans="1:29" ht="18.75" customHeight="1" outlineLevel="1" x14ac:dyDescent="0.25">
      <c r="A4" s="380" t="str">
        <f>'6.1. Паспорт сетевой график'!A5:L5</f>
        <v>Год раскрытия информации: 2024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outlineLevel="1" x14ac:dyDescent="0.25"/>
    <row r="6" spans="1:29" ht="18.75" outlineLevel="1" x14ac:dyDescent="0.25">
      <c r="A6" s="382" t="s">
        <v>3</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outlineLevel="1" x14ac:dyDescent="0.25">
      <c r="A7" s="195"/>
      <c r="B7" s="195"/>
      <c r="C7" s="195"/>
      <c r="D7" s="195"/>
      <c r="E7" s="195"/>
      <c r="F7" s="195"/>
      <c r="G7" s="195"/>
      <c r="H7" s="195"/>
      <c r="I7" s="195"/>
      <c r="J7" s="178"/>
      <c r="K7" s="178"/>
      <c r="L7" s="178"/>
      <c r="M7" s="178"/>
      <c r="N7" s="178"/>
      <c r="O7" s="178"/>
      <c r="P7" s="178"/>
      <c r="Q7" s="178"/>
      <c r="R7" s="178"/>
      <c r="S7" s="178"/>
      <c r="T7" s="178"/>
      <c r="U7" s="178"/>
      <c r="V7" s="178"/>
      <c r="W7" s="178"/>
      <c r="X7" s="178"/>
      <c r="Y7" s="178"/>
      <c r="Z7" s="178"/>
      <c r="AA7" s="178"/>
      <c r="AB7" s="178"/>
      <c r="AC7" s="178"/>
    </row>
    <row r="8" spans="1:29" outlineLevel="1" x14ac:dyDescent="0.25">
      <c r="A8" s="377" t="s">
        <v>4</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outlineLevel="1" x14ac:dyDescent="0.25">
      <c r="A9" s="376" t="s">
        <v>5</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20.25" customHeight="1" outlineLevel="1" x14ac:dyDescent="0.25">
      <c r="A10" s="195"/>
      <c r="B10" s="179"/>
      <c r="C10" s="180"/>
      <c r="D10" s="195"/>
      <c r="E10" s="195"/>
      <c r="F10" s="195"/>
      <c r="G10" s="195"/>
      <c r="H10" s="178"/>
      <c r="I10" s="178"/>
      <c r="J10" s="178"/>
      <c r="K10" s="178"/>
      <c r="L10" s="178"/>
      <c r="M10" s="178"/>
      <c r="N10" s="178"/>
      <c r="O10" s="178"/>
      <c r="P10" s="178"/>
      <c r="Q10" s="178"/>
      <c r="R10" s="178"/>
      <c r="S10" s="178"/>
      <c r="T10" s="178"/>
      <c r="U10" s="178"/>
      <c r="V10" s="178"/>
      <c r="W10" s="178"/>
      <c r="X10" s="178"/>
      <c r="Y10" s="178"/>
      <c r="Z10" s="178"/>
      <c r="AA10" s="178"/>
      <c r="AB10" s="178"/>
      <c r="AC10" s="178"/>
    </row>
    <row r="11" spans="1:29" outlineLevel="1" x14ac:dyDescent="0.25">
      <c r="A11" s="377" t="str">
        <f>'1. паспорт местоположение'!A12:C12</f>
        <v>H_TP2100.PR.0031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outlineLevel="1"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2.75" customHeight="1" outlineLevel="1" x14ac:dyDescent="0.3">
      <c r="A13" s="181"/>
      <c r="B13" s="182"/>
      <c r="C13" s="181"/>
      <c r="D13" s="181"/>
      <c r="E13" s="181"/>
      <c r="F13" s="181"/>
      <c r="G13" s="181"/>
      <c r="H13" s="183"/>
      <c r="I13" s="183"/>
      <c r="J13" s="183"/>
      <c r="K13" s="183"/>
      <c r="L13" s="183"/>
      <c r="M13" s="183"/>
      <c r="N13" s="183"/>
      <c r="O13" s="183"/>
      <c r="P13" s="183"/>
      <c r="Q13" s="183"/>
      <c r="R13" s="183"/>
      <c r="S13" s="183"/>
      <c r="T13" s="183"/>
      <c r="U13" s="183"/>
      <c r="V13" s="183"/>
      <c r="W13" s="183"/>
      <c r="X13" s="183"/>
      <c r="Y13" s="183"/>
      <c r="Z13" s="183"/>
      <c r="AA13" s="183"/>
      <c r="AB13" s="183"/>
      <c r="AC13" s="183"/>
    </row>
    <row r="14" spans="1:29" ht="31.5" customHeight="1" outlineLevel="1" x14ac:dyDescent="0.25">
      <c r="A14" s="377" t="str">
        <f>'1. паспорт местоположение'!A15:C15</f>
        <v>Реконструкция периметрального ограждения базы СРЭС филиала Урайские ЭС по программе "Антитеррор"</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outlineLevel="1" x14ac:dyDescent="0.25">
      <c r="A15" s="376" t="s">
        <v>8</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outlineLevel="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4" s="184" customFormat="1" ht="42.75" customHeight="1" outlineLevel="1" x14ac:dyDescent="0.25">
      <c r="C17" s="196"/>
    </row>
    <row r="18" spans="1:34" outlineLevel="1" x14ac:dyDescent="0.25">
      <c r="A18" s="379" t="s">
        <v>398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34" ht="33" customHeight="1" x14ac:dyDescent="0.25">
      <c r="A20" s="368" t="s">
        <v>399</v>
      </c>
      <c r="B20" s="368" t="s">
        <v>400</v>
      </c>
      <c r="C20" s="371" t="s">
        <v>401</v>
      </c>
      <c r="D20" s="371"/>
      <c r="E20" s="372" t="s">
        <v>402</v>
      </c>
      <c r="F20" s="372"/>
      <c r="G20" s="373" t="s">
        <v>649</v>
      </c>
      <c r="H20" s="363" t="s">
        <v>604</v>
      </c>
      <c r="I20" s="364"/>
      <c r="J20" s="364"/>
      <c r="K20" s="364"/>
      <c r="L20" s="363" t="s">
        <v>605</v>
      </c>
      <c r="M20" s="364"/>
      <c r="N20" s="364"/>
      <c r="O20" s="364"/>
      <c r="P20" s="363" t="s">
        <v>606</v>
      </c>
      <c r="Q20" s="364"/>
      <c r="R20" s="364"/>
      <c r="S20" s="364"/>
      <c r="T20" s="363" t="s">
        <v>607</v>
      </c>
      <c r="U20" s="364"/>
      <c r="V20" s="364"/>
      <c r="W20" s="364"/>
      <c r="X20" s="363" t="s">
        <v>650</v>
      </c>
      <c r="Y20" s="364"/>
      <c r="Z20" s="364"/>
      <c r="AA20" s="364"/>
      <c r="AB20" s="365" t="s">
        <v>403</v>
      </c>
      <c r="AC20" s="365"/>
    </row>
    <row r="21" spans="1:34" ht="81.75" customHeight="1" x14ac:dyDescent="0.25">
      <c r="A21" s="369"/>
      <c r="B21" s="369"/>
      <c r="C21" s="371"/>
      <c r="D21" s="371"/>
      <c r="E21" s="372"/>
      <c r="F21" s="372"/>
      <c r="G21" s="374"/>
      <c r="H21" s="366" t="s">
        <v>340</v>
      </c>
      <c r="I21" s="366"/>
      <c r="J21" s="366" t="s">
        <v>405</v>
      </c>
      <c r="K21" s="366"/>
      <c r="L21" s="366" t="s">
        <v>340</v>
      </c>
      <c r="M21" s="366"/>
      <c r="N21" s="366" t="s">
        <v>405</v>
      </c>
      <c r="O21" s="366"/>
      <c r="P21" s="366" t="s">
        <v>340</v>
      </c>
      <c r="Q21" s="366"/>
      <c r="R21" s="366" t="s">
        <v>405</v>
      </c>
      <c r="S21" s="366"/>
      <c r="T21" s="366" t="s">
        <v>340</v>
      </c>
      <c r="U21" s="366"/>
      <c r="V21" s="366" t="s">
        <v>405</v>
      </c>
      <c r="W21" s="366"/>
      <c r="X21" s="366" t="s">
        <v>340</v>
      </c>
      <c r="Y21" s="366"/>
      <c r="Z21" s="366" t="s">
        <v>405</v>
      </c>
      <c r="AA21" s="366"/>
      <c r="AB21" s="365"/>
      <c r="AC21" s="365"/>
    </row>
    <row r="22" spans="1:34" ht="89.25" customHeight="1" x14ac:dyDescent="0.3">
      <c r="A22" s="370"/>
      <c r="B22" s="370"/>
      <c r="C22" s="228" t="s">
        <v>340</v>
      </c>
      <c r="D22" s="228" t="s">
        <v>405</v>
      </c>
      <c r="E22" s="197" t="s">
        <v>651</v>
      </c>
      <c r="F22" s="197" t="s">
        <v>642</v>
      </c>
      <c r="G22" s="375"/>
      <c r="H22" s="229" t="s">
        <v>406</v>
      </c>
      <c r="I22" s="229" t="s">
        <v>407</v>
      </c>
      <c r="J22" s="229" t="s">
        <v>406</v>
      </c>
      <c r="K22" s="229" t="s">
        <v>407</v>
      </c>
      <c r="L22" s="229" t="s">
        <v>406</v>
      </c>
      <c r="M22" s="229" t="s">
        <v>407</v>
      </c>
      <c r="N22" s="229" t="s">
        <v>406</v>
      </c>
      <c r="O22" s="229" t="s">
        <v>407</v>
      </c>
      <c r="P22" s="229" t="s">
        <v>406</v>
      </c>
      <c r="Q22" s="229" t="s">
        <v>407</v>
      </c>
      <c r="R22" s="229" t="s">
        <v>406</v>
      </c>
      <c r="S22" s="229" t="s">
        <v>407</v>
      </c>
      <c r="T22" s="229" t="s">
        <v>406</v>
      </c>
      <c r="U22" s="229" t="s">
        <v>407</v>
      </c>
      <c r="V22" s="229" t="s">
        <v>406</v>
      </c>
      <c r="W22" s="229" t="s">
        <v>407</v>
      </c>
      <c r="X22" s="229" t="s">
        <v>406</v>
      </c>
      <c r="Y22" s="229" t="s">
        <v>407</v>
      </c>
      <c r="Z22" s="229" t="s">
        <v>406</v>
      </c>
      <c r="AA22" s="229" t="s">
        <v>407</v>
      </c>
      <c r="AB22" s="228" t="s">
        <v>408</v>
      </c>
      <c r="AC22" s="228" t="s">
        <v>405</v>
      </c>
      <c r="AE22" s="185"/>
      <c r="AF22" s="185"/>
      <c r="AG22" s="185"/>
      <c r="AH22" s="185"/>
    </row>
    <row r="23" spans="1:34"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ht="47.25" customHeight="1" x14ac:dyDescent="0.25">
      <c r="A24" s="198">
        <v>1</v>
      </c>
      <c r="B24" s="199" t="s">
        <v>409</v>
      </c>
      <c r="C24" s="200">
        <v>14.875879999999997</v>
      </c>
      <c r="D24" s="200">
        <v>19.228663000000005</v>
      </c>
      <c r="E24" s="200">
        <v>19.228663000000005</v>
      </c>
      <c r="F24" s="200">
        <v>19.228663000000005</v>
      </c>
      <c r="G24" s="200">
        <v>0</v>
      </c>
      <c r="H24" s="200">
        <v>14.444837999999997</v>
      </c>
      <c r="I24" s="200"/>
      <c r="J24" s="200">
        <v>19.228663000000005</v>
      </c>
      <c r="K24" s="200"/>
      <c r="L24" s="200">
        <v>0</v>
      </c>
      <c r="M24" s="200"/>
      <c r="N24" s="200">
        <v>0</v>
      </c>
      <c r="O24" s="200"/>
      <c r="P24" s="200">
        <v>0</v>
      </c>
      <c r="Q24" s="200"/>
      <c r="R24" s="200">
        <v>0</v>
      </c>
      <c r="S24" s="200"/>
      <c r="T24" s="200">
        <v>0</v>
      </c>
      <c r="U24" s="200"/>
      <c r="V24" s="200">
        <v>0</v>
      </c>
      <c r="W24" s="200"/>
      <c r="X24" s="200">
        <v>0</v>
      </c>
      <c r="Y24" s="200"/>
      <c r="Z24" s="200" t="s">
        <v>67</v>
      </c>
      <c r="AA24" s="200"/>
      <c r="AB24" s="200">
        <v>14.444837999999997</v>
      </c>
      <c r="AC24" s="200">
        <v>19.228663000000005</v>
      </c>
    </row>
    <row r="25" spans="1:34" ht="24" customHeight="1" x14ac:dyDescent="0.25">
      <c r="A25" s="201" t="s">
        <v>410</v>
      </c>
      <c r="B25" s="202" t="s">
        <v>411</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67</v>
      </c>
      <c r="AA25" s="200"/>
      <c r="AB25" s="200">
        <v>0</v>
      </c>
      <c r="AC25" s="200">
        <v>0</v>
      </c>
    </row>
    <row r="26" spans="1:34" x14ac:dyDescent="0.25">
      <c r="A26" s="201" t="s">
        <v>412</v>
      </c>
      <c r="B26" s="202" t="s">
        <v>413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67</v>
      </c>
      <c r="AA26" s="200"/>
      <c r="AB26" s="200">
        <v>0</v>
      </c>
      <c r="AC26" s="200">
        <v>0</v>
      </c>
    </row>
    <row r="27" spans="1:34" ht="38.25" customHeight="1" x14ac:dyDescent="0.25">
      <c r="A27" s="201" t="s">
        <v>414</v>
      </c>
      <c r="B27" s="202" t="s">
        <v>415</v>
      </c>
      <c r="C27" s="200"/>
      <c r="D27" s="200"/>
      <c r="E27" s="200"/>
      <c r="F27" s="200"/>
      <c r="G27" s="200">
        <v>0</v>
      </c>
      <c r="H27" s="200">
        <v>12.107539999999998</v>
      </c>
      <c r="I27" s="200"/>
      <c r="J27" s="200">
        <v>19.228663000000005</v>
      </c>
      <c r="K27" s="200"/>
      <c r="L27" s="200">
        <v>0</v>
      </c>
      <c r="M27" s="200"/>
      <c r="N27" s="200">
        <v>0</v>
      </c>
      <c r="O27" s="200"/>
      <c r="P27" s="200">
        <v>0</v>
      </c>
      <c r="Q27" s="200"/>
      <c r="R27" s="200">
        <v>0</v>
      </c>
      <c r="S27" s="200"/>
      <c r="T27" s="200">
        <v>0</v>
      </c>
      <c r="U27" s="200"/>
      <c r="V27" s="200">
        <v>0</v>
      </c>
      <c r="W27" s="200"/>
      <c r="X27" s="200">
        <v>0</v>
      </c>
      <c r="Y27" s="200"/>
      <c r="Z27" s="200" t="s">
        <v>67</v>
      </c>
      <c r="AA27" s="200"/>
      <c r="AB27" s="200">
        <v>12.107539999999998</v>
      </c>
      <c r="AC27" s="200">
        <v>19.228663000000005</v>
      </c>
    </row>
    <row r="28" spans="1:34" x14ac:dyDescent="0.25">
      <c r="A28" s="201" t="s">
        <v>416</v>
      </c>
      <c r="B28" s="202" t="s">
        <v>417</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4" x14ac:dyDescent="0.25">
      <c r="A29" s="201" t="s">
        <v>418</v>
      </c>
      <c r="B29" s="203" t="s">
        <v>419</v>
      </c>
      <c r="C29" s="200"/>
      <c r="D29" s="200"/>
      <c r="E29" s="200"/>
      <c r="F29" s="200"/>
      <c r="G29" s="200">
        <v>0</v>
      </c>
      <c r="H29" s="200">
        <v>2.3372979999999988</v>
      </c>
      <c r="I29" s="200"/>
      <c r="J29" s="200">
        <v>0</v>
      </c>
      <c r="K29" s="200"/>
      <c r="L29" s="200">
        <v>0</v>
      </c>
      <c r="M29" s="200"/>
      <c r="N29" s="200">
        <v>0</v>
      </c>
      <c r="O29" s="200"/>
      <c r="P29" s="200">
        <v>0</v>
      </c>
      <c r="Q29" s="200"/>
      <c r="R29" s="200">
        <v>0</v>
      </c>
      <c r="S29" s="200"/>
      <c r="T29" s="200">
        <v>0</v>
      </c>
      <c r="U29" s="200"/>
      <c r="V29" s="200">
        <v>0</v>
      </c>
      <c r="W29" s="200"/>
      <c r="X29" s="200">
        <v>0</v>
      </c>
      <c r="Y29" s="200"/>
      <c r="Z29" s="200" t="s">
        <v>67</v>
      </c>
      <c r="AA29" s="200"/>
      <c r="AB29" s="200">
        <v>2.3372979999999988</v>
      </c>
      <c r="AC29" s="200">
        <v>0</v>
      </c>
    </row>
    <row r="30" spans="1:34" ht="47.25" x14ac:dyDescent="0.25">
      <c r="A30" s="198" t="s">
        <v>15</v>
      </c>
      <c r="B30" s="199" t="s">
        <v>420</v>
      </c>
      <c r="C30" s="200">
        <v>12.468879999999999</v>
      </c>
      <c r="D30" s="200">
        <v>19.228662999999997</v>
      </c>
      <c r="E30" s="200">
        <v>19.228662999999997</v>
      </c>
      <c r="F30" s="200">
        <v>18.920450399999996</v>
      </c>
      <c r="G30" s="200">
        <v>0.3082126</v>
      </c>
      <c r="H30" s="200">
        <v>12.107539999999998</v>
      </c>
      <c r="I30" s="200"/>
      <c r="J30" s="200">
        <v>18.920450400000004</v>
      </c>
      <c r="K30" s="200"/>
      <c r="L30" s="200">
        <v>0</v>
      </c>
      <c r="M30" s="200"/>
      <c r="N30" s="200">
        <v>0</v>
      </c>
      <c r="O30" s="200"/>
      <c r="P30" s="200">
        <v>0</v>
      </c>
      <c r="Q30" s="200"/>
      <c r="R30" s="200">
        <v>0</v>
      </c>
      <c r="S30" s="200"/>
      <c r="T30" s="200">
        <v>0</v>
      </c>
      <c r="U30" s="200"/>
      <c r="V30" s="200">
        <v>0</v>
      </c>
      <c r="W30" s="200"/>
      <c r="X30" s="200">
        <v>0</v>
      </c>
      <c r="Y30" s="200"/>
      <c r="Z30" s="200" t="s">
        <v>67</v>
      </c>
      <c r="AA30" s="200"/>
      <c r="AB30" s="200">
        <v>12.107539999999998</v>
      </c>
      <c r="AC30" s="200">
        <v>18.920450400000004</v>
      </c>
    </row>
    <row r="31" spans="1:34" x14ac:dyDescent="0.25">
      <c r="A31" s="198" t="s">
        <v>421</v>
      </c>
      <c r="B31" s="202" t="s">
        <v>422</v>
      </c>
      <c r="C31" s="200">
        <v>0.34850999999999999</v>
      </c>
      <c r="D31" s="200">
        <v>0.30820999999999998</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ht="31.5" x14ac:dyDescent="0.25">
      <c r="A32" s="198" t="s">
        <v>423</v>
      </c>
      <c r="B32" s="202" t="s">
        <v>424</v>
      </c>
      <c r="C32" s="200">
        <v>11.391080000000001</v>
      </c>
      <c r="D32" s="200">
        <v>17.050421999999998</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425</v>
      </c>
      <c r="B33" s="202" t="s">
        <v>426</v>
      </c>
      <c r="C33" s="200">
        <v>5.0560000000000001E-2</v>
      </c>
      <c r="D33" s="200">
        <v>0.43372699999999997</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427</v>
      </c>
      <c r="B34" s="202" t="s">
        <v>428</v>
      </c>
      <c r="C34" s="200">
        <v>0.67872999999999906</v>
      </c>
      <c r="D34" s="200">
        <v>1.436304</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48" customHeight="1" x14ac:dyDescent="0.25">
      <c r="A35" s="198" t="s">
        <v>18</v>
      </c>
      <c r="B35" s="199" t="s">
        <v>429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ht="44.25" customHeight="1" x14ac:dyDescent="0.25">
      <c r="A36" s="201" t="s">
        <v>430</v>
      </c>
      <c r="B36" s="202" t="s">
        <v>438</v>
      </c>
      <c r="C36" s="200"/>
      <c r="D36" s="200"/>
      <c r="E36" s="200"/>
      <c r="F36" s="200"/>
      <c r="G36" s="200">
        <v>0</v>
      </c>
      <c r="H36" s="200">
        <v>0</v>
      </c>
      <c r="I36" s="204" t="s">
        <v>432</v>
      </c>
      <c r="J36" s="200">
        <v>0</v>
      </c>
      <c r="K36" s="200" t="s">
        <v>432</v>
      </c>
      <c r="L36" s="200">
        <v>0</v>
      </c>
      <c r="M36" s="204" t="s">
        <v>432</v>
      </c>
      <c r="N36" s="200">
        <v>0</v>
      </c>
      <c r="O36" s="200" t="s">
        <v>432</v>
      </c>
      <c r="P36" s="200">
        <v>0</v>
      </c>
      <c r="Q36" s="204" t="s">
        <v>432</v>
      </c>
      <c r="R36" s="200">
        <v>0</v>
      </c>
      <c r="S36" s="200" t="s">
        <v>432</v>
      </c>
      <c r="T36" s="200">
        <v>0</v>
      </c>
      <c r="U36" s="204" t="s">
        <v>432</v>
      </c>
      <c r="V36" s="200">
        <v>0</v>
      </c>
      <c r="W36" s="200" t="s">
        <v>432</v>
      </c>
      <c r="X36" s="200">
        <v>0</v>
      </c>
      <c r="Y36" s="204" t="s">
        <v>432</v>
      </c>
      <c r="Z36" s="200" t="s">
        <v>67</v>
      </c>
      <c r="AA36" s="200" t="s">
        <v>67</v>
      </c>
      <c r="AB36" s="200">
        <v>0</v>
      </c>
      <c r="AC36" s="200">
        <v>0</v>
      </c>
    </row>
    <row r="37" spans="1:29" ht="31.5" x14ac:dyDescent="0.25">
      <c r="A37" s="201" t="s">
        <v>433</v>
      </c>
      <c r="B37" s="205" t="s">
        <v>431</v>
      </c>
      <c r="C37" s="200"/>
      <c r="D37" s="200"/>
      <c r="E37" s="200"/>
      <c r="F37" s="200"/>
      <c r="G37" s="200">
        <v>0</v>
      </c>
      <c r="H37" s="200">
        <v>0</v>
      </c>
      <c r="I37" s="204" t="s">
        <v>432</v>
      </c>
      <c r="J37" s="200">
        <v>0</v>
      </c>
      <c r="K37" s="200" t="s">
        <v>432</v>
      </c>
      <c r="L37" s="200">
        <v>0</v>
      </c>
      <c r="M37" s="204" t="s">
        <v>432</v>
      </c>
      <c r="N37" s="200">
        <v>0</v>
      </c>
      <c r="O37" s="200" t="s">
        <v>432</v>
      </c>
      <c r="P37" s="200">
        <v>0</v>
      </c>
      <c r="Q37" s="204" t="s">
        <v>432</v>
      </c>
      <c r="R37" s="200">
        <v>0</v>
      </c>
      <c r="S37" s="200" t="s">
        <v>432</v>
      </c>
      <c r="T37" s="200">
        <v>0</v>
      </c>
      <c r="U37" s="204" t="s">
        <v>432</v>
      </c>
      <c r="V37" s="200">
        <v>0</v>
      </c>
      <c r="W37" s="200" t="s">
        <v>432</v>
      </c>
      <c r="X37" s="200">
        <v>0</v>
      </c>
      <c r="Y37" s="204" t="s">
        <v>432</v>
      </c>
      <c r="Z37" s="200" t="s">
        <v>67</v>
      </c>
      <c r="AA37" s="200" t="s">
        <v>67</v>
      </c>
      <c r="AB37" s="200">
        <v>0</v>
      </c>
      <c r="AC37" s="200">
        <v>0</v>
      </c>
    </row>
    <row r="38" spans="1:29" x14ac:dyDescent="0.25">
      <c r="A38" s="201" t="s">
        <v>435</v>
      </c>
      <c r="B38" s="205" t="s">
        <v>434</v>
      </c>
      <c r="C38" s="200"/>
      <c r="D38" s="200"/>
      <c r="E38" s="200"/>
      <c r="F38" s="200"/>
      <c r="G38" s="200">
        <v>0</v>
      </c>
      <c r="H38" s="200">
        <v>0</v>
      </c>
      <c r="I38" s="204" t="s">
        <v>432</v>
      </c>
      <c r="J38" s="200">
        <v>0</v>
      </c>
      <c r="K38" s="200" t="s">
        <v>432</v>
      </c>
      <c r="L38" s="200">
        <v>0</v>
      </c>
      <c r="M38" s="204" t="s">
        <v>432</v>
      </c>
      <c r="N38" s="200">
        <v>0</v>
      </c>
      <c r="O38" s="200" t="s">
        <v>432</v>
      </c>
      <c r="P38" s="200">
        <v>0</v>
      </c>
      <c r="Q38" s="204" t="s">
        <v>432</v>
      </c>
      <c r="R38" s="200">
        <v>0</v>
      </c>
      <c r="S38" s="200" t="s">
        <v>432</v>
      </c>
      <c r="T38" s="200">
        <v>0</v>
      </c>
      <c r="U38" s="204" t="s">
        <v>432</v>
      </c>
      <c r="V38" s="200">
        <v>0</v>
      </c>
      <c r="W38" s="200" t="s">
        <v>432</v>
      </c>
      <c r="X38" s="200">
        <v>0</v>
      </c>
      <c r="Y38" s="204" t="s">
        <v>432</v>
      </c>
      <c r="Z38" s="200" t="s">
        <v>67</v>
      </c>
      <c r="AA38" s="200" t="s">
        <v>67</v>
      </c>
      <c r="AB38" s="200">
        <v>0</v>
      </c>
      <c r="AC38" s="200">
        <v>0</v>
      </c>
    </row>
    <row r="39" spans="1:29" x14ac:dyDescent="0.25">
      <c r="A39" s="201" t="s">
        <v>437</v>
      </c>
      <c r="B39" s="202" t="s">
        <v>436</v>
      </c>
      <c r="C39" s="200"/>
      <c r="D39" s="200"/>
      <c r="E39" s="200"/>
      <c r="F39" s="200"/>
      <c r="G39" s="200">
        <v>0</v>
      </c>
      <c r="H39" s="200">
        <v>0</v>
      </c>
      <c r="I39" s="204" t="s">
        <v>432</v>
      </c>
      <c r="J39" s="200">
        <v>0</v>
      </c>
      <c r="K39" s="200" t="s">
        <v>432</v>
      </c>
      <c r="L39" s="200">
        <v>0</v>
      </c>
      <c r="M39" s="204" t="s">
        <v>432</v>
      </c>
      <c r="N39" s="200">
        <v>0</v>
      </c>
      <c r="O39" s="200" t="s">
        <v>432</v>
      </c>
      <c r="P39" s="200">
        <v>0</v>
      </c>
      <c r="Q39" s="204" t="s">
        <v>432</v>
      </c>
      <c r="R39" s="200">
        <v>0</v>
      </c>
      <c r="S39" s="200" t="s">
        <v>432</v>
      </c>
      <c r="T39" s="200">
        <v>0</v>
      </c>
      <c r="U39" s="204" t="s">
        <v>432</v>
      </c>
      <c r="V39" s="200">
        <v>0</v>
      </c>
      <c r="W39" s="200" t="s">
        <v>432</v>
      </c>
      <c r="X39" s="200">
        <v>0</v>
      </c>
      <c r="Y39" s="204" t="s">
        <v>432</v>
      </c>
      <c r="Z39" s="200" t="s">
        <v>67</v>
      </c>
      <c r="AA39" s="200" t="s">
        <v>67</v>
      </c>
      <c r="AB39" s="200">
        <v>0</v>
      </c>
      <c r="AC39" s="200">
        <v>0</v>
      </c>
    </row>
    <row r="40" spans="1:29" x14ac:dyDescent="0.25">
      <c r="A40" s="201" t="s">
        <v>439</v>
      </c>
      <c r="B40" s="202" t="s">
        <v>440</v>
      </c>
      <c r="C40" s="200"/>
      <c r="D40" s="200"/>
      <c r="E40" s="200"/>
      <c r="F40" s="200"/>
      <c r="G40" s="200">
        <v>0</v>
      </c>
      <c r="H40" s="200">
        <v>0</v>
      </c>
      <c r="I40" s="204" t="s">
        <v>432</v>
      </c>
      <c r="J40" s="200">
        <v>0</v>
      </c>
      <c r="K40" s="200" t="s">
        <v>432</v>
      </c>
      <c r="L40" s="200">
        <v>0</v>
      </c>
      <c r="M40" s="204" t="s">
        <v>432</v>
      </c>
      <c r="N40" s="200">
        <v>0</v>
      </c>
      <c r="O40" s="200" t="s">
        <v>432</v>
      </c>
      <c r="P40" s="200">
        <v>0</v>
      </c>
      <c r="Q40" s="204" t="s">
        <v>432</v>
      </c>
      <c r="R40" s="200">
        <v>0</v>
      </c>
      <c r="S40" s="200" t="s">
        <v>432</v>
      </c>
      <c r="T40" s="200">
        <v>0</v>
      </c>
      <c r="U40" s="204" t="s">
        <v>432</v>
      </c>
      <c r="V40" s="200">
        <v>0</v>
      </c>
      <c r="W40" s="200" t="s">
        <v>432</v>
      </c>
      <c r="X40" s="200">
        <v>0</v>
      </c>
      <c r="Y40" s="204" t="s">
        <v>432</v>
      </c>
      <c r="Z40" s="200" t="s">
        <v>67</v>
      </c>
      <c r="AA40" s="200" t="s">
        <v>67</v>
      </c>
      <c r="AB40" s="200">
        <v>0</v>
      </c>
      <c r="AC40" s="200">
        <v>0</v>
      </c>
    </row>
    <row r="41" spans="1:29" x14ac:dyDescent="0.25">
      <c r="A41" s="201" t="s">
        <v>441</v>
      </c>
      <c r="B41" s="202" t="s">
        <v>442</v>
      </c>
      <c r="C41" s="200"/>
      <c r="D41" s="200"/>
      <c r="E41" s="200"/>
      <c r="F41" s="200"/>
      <c r="G41" s="200">
        <v>0</v>
      </c>
      <c r="H41" s="200">
        <v>0</v>
      </c>
      <c r="I41" s="204" t="s">
        <v>432</v>
      </c>
      <c r="J41" s="200">
        <v>0</v>
      </c>
      <c r="K41" s="200" t="s">
        <v>432</v>
      </c>
      <c r="L41" s="200">
        <v>0</v>
      </c>
      <c r="M41" s="204" t="s">
        <v>432</v>
      </c>
      <c r="N41" s="200">
        <v>0</v>
      </c>
      <c r="O41" s="200" t="s">
        <v>432</v>
      </c>
      <c r="P41" s="200">
        <v>0</v>
      </c>
      <c r="Q41" s="204" t="s">
        <v>432</v>
      </c>
      <c r="R41" s="200">
        <v>0</v>
      </c>
      <c r="S41" s="200" t="s">
        <v>432</v>
      </c>
      <c r="T41" s="200">
        <v>0</v>
      </c>
      <c r="U41" s="204" t="s">
        <v>432</v>
      </c>
      <c r="V41" s="200">
        <v>0</v>
      </c>
      <c r="W41" s="200" t="s">
        <v>432</v>
      </c>
      <c r="X41" s="200">
        <v>0</v>
      </c>
      <c r="Y41" s="204" t="s">
        <v>432</v>
      </c>
      <c r="Z41" s="200" t="s">
        <v>67</v>
      </c>
      <c r="AA41" s="200" t="s">
        <v>67</v>
      </c>
      <c r="AB41" s="200">
        <v>0</v>
      </c>
      <c r="AC41" s="200">
        <v>0</v>
      </c>
    </row>
    <row r="42" spans="1:29" x14ac:dyDescent="0.25">
      <c r="A42" s="201" t="s">
        <v>443</v>
      </c>
      <c r="B42" s="202" t="s">
        <v>444</v>
      </c>
      <c r="C42" s="200"/>
      <c r="D42" s="200"/>
      <c r="E42" s="200"/>
      <c r="F42" s="200"/>
      <c r="G42" s="200">
        <v>0</v>
      </c>
      <c r="H42" s="200">
        <v>0</v>
      </c>
      <c r="I42" s="204" t="s">
        <v>432</v>
      </c>
      <c r="J42" s="200">
        <v>0</v>
      </c>
      <c r="K42" s="200" t="s">
        <v>432</v>
      </c>
      <c r="L42" s="200">
        <v>0</v>
      </c>
      <c r="M42" s="204" t="s">
        <v>432</v>
      </c>
      <c r="N42" s="200">
        <v>0</v>
      </c>
      <c r="O42" s="200" t="s">
        <v>432</v>
      </c>
      <c r="P42" s="200">
        <v>0</v>
      </c>
      <c r="Q42" s="204" t="s">
        <v>432</v>
      </c>
      <c r="R42" s="200">
        <v>0</v>
      </c>
      <c r="S42" s="200" t="s">
        <v>432</v>
      </c>
      <c r="T42" s="200">
        <v>0</v>
      </c>
      <c r="U42" s="204" t="s">
        <v>432</v>
      </c>
      <c r="V42" s="200">
        <v>0</v>
      </c>
      <c r="W42" s="200" t="s">
        <v>432</v>
      </c>
      <c r="X42" s="200">
        <v>0</v>
      </c>
      <c r="Y42" s="204" t="s">
        <v>432</v>
      </c>
      <c r="Z42" s="200" t="s">
        <v>67</v>
      </c>
      <c r="AA42" s="200" t="s">
        <v>67</v>
      </c>
      <c r="AB42" s="200">
        <v>0</v>
      </c>
      <c r="AC42" s="200">
        <v>0</v>
      </c>
    </row>
    <row r="43" spans="1:29" x14ac:dyDescent="0.25">
      <c r="A43" s="201" t="s">
        <v>445</v>
      </c>
      <c r="B43" s="202" t="s">
        <v>446</v>
      </c>
      <c r="C43" s="200"/>
      <c r="D43" s="200"/>
      <c r="E43" s="200"/>
      <c r="F43" s="200"/>
      <c r="G43" s="200">
        <v>0</v>
      </c>
      <c r="H43" s="200">
        <v>0</v>
      </c>
      <c r="I43" s="204" t="s">
        <v>432</v>
      </c>
      <c r="J43" s="200">
        <v>0</v>
      </c>
      <c r="K43" s="200" t="s">
        <v>432</v>
      </c>
      <c r="L43" s="200">
        <v>0</v>
      </c>
      <c r="M43" s="204" t="s">
        <v>432</v>
      </c>
      <c r="N43" s="200">
        <v>0</v>
      </c>
      <c r="O43" s="200" t="s">
        <v>432</v>
      </c>
      <c r="P43" s="200">
        <v>0</v>
      </c>
      <c r="Q43" s="204" t="s">
        <v>432</v>
      </c>
      <c r="R43" s="200">
        <v>0</v>
      </c>
      <c r="S43" s="200" t="s">
        <v>432</v>
      </c>
      <c r="T43" s="200">
        <v>0</v>
      </c>
      <c r="U43" s="204" t="s">
        <v>432</v>
      </c>
      <c r="V43" s="200">
        <v>0</v>
      </c>
      <c r="W43" s="200" t="s">
        <v>432</v>
      </c>
      <c r="X43" s="200">
        <v>0</v>
      </c>
      <c r="Y43" s="204" t="s">
        <v>432</v>
      </c>
      <c r="Z43" s="200" t="s">
        <v>67</v>
      </c>
      <c r="AA43" s="200" t="s">
        <v>67</v>
      </c>
      <c r="AB43" s="200">
        <v>0</v>
      </c>
      <c r="AC43" s="200">
        <v>0</v>
      </c>
    </row>
    <row r="44" spans="1:29" x14ac:dyDescent="0.25">
      <c r="A44" s="201" t="s">
        <v>447</v>
      </c>
      <c r="B44" s="202" t="s">
        <v>448</v>
      </c>
      <c r="C44" s="200"/>
      <c r="D44" s="200"/>
      <c r="E44" s="200"/>
      <c r="F44" s="200"/>
      <c r="G44" s="200">
        <v>0</v>
      </c>
      <c r="H44" s="200">
        <v>0</v>
      </c>
      <c r="I44" s="204" t="s">
        <v>432</v>
      </c>
      <c r="J44" s="200">
        <v>0</v>
      </c>
      <c r="K44" s="200" t="s">
        <v>432</v>
      </c>
      <c r="L44" s="200">
        <v>0</v>
      </c>
      <c r="M44" s="204" t="s">
        <v>432</v>
      </c>
      <c r="N44" s="200">
        <v>0</v>
      </c>
      <c r="O44" s="200" t="s">
        <v>432</v>
      </c>
      <c r="P44" s="200">
        <v>0</v>
      </c>
      <c r="Q44" s="204" t="s">
        <v>432</v>
      </c>
      <c r="R44" s="200">
        <v>0</v>
      </c>
      <c r="S44" s="200" t="s">
        <v>432</v>
      </c>
      <c r="T44" s="200">
        <v>0</v>
      </c>
      <c r="U44" s="204" t="s">
        <v>432</v>
      </c>
      <c r="V44" s="200">
        <v>0</v>
      </c>
      <c r="W44" s="200" t="s">
        <v>432</v>
      </c>
      <c r="X44" s="200">
        <v>0</v>
      </c>
      <c r="Y44" s="204" t="s">
        <v>432</v>
      </c>
      <c r="Z44" s="200" t="s">
        <v>67</v>
      </c>
      <c r="AA44" s="200" t="s">
        <v>67</v>
      </c>
      <c r="AB44" s="200">
        <v>0</v>
      </c>
      <c r="AC44" s="200">
        <v>0</v>
      </c>
    </row>
    <row r="45" spans="1:29" x14ac:dyDescent="0.25">
      <c r="A45" s="201" t="s">
        <v>449</v>
      </c>
      <c r="B45" s="202" t="s">
        <v>450</v>
      </c>
      <c r="C45" s="200"/>
      <c r="D45" s="200"/>
      <c r="E45" s="200"/>
      <c r="F45" s="200"/>
      <c r="G45" s="200">
        <v>0</v>
      </c>
      <c r="H45" s="200">
        <v>0</v>
      </c>
      <c r="I45" s="204" t="s">
        <v>432</v>
      </c>
      <c r="J45" s="200">
        <v>0</v>
      </c>
      <c r="K45" s="200" t="s">
        <v>432</v>
      </c>
      <c r="L45" s="200">
        <v>0</v>
      </c>
      <c r="M45" s="204" t="s">
        <v>432</v>
      </c>
      <c r="N45" s="200">
        <v>0</v>
      </c>
      <c r="O45" s="200" t="s">
        <v>432</v>
      </c>
      <c r="P45" s="200">
        <v>0</v>
      </c>
      <c r="Q45" s="204" t="s">
        <v>432</v>
      </c>
      <c r="R45" s="200">
        <v>0</v>
      </c>
      <c r="S45" s="200" t="s">
        <v>432</v>
      </c>
      <c r="T45" s="200">
        <v>0</v>
      </c>
      <c r="U45" s="204" t="s">
        <v>432</v>
      </c>
      <c r="V45" s="200">
        <v>0</v>
      </c>
      <c r="W45" s="200" t="s">
        <v>432</v>
      </c>
      <c r="X45" s="200">
        <v>0</v>
      </c>
      <c r="Y45" s="204" t="s">
        <v>432</v>
      </c>
      <c r="Z45" s="200" t="s">
        <v>67</v>
      </c>
      <c r="AA45" s="200" t="s">
        <v>67</v>
      </c>
      <c r="AB45" s="200">
        <v>0</v>
      </c>
      <c r="AC45" s="200">
        <v>0</v>
      </c>
    </row>
    <row r="46" spans="1:29" x14ac:dyDescent="0.25">
      <c r="A46" s="201" t="s">
        <v>451</v>
      </c>
      <c r="B46" s="202" t="s">
        <v>452</v>
      </c>
      <c r="C46" s="200"/>
      <c r="D46" s="200"/>
      <c r="E46" s="200"/>
      <c r="F46" s="200"/>
      <c r="G46" s="200">
        <v>0</v>
      </c>
      <c r="H46" s="200">
        <v>0</v>
      </c>
      <c r="I46" s="204" t="s">
        <v>432</v>
      </c>
      <c r="J46" s="200">
        <v>0</v>
      </c>
      <c r="K46" s="200" t="s">
        <v>432</v>
      </c>
      <c r="L46" s="200">
        <v>0</v>
      </c>
      <c r="M46" s="204" t="s">
        <v>432</v>
      </c>
      <c r="N46" s="200">
        <v>0</v>
      </c>
      <c r="O46" s="200" t="s">
        <v>432</v>
      </c>
      <c r="P46" s="200">
        <v>0</v>
      </c>
      <c r="Q46" s="204" t="s">
        <v>432</v>
      </c>
      <c r="R46" s="200">
        <v>0</v>
      </c>
      <c r="S46" s="200" t="s">
        <v>432</v>
      </c>
      <c r="T46" s="200">
        <v>0</v>
      </c>
      <c r="U46" s="204" t="s">
        <v>432</v>
      </c>
      <c r="V46" s="200">
        <v>0</v>
      </c>
      <c r="W46" s="200" t="s">
        <v>432</v>
      </c>
      <c r="X46" s="200">
        <v>0</v>
      </c>
      <c r="Y46" s="204" t="s">
        <v>432</v>
      </c>
      <c r="Z46" s="200" t="s">
        <v>67</v>
      </c>
      <c r="AA46" s="200" t="s">
        <v>67</v>
      </c>
      <c r="AB46" s="200">
        <v>0</v>
      </c>
      <c r="AC46" s="200">
        <v>0</v>
      </c>
    </row>
    <row r="47" spans="1:29" x14ac:dyDescent="0.25">
      <c r="A47" s="198" t="s">
        <v>21</v>
      </c>
      <c r="B47" s="199" t="s">
        <v>453</v>
      </c>
      <c r="C47" s="200"/>
      <c r="D47" s="200"/>
      <c r="E47" s="200"/>
      <c r="F47" s="200"/>
      <c r="G47" s="200"/>
      <c r="H47" s="200"/>
      <c r="I47" s="200"/>
      <c r="J47" s="200"/>
      <c r="K47" s="200"/>
      <c r="L47" s="200"/>
      <c r="M47" s="200"/>
      <c r="N47" s="200"/>
      <c r="O47" s="200"/>
      <c r="P47" s="200"/>
      <c r="Q47" s="200"/>
      <c r="R47" s="200"/>
      <c r="S47" s="204"/>
      <c r="T47" s="200"/>
      <c r="U47" s="200"/>
      <c r="V47" s="200"/>
      <c r="W47" s="200"/>
      <c r="X47" s="200"/>
      <c r="Y47" s="200"/>
      <c r="Z47" s="200"/>
      <c r="AA47" s="200"/>
      <c r="AB47" s="200"/>
      <c r="AC47" s="200"/>
    </row>
    <row r="48" spans="1:29" ht="33.75" customHeight="1" x14ac:dyDescent="0.25">
      <c r="A48" s="201" t="s">
        <v>454</v>
      </c>
      <c r="B48" s="202" t="s">
        <v>438</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67</v>
      </c>
      <c r="AA48" s="200"/>
      <c r="AB48" s="200">
        <v>0</v>
      </c>
      <c r="AC48" s="200">
        <v>0</v>
      </c>
    </row>
    <row r="49" spans="1:29" ht="31.5" x14ac:dyDescent="0.25">
      <c r="A49" s="201" t="s">
        <v>455</v>
      </c>
      <c r="B49" s="205" t="s">
        <v>431</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67</v>
      </c>
      <c r="AA49" s="200"/>
      <c r="AB49" s="200">
        <v>0</v>
      </c>
      <c r="AC49" s="200">
        <v>0</v>
      </c>
    </row>
    <row r="50" spans="1:29" x14ac:dyDescent="0.25">
      <c r="A50" s="201" t="s">
        <v>456</v>
      </c>
      <c r="B50" s="205" t="s">
        <v>434</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67</v>
      </c>
      <c r="AA50" s="200"/>
      <c r="AB50" s="200">
        <v>0</v>
      </c>
      <c r="AC50" s="200">
        <v>0</v>
      </c>
    </row>
    <row r="51" spans="1:29" ht="31.5" x14ac:dyDescent="0.25">
      <c r="A51" s="201" t="s">
        <v>458</v>
      </c>
      <c r="B51" s="202" t="s">
        <v>457</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67</v>
      </c>
      <c r="AA51" s="200"/>
      <c r="AB51" s="200">
        <v>0</v>
      </c>
      <c r="AC51" s="200">
        <v>0</v>
      </c>
    </row>
    <row r="52" spans="1:29" ht="31.5" x14ac:dyDescent="0.25">
      <c r="A52" s="201" t="s">
        <v>460</v>
      </c>
      <c r="B52" s="202" t="s">
        <v>459</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67</v>
      </c>
      <c r="AA52" s="200"/>
      <c r="AB52" s="200">
        <v>0</v>
      </c>
      <c r="AC52" s="200">
        <v>0</v>
      </c>
    </row>
    <row r="53" spans="1:29" x14ac:dyDescent="0.25">
      <c r="A53" s="201" t="s">
        <v>462</v>
      </c>
      <c r="B53" s="202" t="s">
        <v>461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67</v>
      </c>
      <c r="AA53" s="200"/>
      <c r="AB53" s="200">
        <v>0</v>
      </c>
      <c r="AC53" s="200">
        <v>0</v>
      </c>
    </row>
    <row r="54" spans="1:29" x14ac:dyDescent="0.25">
      <c r="A54" s="201" t="s">
        <v>463</v>
      </c>
      <c r="B54" s="202" t="s">
        <v>440</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67</v>
      </c>
      <c r="AA54" s="200"/>
      <c r="AB54" s="200">
        <v>0</v>
      </c>
      <c r="AC54" s="200">
        <v>0</v>
      </c>
    </row>
    <row r="55" spans="1:29" x14ac:dyDescent="0.25">
      <c r="A55" s="201" t="s">
        <v>464</v>
      </c>
      <c r="B55" s="202" t="s">
        <v>442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67</v>
      </c>
      <c r="AA55" s="200"/>
      <c r="AB55" s="200">
        <v>0</v>
      </c>
      <c r="AC55" s="200">
        <v>0</v>
      </c>
    </row>
    <row r="56" spans="1:29" x14ac:dyDescent="0.25">
      <c r="A56" s="201" t="s">
        <v>465</v>
      </c>
      <c r="B56" s="202" t="s">
        <v>444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67</v>
      </c>
      <c r="AA56" s="200"/>
      <c r="AB56" s="200">
        <v>0</v>
      </c>
      <c r="AC56" s="200">
        <v>0</v>
      </c>
    </row>
    <row r="57" spans="1:29" x14ac:dyDescent="0.25">
      <c r="A57" s="201" t="s">
        <v>466</v>
      </c>
      <c r="B57" s="202" t="s">
        <v>446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67</v>
      </c>
      <c r="AA57" s="200"/>
      <c r="AB57" s="200">
        <v>0</v>
      </c>
      <c r="AC57" s="200">
        <v>0</v>
      </c>
    </row>
    <row r="58" spans="1:29" x14ac:dyDescent="0.25">
      <c r="A58" s="201" t="s">
        <v>467</v>
      </c>
      <c r="B58" s="202" t="s">
        <v>448</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67</v>
      </c>
      <c r="AA58" s="200"/>
      <c r="AB58" s="200">
        <v>0</v>
      </c>
      <c r="AC58" s="200">
        <v>0</v>
      </c>
    </row>
    <row r="59" spans="1:29" x14ac:dyDescent="0.25">
      <c r="A59" s="201" t="s">
        <v>468</v>
      </c>
      <c r="B59" s="202" t="s">
        <v>450</v>
      </c>
      <c r="C59" s="200">
        <v>0.52</v>
      </c>
      <c r="D59" s="200">
        <v>0.52500000000000002</v>
      </c>
      <c r="E59" s="200"/>
      <c r="F59" s="200"/>
      <c r="G59" s="200">
        <v>0</v>
      </c>
      <c r="H59" s="200">
        <v>0.52</v>
      </c>
      <c r="I59" s="200"/>
      <c r="J59" s="200">
        <v>0.52500000000000002</v>
      </c>
      <c r="K59" s="200"/>
      <c r="L59" s="200">
        <v>0</v>
      </c>
      <c r="M59" s="200"/>
      <c r="N59" s="200">
        <v>0</v>
      </c>
      <c r="O59" s="200"/>
      <c r="P59" s="200">
        <v>0</v>
      </c>
      <c r="Q59" s="200"/>
      <c r="R59" s="200">
        <v>0</v>
      </c>
      <c r="S59" s="200"/>
      <c r="T59" s="200">
        <v>0</v>
      </c>
      <c r="U59" s="200"/>
      <c r="V59" s="200">
        <v>0</v>
      </c>
      <c r="W59" s="200"/>
      <c r="X59" s="200">
        <v>0</v>
      </c>
      <c r="Y59" s="200"/>
      <c r="Z59" s="200" t="s">
        <v>67</v>
      </c>
      <c r="AA59" s="200"/>
      <c r="AB59" s="200">
        <v>0.52</v>
      </c>
      <c r="AC59" s="200">
        <v>0.52500000000000002</v>
      </c>
    </row>
    <row r="60" spans="1:29" x14ac:dyDescent="0.25">
      <c r="A60" s="201" t="s">
        <v>469</v>
      </c>
      <c r="B60" s="202" t="s">
        <v>452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67</v>
      </c>
      <c r="AA60" s="200"/>
      <c r="AB60" s="200">
        <v>0</v>
      </c>
      <c r="AC60" s="200">
        <v>0</v>
      </c>
    </row>
    <row r="61" spans="1:29" ht="35.25" customHeight="1" x14ac:dyDescent="0.25">
      <c r="A61" s="198" t="s">
        <v>25</v>
      </c>
      <c r="B61" s="199" t="s">
        <v>470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471</v>
      </c>
      <c r="B62" s="202" t="s">
        <v>472</v>
      </c>
      <c r="C62" s="200">
        <v>12.468879999999999</v>
      </c>
      <c r="D62" s="200">
        <v>19.228662999999997</v>
      </c>
      <c r="E62" s="200"/>
      <c r="F62" s="200"/>
      <c r="G62" s="200">
        <v>0</v>
      </c>
      <c r="H62" s="200">
        <v>12.468879999999999</v>
      </c>
      <c r="I62" s="200"/>
      <c r="J62" s="200">
        <v>19.228663000000001</v>
      </c>
      <c r="K62" s="200"/>
      <c r="L62" s="200">
        <v>0</v>
      </c>
      <c r="M62" s="200"/>
      <c r="N62" s="200">
        <v>0</v>
      </c>
      <c r="O62" s="200"/>
      <c r="P62" s="200">
        <v>0</v>
      </c>
      <c r="Q62" s="200"/>
      <c r="R62" s="200">
        <v>0</v>
      </c>
      <c r="S62" s="200"/>
      <c r="T62" s="200">
        <v>0</v>
      </c>
      <c r="U62" s="200"/>
      <c r="V62" s="200">
        <v>0</v>
      </c>
      <c r="W62" s="200"/>
      <c r="X62" s="200">
        <v>0</v>
      </c>
      <c r="Y62" s="200"/>
      <c r="Z62" s="200" t="s">
        <v>67</v>
      </c>
      <c r="AA62" s="200"/>
      <c r="AB62" s="200">
        <v>12.468879999999999</v>
      </c>
      <c r="AC62" s="200">
        <v>19.228663000000001</v>
      </c>
    </row>
    <row r="63" spans="1:29" x14ac:dyDescent="0.25">
      <c r="A63" s="201" t="s">
        <v>473</v>
      </c>
      <c r="B63" s="205" t="s">
        <v>480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67</v>
      </c>
      <c r="AA63" s="200"/>
      <c r="AB63" s="200">
        <v>0</v>
      </c>
      <c r="AC63" s="200">
        <v>0</v>
      </c>
    </row>
    <row r="64" spans="1:29" x14ac:dyDescent="0.25">
      <c r="A64" s="201" t="s">
        <v>475</v>
      </c>
      <c r="B64" s="202" t="s">
        <v>474</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67</v>
      </c>
      <c r="AA64" s="200"/>
      <c r="AB64" s="200">
        <v>0</v>
      </c>
      <c r="AC64" s="200">
        <v>0</v>
      </c>
    </row>
    <row r="65" spans="1:29" x14ac:dyDescent="0.25">
      <c r="A65" s="201" t="s">
        <v>477</v>
      </c>
      <c r="B65" s="205" t="s">
        <v>476</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67</v>
      </c>
      <c r="AA65" s="200"/>
      <c r="AB65" s="200">
        <v>0</v>
      </c>
      <c r="AC65" s="200">
        <v>0</v>
      </c>
    </row>
    <row r="66" spans="1:29" x14ac:dyDescent="0.25">
      <c r="A66" s="201" t="s">
        <v>479</v>
      </c>
      <c r="B66" s="205" t="s">
        <v>478</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67</v>
      </c>
      <c r="AA66" s="200"/>
      <c r="AB66" s="200">
        <v>0</v>
      </c>
      <c r="AC66" s="200">
        <v>0</v>
      </c>
    </row>
    <row r="67" spans="1:29" x14ac:dyDescent="0.25">
      <c r="A67" s="201" t="s">
        <v>481</v>
      </c>
      <c r="B67" s="205" t="s">
        <v>440</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67</v>
      </c>
      <c r="AA67" s="200"/>
      <c r="AB67" s="200">
        <v>0</v>
      </c>
      <c r="AC67" s="200">
        <v>0</v>
      </c>
    </row>
    <row r="68" spans="1:29" x14ac:dyDescent="0.25">
      <c r="A68" s="201" t="s">
        <v>482</v>
      </c>
      <c r="B68" s="205" t="s">
        <v>442</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67</v>
      </c>
      <c r="AA68" s="200"/>
      <c r="AB68" s="200">
        <v>0</v>
      </c>
      <c r="AC68" s="200">
        <v>0</v>
      </c>
    </row>
    <row r="69" spans="1:29" x14ac:dyDescent="0.25">
      <c r="A69" s="201" t="s">
        <v>483</v>
      </c>
      <c r="B69" s="205" t="s">
        <v>444</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67</v>
      </c>
      <c r="AA69" s="200"/>
      <c r="AB69" s="200">
        <v>0</v>
      </c>
      <c r="AC69" s="200">
        <v>0</v>
      </c>
    </row>
    <row r="70" spans="1:29" x14ac:dyDescent="0.25">
      <c r="A70" s="201" t="s">
        <v>484</v>
      </c>
      <c r="B70" s="205" t="s">
        <v>446</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67</v>
      </c>
      <c r="AA70" s="200"/>
      <c r="AB70" s="200">
        <v>0</v>
      </c>
      <c r="AC70" s="200">
        <v>0</v>
      </c>
    </row>
    <row r="71" spans="1:29" x14ac:dyDescent="0.25">
      <c r="A71" s="201" t="s">
        <v>485</v>
      </c>
      <c r="B71" s="205" t="s">
        <v>448</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67</v>
      </c>
      <c r="AA71" s="200"/>
      <c r="AB71" s="200">
        <v>0</v>
      </c>
      <c r="AC71" s="200">
        <v>0</v>
      </c>
    </row>
    <row r="72" spans="1:29" x14ac:dyDescent="0.25">
      <c r="A72" s="201" t="s">
        <v>486</v>
      </c>
      <c r="B72" s="205" t="s">
        <v>450</v>
      </c>
      <c r="C72" s="200"/>
      <c r="D72" s="200"/>
      <c r="E72" s="200"/>
      <c r="F72" s="200"/>
      <c r="G72" s="200">
        <v>0</v>
      </c>
      <c r="H72" s="200">
        <v>0.52</v>
      </c>
      <c r="I72" s="200"/>
      <c r="J72" s="200">
        <v>0.52500000000000002</v>
      </c>
      <c r="K72" s="200"/>
      <c r="L72" s="200">
        <v>0</v>
      </c>
      <c r="M72" s="200"/>
      <c r="N72" s="200">
        <v>0</v>
      </c>
      <c r="O72" s="200"/>
      <c r="P72" s="200">
        <v>0</v>
      </c>
      <c r="Q72" s="200"/>
      <c r="R72" s="200">
        <v>0</v>
      </c>
      <c r="S72" s="200"/>
      <c r="T72" s="200">
        <v>0</v>
      </c>
      <c r="U72" s="200"/>
      <c r="V72" s="200">
        <v>0</v>
      </c>
      <c r="W72" s="200"/>
      <c r="X72" s="200">
        <v>0</v>
      </c>
      <c r="Y72" s="200"/>
      <c r="Z72" s="200" t="s">
        <v>67</v>
      </c>
      <c r="AA72" s="200"/>
      <c r="AB72" s="200">
        <v>0.52</v>
      </c>
      <c r="AC72" s="200">
        <v>0.52500000000000002</v>
      </c>
    </row>
    <row r="73" spans="1:29" x14ac:dyDescent="0.25">
      <c r="A73" s="201" t="s">
        <v>487</v>
      </c>
      <c r="B73" s="205" t="s">
        <v>452</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67</v>
      </c>
      <c r="AA73" s="200"/>
      <c r="AB73" s="200">
        <v>0</v>
      </c>
      <c r="AC73" s="200">
        <v>0</v>
      </c>
    </row>
    <row r="74" spans="1:29" ht="36.75" customHeight="1" x14ac:dyDescent="0.25">
      <c r="A74" s="198" t="s">
        <v>27</v>
      </c>
      <c r="B74" s="206" t="s">
        <v>488</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67</v>
      </c>
      <c r="AA74" s="200"/>
      <c r="AB74" s="200">
        <v>0</v>
      </c>
      <c r="AC74" s="200">
        <v>0</v>
      </c>
    </row>
    <row r="75" spans="1:29" x14ac:dyDescent="0.25">
      <c r="A75" s="198" t="s">
        <v>30</v>
      </c>
      <c r="B75" s="199" t="s">
        <v>489</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45" customHeight="1" x14ac:dyDescent="0.25">
      <c r="A76" s="201" t="s">
        <v>490</v>
      </c>
      <c r="B76" s="202" t="s">
        <v>438</v>
      </c>
      <c r="C76" s="207"/>
      <c r="D76" s="208"/>
      <c r="E76" s="209"/>
      <c r="F76" s="209"/>
      <c r="G76" s="200">
        <v>0</v>
      </c>
      <c r="H76" s="200">
        <v>0</v>
      </c>
      <c r="I76" s="209"/>
      <c r="J76" s="200">
        <v>0</v>
      </c>
      <c r="K76" s="208"/>
      <c r="L76" s="200">
        <v>0</v>
      </c>
      <c r="M76" s="208"/>
      <c r="N76" s="200">
        <v>0</v>
      </c>
      <c r="O76" s="208"/>
      <c r="P76" s="200">
        <v>0</v>
      </c>
      <c r="Q76" s="208"/>
      <c r="R76" s="200">
        <v>0</v>
      </c>
      <c r="S76" s="208"/>
      <c r="T76" s="200">
        <v>0</v>
      </c>
      <c r="U76" s="208"/>
      <c r="V76" s="200">
        <v>0</v>
      </c>
      <c r="W76" s="208"/>
      <c r="X76" s="200">
        <v>0</v>
      </c>
      <c r="Y76" s="208"/>
      <c r="Z76" s="200" t="s">
        <v>67</v>
      </c>
      <c r="AA76" s="208"/>
      <c r="AB76" s="200">
        <v>0</v>
      </c>
      <c r="AC76" s="200">
        <v>0</v>
      </c>
    </row>
    <row r="77" spans="1:29" ht="39.75" customHeight="1" x14ac:dyDescent="0.25">
      <c r="A77" s="201" t="s">
        <v>491</v>
      </c>
      <c r="B77" s="205" t="s">
        <v>431</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67</v>
      </c>
      <c r="AA77" s="200"/>
      <c r="AB77" s="200">
        <v>0</v>
      </c>
      <c r="AC77" s="200">
        <v>0</v>
      </c>
    </row>
    <row r="78" spans="1:29" x14ac:dyDescent="0.25">
      <c r="A78" s="201" t="s">
        <v>492</v>
      </c>
      <c r="B78" s="205" t="s">
        <v>434</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67</v>
      </c>
      <c r="AA78" s="200"/>
      <c r="AB78" s="200">
        <v>0</v>
      </c>
      <c r="AC78" s="200">
        <v>0</v>
      </c>
    </row>
    <row r="79" spans="1:29" x14ac:dyDescent="0.25">
      <c r="A79" s="201" t="s">
        <v>494</v>
      </c>
      <c r="B79" s="202" t="s">
        <v>493</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67</v>
      </c>
      <c r="AA79" s="200"/>
      <c r="AB79" s="200">
        <v>0</v>
      </c>
      <c r="AC79" s="200">
        <v>0</v>
      </c>
    </row>
    <row r="80" spans="1:29" x14ac:dyDescent="0.25">
      <c r="A80" s="201" t="s">
        <v>495</v>
      </c>
      <c r="B80" s="202" t="s">
        <v>440</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t="s">
        <v>67</v>
      </c>
      <c r="AA80" s="208"/>
      <c r="AB80" s="200">
        <v>0</v>
      </c>
      <c r="AC80" s="200">
        <v>0</v>
      </c>
    </row>
    <row r="81" spans="1:29" x14ac:dyDescent="0.25">
      <c r="A81" s="201" t="s">
        <v>496</v>
      </c>
      <c r="B81" s="202" t="s">
        <v>442</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t="s">
        <v>67</v>
      </c>
      <c r="AA81" s="208"/>
      <c r="AB81" s="200">
        <v>0</v>
      </c>
      <c r="AC81" s="200">
        <v>0</v>
      </c>
    </row>
    <row r="82" spans="1:29" x14ac:dyDescent="0.25">
      <c r="A82" s="201" t="s">
        <v>497</v>
      </c>
      <c r="B82" s="202" t="s">
        <v>444</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t="s">
        <v>67</v>
      </c>
      <c r="AA82" s="208"/>
      <c r="AB82" s="200">
        <v>0</v>
      </c>
      <c r="AC82" s="200">
        <v>0</v>
      </c>
    </row>
    <row r="83" spans="1:29" x14ac:dyDescent="0.25">
      <c r="A83" s="201" t="s">
        <v>498</v>
      </c>
      <c r="B83" s="202" t="s">
        <v>446</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t="s">
        <v>67</v>
      </c>
      <c r="AA83" s="208"/>
      <c r="AB83" s="200">
        <v>0</v>
      </c>
      <c r="AC83" s="200">
        <v>0</v>
      </c>
    </row>
    <row r="84" spans="1:29" x14ac:dyDescent="0.25">
      <c r="A84" s="201" t="s">
        <v>499</v>
      </c>
      <c r="B84" s="202" t="s">
        <v>448</v>
      </c>
      <c r="C84" s="207"/>
      <c r="D84" s="208"/>
      <c r="E84" s="209"/>
      <c r="F84" s="209"/>
      <c r="G84" s="200">
        <v>0</v>
      </c>
      <c r="H84" s="200">
        <v>0</v>
      </c>
      <c r="I84" s="209"/>
      <c r="J84" s="200">
        <v>0</v>
      </c>
      <c r="K84" s="208"/>
      <c r="L84" s="200">
        <v>0</v>
      </c>
      <c r="M84" s="208"/>
      <c r="N84" s="200">
        <v>0</v>
      </c>
      <c r="O84" s="208"/>
      <c r="P84" s="200">
        <v>0</v>
      </c>
      <c r="Q84" s="208"/>
      <c r="R84" s="200">
        <v>0</v>
      </c>
      <c r="S84" s="208"/>
      <c r="T84" s="200">
        <v>0</v>
      </c>
      <c r="U84" s="208"/>
      <c r="V84" s="200">
        <v>0</v>
      </c>
      <c r="W84" s="208"/>
      <c r="X84" s="200">
        <v>0</v>
      </c>
      <c r="Y84" s="208"/>
      <c r="Z84" s="200" t="s">
        <v>67</v>
      </c>
      <c r="AA84" s="208"/>
      <c r="AB84" s="200">
        <v>0</v>
      </c>
      <c r="AC84" s="200">
        <v>0</v>
      </c>
    </row>
    <row r="85" spans="1:29" x14ac:dyDescent="0.25">
      <c r="A85" s="201" t="s">
        <v>500</v>
      </c>
      <c r="B85" s="202" t="s">
        <v>450</v>
      </c>
      <c r="C85" s="211"/>
      <c r="D85" s="212"/>
      <c r="E85" s="209"/>
      <c r="F85" s="209"/>
      <c r="G85" s="200">
        <v>0</v>
      </c>
      <c r="H85" s="200">
        <v>0.52</v>
      </c>
      <c r="I85" s="209"/>
      <c r="J85" s="200">
        <v>0.52500000000000002</v>
      </c>
      <c r="K85" s="208"/>
      <c r="L85" s="200">
        <v>0</v>
      </c>
      <c r="M85" s="208"/>
      <c r="N85" s="200">
        <v>0</v>
      </c>
      <c r="O85" s="208"/>
      <c r="P85" s="200">
        <v>0</v>
      </c>
      <c r="Q85" s="208"/>
      <c r="R85" s="200">
        <v>0</v>
      </c>
      <c r="S85" s="208"/>
      <c r="T85" s="200">
        <v>0</v>
      </c>
      <c r="U85" s="208"/>
      <c r="V85" s="200">
        <v>0</v>
      </c>
      <c r="W85" s="208"/>
      <c r="X85" s="200">
        <v>0</v>
      </c>
      <c r="Y85" s="208"/>
      <c r="Z85" s="200" t="s">
        <v>67</v>
      </c>
      <c r="AA85" s="208"/>
      <c r="AB85" s="200">
        <v>0.52</v>
      </c>
      <c r="AC85" s="200">
        <v>0.52500000000000002</v>
      </c>
    </row>
    <row r="86" spans="1:29" x14ac:dyDescent="0.25">
      <c r="A86" s="201" t="s">
        <v>501</v>
      </c>
      <c r="B86" s="202" t="s">
        <v>452</v>
      </c>
      <c r="C86" s="213"/>
      <c r="D86" s="212"/>
      <c r="E86" s="209"/>
      <c r="F86" s="209"/>
      <c r="G86" s="200">
        <v>0</v>
      </c>
      <c r="H86" s="200">
        <v>0</v>
      </c>
      <c r="I86" s="209"/>
      <c r="J86" s="200">
        <v>0</v>
      </c>
      <c r="K86" s="208"/>
      <c r="L86" s="200">
        <v>0</v>
      </c>
      <c r="M86" s="208"/>
      <c r="N86" s="200">
        <v>0</v>
      </c>
      <c r="O86" s="208"/>
      <c r="P86" s="200">
        <v>0</v>
      </c>
      <c r="Q86" s="208"/>
      <c r="R86" s="200">
        <v>0</v>
      </c>
      <c r="S86" s="208"/>
      <c r="T86" s="200">
        <v>0</v>
      </c>
      <c r="U86" s="208"/>
      <c r="V86" s="200">
        <v>0</v>
      </c>
      <c r="W86" s="208"/>
      <c r="X86" s="200">
        <v>0</v>
      </c>
      <c r="Y86" s="208"/>
      <c r="Z86" s="200" t="s">
        <v>67</v>
      </c>
      <c r="AA86" s="208"/>
      <c r="AB86" s="200">
        <v>0</v>
      </c>
      <c r="AC86" s="200">
        <v>0</v>
      </c>
    </row>
    <row r="87" spans="1:29" x14ac:dyDescent="0.25">
      <c r="A87" s="186"/>
      <c r="B87" s="187"/>
      <c r="C87" s="187"/>
      <c r="D87" s="187"/>
      <c r="E87" s="187"/>
      <c r="F87" s="187"/>
      <c r="G87" s="187"/>
      <c r="H87" s="186"/>
      <c r="I87" s="186"/>
    </row>
    <row r="88" spans="1:29" ht="54" customHeight="1" x14ac:dyDescent="0.25">
      <c r="B88" s="188"/>
      <c r="C88" s="188"/>
      <c r="D88" s="188"/>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row>
    <row r="90" spans="1:29" ht="50.25" customHeight="1" x14ac:dyDescent="0.25">
      <c r="B90" s="189"/>
      <c r="C90" s="189"/>
      <c r="D90" s="189"/>
      <c r="E90" s="189"/>
      <c r="F90" s="189"/>
      <c r="G90" s="189"/>
    </row>
    <row r="92" spans="1:29" ht="36.75" customHeight="1" x14ac:dyDescent="0.25">
      <c r="B92" s="188"/>
      <c r="C92" s="188"/>
      <c r="D92" s="188"/>
      <c r="E92" s="188"/>
      <c r="F92" s="188"/>
      <c r="G92" s="188"/>
    </row>
    <row r="93" spans="1:29" x14ac:dyDescent="0.25">
      <c r="B93" s="190"/>
      <c r="C93" s="190"/>
      <c r="D93" s="190"/>
      <c r="E93" s="190"/>
      <c r="F93" s="190"/>
      <c r="J93" s="191"/>
    </row>
    <row r="94" spans="1:29" ht="51" customHeight="1" x14ac:dyDescent="0.25">
      <c r="B94" s="188"/>
      <c r="C94" s="188"/>
      <c r="D94" s="188"/>
      <c r="E94" s="188"/>
      <c r="F94" s="188"/>
      <c r="G94" s="188"/>
      <c r="J94" s="191"/>
    </row>
    <row r="95" spans="1:29" ht="32.25" customHeight="1" x14ac:dyDescent="0.25">
      <c r="B95" s="189"/>
      <c r="C95" s="189"/>
      <c r="D95" s="189"/>
      <c r="E95" s="189"/>
      <c r="F95" s="189"/>
      <c r="G95" s="189"/>
    </row>
    <row r="96" spans="1:29" ht="51.75" customHeight="1" x14ac:dyDescent="0.25">
      <c r="B96" s="188"/>
      <c r="C96" s="188"/>
      <c r="D96" s="188"/>
      <c r="E96" s="188"/>
      <c r="F96" s="188"/>
      <c r="G96" s="188"/>
    </row>
    <row r="97" spans="2:9" ht="21.75" customHeight="1" x14ac:dyDescent="0.25">
      <c r="B97" s="192"/>
      <c r="C97" s="192"/>
      <c r="D97" s="192"/>
      <c r="E97" s="192"/>
      <c r="F97" s="192"/>
      <c r="G97" s="192"/>
      <c r="H97" s="192"/>
      <c r="I97" s="192"/>
    </row>
    <row r="98" spans="2:9" ht="23.25" customHeight="1" x14ac:dyDescent="0.25">
      <c r="B98" s="192"/>
      <c r="C98" s="192"/>
      <c r="D98" s="192"/>
      <c r="E98" s="192"/>
      <c r="F98" s="192"/>
    </row>
    <row r="99" spans="2:9" ht="18.75" customHeight="1" x14ac:dyDescent="0.25">
      <c r="B99" s="367"/>
      <c r="C99" s="367"/>
      <c r="D99" s="367"/>
      <c r="E99" s="367"/>
      <c r="F99" s="367"/>
      <c r="G99" s="367"/>
    </row>
  </sheetData>
  <mergeCells count="32">
    <mergeCell ref="A4:AC4"/>
    <mergeCell ref="A6:AC6"/>
    <mergeCell ref="A8:AC8"/>
    <mergeCell ref="A9:AC9"/>
    <mergeCell ref="A11:AC11"/>
    <mergeCell ref="A12:AC12"/>
    <mergeCell ref="A14:AC14"/>
    <mergeCell ref="A15:AC15"/>
    <mergeCell ref="A16:AC16"/>
    <mergeCell ref="A18:AC18"/>
    <mergeCell ref="T20:W20"/>
    <mergeCell ref="A20:A22"/>
    <mergeCell ref="B20:B22"/>
    <mergeCell ref="C20:D21"/>
    <mergeCell ref="E20:F21"/>
    <mergeCell ref="G20:G22"/>
    <mergeCell ref="X20:AA20"/>
    <mergeCell ref="AB20:AC21"/>
    <mergeCell ref="X21:Y21"/>
    <mergeCell ref="Z21:AA21"/>
    <mergeCell ref="B99:G99"/>
    <mergeCell ref="H21:I21"/>
    <mergeCell ref="J21:K21"/>
    <mergeCell ref="L21:M21"/>
    <mergeCell ref="N21:O21"/>
    <mergeCell ref="P21:Q21"/>
    <mergeCell ref="R21:S21"/>
    <mergeCell ref="T21:U21"/>
    <mergeCell ref="V21:W21"/>
    <mergeCell ref="H20:K20"/>
    <mergeCell ref="L20:O20"/>
    <mergeCell ref="P20:S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3" zoomScale="70" zoomScaleNormal="85" zoomScaleSheetLayoutView="70" workbookViewId="0">
      <selection activeCell="AF24" sqref="AF1:AF1048576"/>
    </sheetView>
  </sheetViews>
  <sheetFormatPr defaultColWidth="9.140625" defaultRowHeight="15" x14ac:dyDescent="0.25"/>
  <cols>
    <col min="1" max="1" width="12.42578125" style="58" customWidth="1"/>
    <col min="2" max="2" width="30.140625" style="58" customWidth="1"/>
    <col min="3" max="3" width="22.5703125" style="58" customWidth="1"/>
    <col min="4" max="4" width="15.140625" style="58" bestFit="1" customWidth="1"/>
    <col min="5" max="12" width="7.7109375" style="58" bestFit="1" customWidth="1"/>
    <col min="13" max="13" width="18" style="58" customWidth="1"/>
    <col min="14" max="14" width="76.85546875" style="58" customWidth="1"/>
    <col min="15" max="15" width="16.28515625" style="58" customWidth="1"/>
    <col min="16" max="16" width="16.85546875" style="58" customWidth="1"/>
    <col min="17" max="17" width="19.140625" style="58" customWidth="1"/>
    <col min="18" max="18" width="17" style="58" bestFit="1" customWidth="1"/>
    <col min="19" max="20" width="9.7109375" style="58" bestFit="1" customWidth="1"/>
    <col min="21" max="21" width="11.42578125" style="58" bestFit="1" customWidth="1"/>
    <col min="22" max="22" width="12.7109375" style="58" bestFit="1" customWidth="1"/>
    <col min="23" max="23" width="17" style="58" customWidth="1"/>
    <col min="24" max="24" width="10.7109375" style="58" bestFit="1" customWidth="1"/>
    <col min="25" max="25" width="16" style="58" customWidth="1"/>
    <col min="26" max="26" width="7.7109375" style="58" bestFit="1" customWidth="1"/>
    <col min="27" max="27" width="10.7109375" style="58" bestFit="1" customWidth="1"/>
    <col min="28" max="28" width="17.28515625" style="58" customWidth="1"/>
    <col min="29" max="29" width="28.140625" style="58" customWidth="1"/>
    <col min="30" max="30" width="10.7109375" style="58" bestFit="1" customWidth="1"/>
    <col min="31" max="31" width="15.85546875" style="58" bestFit="1" customWidth="1"/>
    <col min="32" max="32" width="15.85546875" style="58" customWidth="1"/>
    <col min="33" max="33" width="16.7109375" style="58" customWidth="1"/>
    <col min="34" max="34" width="13.140625" style="58" customWidth="1"/>
    <col min="35" max="35" width="13.85546875" style="58" customWidth="1"/>
    <col min="36" max="36" width="11.7109375" style="58" bestFit="1" customWidth="1"/>
    <col min="37" max="37" width="12" style="58" bestFit="1" customWidth="1"/>
    <col min="38" max="38" width="12.28515625" style="58" bestFit="1" customWidth="1"/>
    <col min="39" max="39" width="13.42578125" style="58" customWidth="1"/>
    <col min="40" max="40" width="12" style="58" customWidth="1"/>
    <col min="41" max="41" width="13" style="58"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49.285156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5"/>
    </row>
    <row r="7" spans="1:48"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60" t="str">
        <f>'1. паспорт местоположение'!A12:C12</f>
        <v>H_TP2100.PR.0031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60" t="str">
        <f>'1. паспорт местоположение'!A15:C15</f>
        <v>Реконструкция периметрального ограждения базы СРЭС филиала Урайские ЭС по программе "Антитеррор"</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47" t="s">
        <v>8</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99" t="s">
        <v>502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94" t="s">
        <v>503</v>
      </c>
      <c r="B22" s="401" t="s">
        <v>504</v>
      </c>
      <c r="C22" s="394" t="s">
        <v>505</v>
      </c>
      <c r="D22" s="394" t="s">
        <v>506</v>
      </c>
      <c r="E22" s="404" t="s">
        <v>507</v>
      </c>
      <c r="F22" s="405"/>
      <c r="G22" s="405"/>
      <c r="H22" s="405"/>
      <c r="I22" s="405"/>
      <c r="J22" s="405"/>
      <c r="K22" s="405"/>
      <c r="L22" s="406"/>
      <c r="M22" s="394" t="s">
        <v>508</v>
      </c>
      <c r="N22" s="394" t="s">
        <v>509</v>
      </c>
      <c r="O22" s="394" t="s">
        <v>510</v>
      </c>
      <c r="P22" s="393" t="s">
        <v>511</v>
      </c>
      <c r="Q22" s="393" t="s">
        <v>512</v>
      </c>
      <c r="R22" s="393" t="s">
        <v>513</v>
      </c>
      <c r="S22" s="393" t="s">
        <v>514</v>
      </c>
      <c r="T22" s="393"/>
      <c r="U22" s="407" t="s">
        <v>515</v>
      </c>
      <c r="V22" s="407" t="s">
        <v>516</v>
      </c>
      <c r="W22" s="393" t="s">
        <v>517</v>
      </c>
      <c r="X22" s="393" t="s">
        <v>518</v>
      </c>
      <c r="Y22" s="393" t="s">
        <v>519</v>
      </c>
      <c r="Z22" s="398" t="s">
        <v>520</v>
      </c>
      <c r="AA22" s="393" t="s">
        <v>521</v>
      </c>
      <c r="AB22" s="393" t="s">
        <v>522</v>
      </c>
      <c r="AC22" s="393" t="s">
        <v>523</v>
      </c>
      <c r="AD22" s="393" t="s">
        <v>524</v>
      </c>
      <c r="AE22" s="393" t="s">
        <v>525</v>
      </c>
      <c r="AF22" s="393" t="s">
        <v>526</v>
      </c>
      <c r="AG22" s="393"/>
      <c r="AH22" s="393"/>
      <c r="AI22" s="393"/>
      <c r="AJ22" s="393"/>
      <c r="AK22" s="393"/>
      <c r="AL22" s="393" t="s">
        <v>527</v>
      </c>
      <c r="AM22" s="393"/>
      <c r="AN22" s="393"/>
      <c r="AO22" s="393"/>
      <c r="AP22" s="393" t="s">
        <v>528</v>
      </c>
      <c r="AQ22" s="393"/>
      <c r="AR22" s="393" t="s">
        <v>529</v>
      </c>
      <c r="AS22" s="393" t="s">
        <v>530</v>
      </c>
      <c r="AT22" s="393" t="s">
        <v>531</v>
      </c>
      <c r="AU22" s="393" t="s">
        <v>532</v>
      </c>
      <c r="AV22" s="383" t="s">
        <v>533</v>
      </c>
    </row>
    <row r="23" spans="1:48" ht="64.5" customHeight="1" x14ac:dyDescent="0.25">
      <c r="A23" s="400"/>
      <c r="B23" s="402"/>
      <c r="C23" s="400"/>
      <c r="D23" s="400"/>
      <c r="E23" s="385" t="s">
        <v>534</v>
      </c>
      <c r="F23" s="387" t="s">
        <v>480</v>
      </c>
      <c r="G23" s="387" t="s">
        <v>474</v>
      </c>
      <c r="H23" s="387" t="s">
        <v>476</v>
      </c>
      <c r="I23" s="389" t="s">
        <v>535</v>
      </c>
      <c r="J23" s="389" t="s">
        <v>536</v>
      </c>
      <c r="K23" s="389" t="s">
        <v>537</v>
      </c>
      <c r="L23" s="387" t="s">
        <v>255</v>
      </c>
      <c r="M23" s="400"/>
      <c r="N23" s="400"/>
      <c r="O23" s="400"/>
      <c r="P23" s="393"/>
      <c r="Q23" s="393"/>
      <c r="R23" s="393"/>
      <c r="S23" s="391" t="s">
        <v>340</v>
      </c>
      <c r="T23" s="391" t="s">
        <v>404</v>
      </c>
      <c r="U23" s="407"/>
      <c r="V23" s="407"/>
      <c r="W23" s="393"/>
      <c r="X23" s="393"/>
      <c r="Y23" s="393"/>
      <c r="Z23" s="393"/>
      <c r="AA23" s="393"/>
      <c r="AB23" s="393"/>
      <c r="AC23" s="393"/>
      <c r="AD23" s="393"/>
      <c r="AE23" s="393"/>
      <c r="AF23" s="393" t="s">
        <v>538</v>
      </c>
      <c r="AG23" s="393"/>
      <c r="AH23" s="393" t="s">
        <v>539</v>
      </c>
      <c r="AI23" s="393"/>
      <c r="AJ23" s="394" t="s">
        <v>540</v>
      </c>
      <c r="AK23" s="394" t="s">
        <v>541</v>
      </c>
      <c r="AL23" s="394" t="s">
        <v>542</v>
      </c>
      <c r="AM23" s="394" t="s">
        <v>543</v>
      </c>
      <c r="AN23" s="394" t="s">
        <v>544</v>
      </c>
      <c r="AO23" s="394" t="s">
        <v>545</v>
      </c>
      <c r="AP23" s="394" t="s">
        <v>546</v>
      </c>
      <c r="AQ23" s="396" t="s">
        <v>404</v>
      </c>
      <c r="AR23" s="393"/>
      <c r="AS23" s="393"/>
      <c r="AT23" s="393"/>
      <c r="AU23" s="393"/>
      <c r="AV23" s="384"/>
    </row>
    <row r="24" spans="1:48" ht="96.75" customHeight="1" x14ac:dyDescent="0.25">
      <c r="A24" s="395"/>
      <c r="B24" s="403"/>
      <c r="C24" s="395"/>
      <c r="D24" s="395"/>
      <c r="E24" s="386"/>
      <c r="F24" s="388"/>
      <c r="G24" s="388"/>
      <c r="H24" s="388"/>
      <c r="I24" s="390"/>
      <c r="J24" s="390"/>
      <c r="K24" s="390"/>
      <c r="L24" s="388"/>
      <c r="M24" s="395"/>
      <c r="N24" s="395"/>
      <c r="O24" s="395"/>
      <c r="P24" s="393"/>
      <c r="Q24" s="393"/>
      <c r="R24" s="393"/>
      <c r="S24" s="392"/>
      <c r="T24" s="392"/>
      <c r="U24" s="407"/>
      <c r="V24" s="407"/>
      <c r="W24" s="393"/>
      <c r="X24" s="393"/>
      <c r="Y24" s="393"/>
      <c r="Z24" s="393"/>
      <c r="AA24" s="393"/>
      <c r="AB24" s="393"/>
      <c r="AC24" s="393"/>
      <c r="AD24" s="393"/>
      <c r="AE24" s="393"/>
      <c r="AF24" s="135" t="s">
        <v>547</v>
      </c>
      <c r="AG24" s="135" t="s">
        <v>548</v>
      </c>
      <c r="AH24" s="136" t="s">
        <v>340</v>
      </c>
      <c r="AI24" s="136" t="s">
        <v>404</v>
      </c>
      <c r="AJ24" s="395"/>
      <c r="AK24" s="395"/>
      <c r="AL24" s="395"/>
      <c r="AM24" s="395"/>
      <c r="AN24" s="395"/>
      <c r="AO24" s="395"/>
      <c r="AP24" s="395"/>
      <c r="AQ24" s="397"/>
      <c r="AR24" s="393"/>
      <c r="AS24" s="393"/>
      <c r="AT24" s="393"/>
      <c r="AU24" s="393"/>
      <c r="AV24" s="384"/>
    </row>
    <row r="25" spans="1:48" s="137" customFormat="1" ht="11.25" x14ac:dyDescent="0.2">
      <c r="A25" s="138">
        <v>1</v>
      </c>
      <c r="B25" s="138">
        <v>2</v>
      </c>
      <c r="C25" s="138">
        <v>4</v>
      </c>
      <c r="D25" s="138">
        <v>5</v>
      </c>
      <c r="E25" s="138">
        <v>6</v>
      </c>
      <c r="F25" s="138">
        <f>E25+1</f>
        <v>7</v>
      </c>
      <c r="G25" s="138">
        <f t="shared" ref="G25:H25" si="0">F25+1</f>
        <v>8</v>
      </c>
      <c r="H25" s="138">
        <f t="shared" si="0"/>
        <v>9</v>
      </c>
      <c r="I25" s="138">
        <f t="shared" ref="I25:AV25" si="1">H25+1</f>
        <v>10</v>
      </c>
      <c r="J25" s="138">
        <f t="shared" si="1"/>
        <v>11</v>
      </c>
      <c r="K25" s="138">
        <f t="shared" si="1"/>
        <v>12</v>
      </c>
      <c r="L25" s="138">
        <f t="shared" si="1"/>
        <v>13</v>
      </c>
      <c r="M25" s="138">
        <f t="shared" si="1"/>
        <v>14</v>
      </c>
      <c r="N25" s="138">
        <f t="shared" si="1"/>
        <v>15</v>
      </c>
      <c r="O25" s="138">
        <f t="shared" si="1"/>
        <v>16</v>
      </c>
      <c r="P25" s="138">
        <f t="shared" si="1"/>
        <v>17</v>
      </c>
      <c r="Q25" s="138">
        <f t="shared" si="1"/>
        <v>18</v>
      </c>
      <c r="R25" s="138">
        <f t="shared" si="1"/>
        <v>19</v>
      </c>
      <c r="S25" s="138">
        <f t="shared" si="1"/>
        <v>20</v>
      </c>
      <c r="T25" s="138">
        <f t="shared" si="1"/>
        <v>21</v>
      </c>
      <c r="U25" s="138">
        <f t="shared" si="1"/>
        <v>22</v>
      </c>
      <c r="V25" s="138">
        <f t="shared" si="1"/>
        <v>23</v>
      </c>
      <c r="W25" s="138">
        <f t="shared" si="1"/>
        <v>24</v>
      </c>
      <c r="X25" s="138">
        <f t="shared" si="1"/>
        <v>25</v>
      </c>
      <c r="Y25" s="138">
        <f t="shared" si="1"/>
        <v>26</v>
      </c>
      <c r="Z25" s="138">
        <f t="shared" si="1"/>
        <v>27</v>
      </c>
      <c r="AA25" s="138">
        <f t="shared" si="1"/>
        <v>28</v>
      </c>
      <c r="AB25" s="138">
        <f t="shared" si="1"/>
        <v>29</v>
      </c>
      <c r="AC25" s="138">
        <f t="shared" si="1"/>
        <v>30</v>
      </c>
      <c r="AD25" s="138">
        <f t="shared" si="1"/>
        <v>31</v>
      </c>
      <c r="AE25" s="138">
        <f t="shared" si="1"/>
        <v>32</v>
      </c>
      <c r="AF25" s="138">
        <f t="shared" si="1"/>
        <v>33</v>
      </c>
      <c r="AG25" s="138">
        <f t="shared" si="1"/>
        <v>34</v>
      </c>
      <c r="AH25" s="138">
        <f t="shared" si="1"/>
        <v>35</v>
      </c>
      <c r="AI25" s="138">
        <f t="shared" si="1"/>
        <v>36</v>
      </c>
      <c r="AJ25" s="138">
        <f t="shared" si="1"/>
        <v>37</v>
      </c>
      <c r="AK25" s="138">
        <f t="shared" si="1"/>
        <v>38</v>
      </c>
      <c r="AL25" s="138">
        <f t="shared" si="1"/>
        <v>39</v>
      </c>
      <c r="AM25" s="138">
        <f t="shared" si="1"/>
        <v>40</v>
      </c>
      <c r="AN25" s="138">
        <f t="shared" si="1"/>
        <v>41</v>
      </c>
      <c r="AO25" s="138">
        <f t="shared" si="1"/>
        <v>42</v>
      </c>
      <c r="AP25" s="138">
        <f t="shared" si="1"/>
        <v>43</v>
      </c>
      <c r="AQ25" s="138">
        <f t="shared" si="1"/>
        <v>44</v>
      </c>
      <c r="AR25" s="138">
        <f t="shared" si="1"/>
        <v>45</v>
      </c>
      <c r="AS25" s="138">
        <f t="shared" si="1"/>
        <v>46</v>
      </c>
      <c r="AT25" s="138">
        <f t="shared" si="1"/>
        <v>47</v>
      </c>
      <c r="AU25" s="138">
        <f t="shared" si="1"/>
        <v>48</v>
      </c>
      <c r="AV25" s="138">
        <f t="shared" si="1"/>
        <v>49</v>
      </c>
    </row>
    <row r="26" spans="1:48" s="137" customFormat="1" ht="75" x14ac:dyDescent="0.2">
      <c r="A26" s="239" t="s">
        <v>613</v>
      </c>
      <c r="B26" s="239" t="s">
        <v>614</v>
      </c>
      <c r="C26" s="239" t="s">
        <v>615</v>
      </c>
      <c r="D26" s="239" t="s">
        <v>616</v>
      </c>
      <c r="E26" s="239" t="s">
        <v>49</v>
      </c>
      <c r="F26" s="239" t="s">
        <v>49</v>
      </c>
      <c r="G26" s="239" t="s">
        <v>49</v>
      </c>
      <c r="H26" s="239" t="s">
        <v>49</v>
      </c>
      <c r="I26" s="239" t="s">
        <v>49</v>
      </c>
      <c r="J26" s="239" t="s">
        <v>49</v>
      </c>
      <c r="K26" s="239" t="s">
        <v>49</v>
      </c>
      <c r="L26" s="239" t="s">
        <v>49</v>
      </c>
      <c r="M26" s="239" t="s">
        <v>617</v>
      </c>
      <c r="N26" s="239" t="s">
        <v>618</v>
      </c>
      <c r="O26" s="239" t="s">
        <v>619</v>
      </c>
      <c r="P26" s="239">
        <v>569</v>
      </c>
      <c r="Q26" s="239" t="s">
        <v>620</v>
      </c>
      <c r="R26" s="239">
        <v>569</v>
      </c>
      <c r="S26" s="239" t="s">
        <v>621</v>
      </c>
      <c r="T26" s="239" t="s">
        <v>622</v>
      </c>
      <c r="U26" s="239">
        <v>2</v>
      </c>
      <c r="V26" s="239">
        <v>2</v>
      </c>
      <c r="W26" s="239" t="s">
        <v>623</v>
      </c>
      <c r="X26" s="239">
        <v>569</v>
      </c>
      <c r="Y26" s="239"/>
      <c r="Z26" s="239">
        <v>1</v>
      </c>
      <c r="AA26" s="239">
        <v>569</v>
      </c>
      <c r="AB26" s="239">
        <v>569</v>
      </c>
      <c r="AC26" s="239" t="s">
        <v>623</v>
      </c>
      <c r="AD26" s="239">
        <v>569</v>
      </c>
      <c r="AE26" s="239">
        <v>569</v>
      </c>
      <c r="AF26" s="239" t="s">
        <v>624</v>
      </c>
      <c r="AG26" s="239" t="s">
        <v>625</v>
      </c>
      <c r="AH26" s="239" t="s">
        <v>626</v>
      </c>
      <c r="AI26" s="239" t="s">
        <v>627</v>
      </c>
      <c r="AJ26" s="239" t="s">
        <v>628</v>
      </c>
      <c r="AK26" s="239" t="s">
        <v>629</v>
      </c>
      <c r="AL26" s="239" t="s">
        <v>630</v>
      </c>
      <c r="AM26" s="239" t="s">
        <v>631</v>
      </c>
      <c r="AN26" s="239" t="s">
        <v>629</v>
      </c>
      <c r="AO26" s="239" t="s">
        <v>632</v>
      </c>
      <c r="AP26" s="239" t="s">
        <v>633</v>
      </c>
      <c r="AQ26" s="239" t="s">
        <v>634</v>
      </c>
      <c r="AR26" s="239" t="s">
        <v>633</v>
      </c>
      <c r="AS26" s="239" t="s">
        <v>634</v>
      </c>
      <c r="AT26" s="239" t="s">
        <v>635</v>
      </c>
      <c r="AU26" s="239"/>
      <c r="AV26" s="239" t="s">
        <v>636</v>
      </c>
    </row>
    <row r="27" spans="1:48" s="137" customFormat="1" ht="25.5" customHeight="1" x14ac:dyDescent="0.2">
      <c r="A27" s="240"/>
      <c r="B27" s="241"/>
      <c r="C27" s="241"/>
      <c r="D27" s="240"/>
      <c r="E27" s="240"/>
      <c r="F27" s="240"/>
      <c r="G27" s="240"/>
      <c r="H27" s="240"/>
      <c r="I27" s="240"/>
      <c r="J27" s="240"/>
      <c r="K27" s="240"/>
      <c r="L27" s="240"/>
      <c r="M27" s="241"/>
      <c r="N27" s="241"/>
      <c r="O27" s="241"/>
      <c r="P27" s="242"/>
      <c r="Q27" s="241"/>
      <c r="R27" s="242"/>
      <c r="S27" s="241"/>
      <c r="T27" s="241"/>
      <c r="U27" s="240"/>
      <c r="V27" s="240"/>
      <c r="W27" s="241" t="s">
        <v>637</v>
      </c>
      <c r="X27" s="242">
        <v>563</v>
      </c>
      <c r="Y27" s="241" t="s">
        <v>637</v>
      </c>
      <c r="Z27" s="243"/>
      <c r="AA27" s="242"/>
      <c r="AB27" s="242"/>
      <c r="AC27" s="242"/>
      <c r="AD27" s="242"/>
      <c r="AE27" s="242"/>
      <c r="AF27" s="240"/>
      <c r="AG27" s="241"/>
      <c r="AH27" s="243"/>
      <c r="AI27" s="243"/>
      <c r="AJ27" s="243"/>
      <c r="AK27" s="243"/>
      <c r="AL27" s="241"/>
      <c r="AM27" s="241"/>
      <c r="AN27" s="243"/>
      <c r="AO27" s="241"/>
      <c r="AP27" s="243"/>
      <c r="AQ27" s="243"/>
      <c r="AR27" s="243"/>
      <c r="AS27" s="243"/>
      <c r="AT27" s="243"/>
      <c r="AU27" s="241"/>
      <c r="AV27" s="241"/>
    </row>
    <row r="28" spans="1:48" ht="60" x14ac:dyDescent="0.25">
      <c r="A28" s="232" t="s">
        <v>656</v>
      </c>
      <c r="B28" s="233" t="s">
        <v>614</v>
      </c>
      <c r="C28" s="233" t="s">
        <v>615</v>
      </c>
      <c r="D28" s="234" t="s">
        <v>616</v>
      </c>
      <c r="E28" s="235" t="s">
        <v>49</v>
      </c>
      <c r="F28" s="235" t="s">
        <v>49</v>
      </c>
      <c r="G28" s="235" t="s">
        <v>49</v>
      </c>
      <c r="H28" s="235" t="s">
        <v>49</v>
      </c>
      <c r="I28" s="235" t="s">
        <v>49</v>
      </c>
      <c r="J28" s="235" t="s">
        <v>49</v>
      </c>
      <c r="K28" s="235" t="s">
        <v>49</v>
      </c>
      <c r="L28" s="235">
        <v>0.52</v>
      </c>
      <c r="M28" s="233" t="s">
        <v>657</v>
      </c>
      <c r="N28" s="236" t="s">
        <v>658</v>
      </c>
      <c r="O28" s="233" t="s">
        <v>619</v>
      </c>
      <c r="P28" s="237">
        <v>17165</v>
      </c>
      <c r="Q28" s="233" t="s">
        <v>659</v>
      </c>
      <c r="R28" s="237">
        <v>17165</v>
      </c>
      <c r="S28" s="233" t="s">
        <v>621</v>
      </c>
      <c r="T28" s="233" t="s">
        <v>660</v>
      </c>
      <c r="U28" s="233">
        <v>1</v>
      </c>
      <c r="V28" s="233">
        <v>1</v>
      </c>
      <c r="W28" s="233" t="s">
        <v>661</v>
      </c>
      <c r="X28" s="237">
        <v>17160</v>
      </c>
      <c r="Y28" s="238"/>
      <c r="Z28" s="233">
        <v>1</v>
      </c>
      <c r="AA28" s="237">
        <v>17160</v>
      </c>
      <c r="AB28" s="237">
        <v>17160</v>
      </c>
      <c r="AC28" s="233" t="s">
        <v>661</v>
      </c>
      <c r="AD28" s="237">
        <v>17160</v>
      </c>
      <c r="AE28" s="237">
        <v>17160</v>
      </c>
      <c r="AF28" s="234" t="s">
        <v>662</v>
      </c>
      <c r="AG28" s="233" t="s">
        <v>663</v>
      </c>
      <c r="AH28" s="233" t="s">
        <v>664</v>
      </c>
      <c r="AI28" s="233" t="s">
        <v>665</v>
      </c>
      <c r="AJ28" s="233" t="s">
        <v>666</v>
      </c>
      <c r="AK28" s="233" t="s">
        <v>667</v>
      </c>
      <c r="AL28" s="233" t="s">
        <v>630</v>
      </c>
      <c r="AM28" s="233" t="s">
        <v>631</v>
      </c>
      <c r="AN28" s="233" t="s">
        <v>667</v>
      </c>
      <c r="AO28" s="234" t="s">
        <v>668</v>
      </c>
      <c r="AP28" s="233" t="s">
        <v>669</v>
      </c>
      <c r="AQ28" s="233" t="s">
        <v>670</v>
      </c>
      <c r="AR28" s="233" t="s">
        <v>669</v>
      </c>
      <c r="AS28" s="233" t="s">
        <v>670</v>
      </c>
      <c r="AT28" s="233" t="s">
        <v>671</v>
      </c>
      <c r="AU28" s="238"/>
      <c r="AV28" s="233" t="s">
        <v>672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7"/>
  <sheetViews>
    <sheetView tabSelected="1" view="pageBreakPreview" topLeftCell="A16" zoomScale="91" zoomScaleNormal="91" zoomScaleSheetLayoutView="91" workbookViewId="0">
      <selection activeCell="B25" sqref="B25"/>
    </sheetView>
  </sheetViews>
  <sheetFormatPr defaultRowHeight="15.75" x14ac:dyDescent="0.25"/>
  <cols>
    <col min="1" max="1" width="68.42578125" style="139" customWidth="1"/>
    <col min="2" max="2" width="55.7109375" style="139" bestFit="1" customWidth="1"/>
    <col min="3" max="8" width="9.140625" style="106" customWidth="1"/>
    <col min="9" max="254" width="9.140625" style="106" bestFit="1"/>
    <col min="255" max="256" width="66.140625" style="106" bestFit="1" customWidth="1"/>
    <col min="257" max="510" width="9.140625" style="106" bestFit="1"/>
    <col min="511" max="512" width="66.140625" style="106" bestFit="1" customWidth="1"/>
    <col min="513" max="766" width="9.140625" style="106" bestFit="1"/>
    <col min="767" max="768" width="66.140625" style="106" bestFit="1" customWidth="1"/>
    <col min="769" max="1022" width="9.140625" style="106" bestFit="1"/>
    <col min="1023" max="1024" width="66.140625" style="106" bestFit="1" customWidth="1"/>
    <col min="1025" max="1278" width="9.140625" style="106" bestFit="1"/>
    <col min="1279" max="1280" width="66.140625" style="106" bestFit="1" customWidth="1"/>
    <col min="1281" max="1534" width="9.140625" style="106" bestFit="1"/>
    <col min="1535" max="1536" width="66.140625" style="106" bestFit="1" customWidth="1"/>
    <col min="1537" max="1790" width="9.140625" style="106" bestFit="1"/>
    <col min="1791" max="1792" width="66.140625" style="106" bestFit="1" customWidth="1"/>
    <col min="1793" max="2046" width="9.140625" style="106" bestFit="1"/>
    <col min="2047" max="2048" width="66.140625" style="106" bestFit="1" customWidth="1"/>
    <col min="2049" max="2302" width="9.140625" style="106" bestFit="1"/>
    <col min="2303" max="2304" width="66.140625" style="106" bestFit="1" customWidth="1"/>
    <col min="2305" max="2558" width="9.140625" style="106" bestFit="1"/>
    <col min="2559" max="2560" width="66.140625" style="106" bestFit="1" customWidth="1"/>
    <col min="2561" max="2814" width="9.140625" style="106" bestFit="1"/>
    <col min="2815" max="2816" width="66.140625" style="106" bestFit="1" customWidth="1"/>
    <col min="2817" max="3070" width="9.140625" style="106" bestFit="1"/>
    <col min="3071" max="3072" width="66.140625" style="106" bestFit="1" customWidth="1"/>
    <col min="3073" max="3326" width="9.140625" style="106" bestFit="1"/>
    <col min="3327" max="3328" width="66.140625" style="106" bestFit="1" customWidth="1"/>
    <col min="3329" max="3582" width="9.140625" style="106" bestFit="1"/>
    <col min="3583" max="3584" width="66.140625" style="106" bestFit="1" customWidth="1"/>
    <col min="3585" max="3838" width="9.140625" style="106" bestFit="1"/>
    <col min="3839" max="3840" width="66.140625" style="106" bestFit="1" customWidth="1"/>
    <col min="3841" max="4094" width="9.140625" style="106" bestFit="1"/>
    <col min="4095" max="4096" width="66.140625" style="106" bestFit="1" customWidth="1"/>
    <col min="4097" max="4350" width="9.140625" style="106" bestFit="1"/>
    <col min="4351" max="4352" width="66.140625" style="106" bestFit="1" customWidth="1"/>
    <col min="4353" max="4606" width="9.140625" style="106" bestFit="1"/>
    <col min="4607" max="4608" width="66.140625" style="106" bestFit="1" customWidth="1"/>
    <col min="4609" max="4862" width="9.140625" style="106" bestFit="1"/>
    <col min="4863" max="4864" width="66.140625" style="106" bestFit="1" customWidth="1"/>
    <col min="4865" max="5118" width="9.140625" style="106" bestFit="1"/>
    <col min="5119" max="5120" width="66.140625" style="106" bestFit="1" customWidth="1"/>
    <col min="5121" max="5374" width="9.140625" style="106" bestFit="1"/>
    <col min="5375" max="5376" width="66.140625" style="106" bestFit="1" customWidth="1"/>
    <col min="5377" max="5630" width="9.140625" style="106" bestFit="1"/>
    <col min="5631" max="5632" width="66.140625" style="106" bestFit="1" customWidth="1"/>
    <col min="5633" max="5886" width="9.140625" style="106" bestFit="1"/>
    <col min="5887" max="5888" width="66.140625" style="106" bestFit="1" customWidth="1"/>
    <col min="5889" max="6142" width="9.140625" style="106" bestFit="1"/>
    <col min="6143" max="6144" width="66.140625" style="106" bestFit="1" customWidth="1"/>
    <col min="6145" max="6398" width="9.140625" style="106" bestFit="1"/>
    <col min="6399" max="6400" width="66.140625" style="106" bestFit="1" customWidth="1"/>
    <col min="6401" max="6654" width="9.140625" style="106" bestFit="1"/>
    <col min="6655" max="6656" width="66.140625" style="106" bestFit="1" customWidth="1"/>
    <col min="6657" max="6910" width="9.140625" style="106" bestFit="1"/>
    <col min="6911" max="6912" width="66.140625" style="106" bestFit="1" customWidth="1"/>
    <col min="6913" max="7166" width="9.140625" style="106" bestFit="1"/>
    <col min="7167" max="7168" width="66.140625" style="106" bestFit="1" customWidth="1"/>
    <col min="7169" max="7422" width="9.140625" style="106" bestFit="1"/>
    <col min="7423" max="7424" width="66.140625" style="106" bestFit="1" customWidth="1"/>
    <col min="7425" max="7678" width="9.140625" style="106" bestFit="1"/>
    <col min="7679" max="7680" width="66.140625" style="106" bestFit="1" customWidth="1"/>
    <col min="7681" max="7934" width="9.140625" style="106" bestFit="1"/>
    <col min="7935" max="7936" width="66.140625" style="106" bestFit="1" customWidth="1"/>
    <col min="7937" max="8190" width="9.140625" style="106" bestFit="1"/>
    <col min="8191" max="8192" width="66.140625" style="106" bestFit="1" customWidth="1"/>
    <col min="8193" max="8446" width="9.140625" style="106" bestFit="1"/>
    <col min="8447" max="8448" width="66.140625" style="106" bestFit="1" customWidth="1"/>
    <col min="8449" max="8702" width="9.140625" style="106" bestFit="1"/>
    <col min="8703" max="8704" width="66.140625" style="106" bestFit="1" customWidth="1"/>
    <col min="8705" max="8958" width="9.140625" style="106" bestFit="1"/>
    <col min="8959" max="8960" width="66.140625" style="106" bestFit="1" customWidth="1"/>
    <col min="8961" max="9214" width="9.140625" style="106" bestFit="1"/>
    <col min="9215" max="9216" width="66.140625" style="106" bestFit="1" customWidth="1"/>
    <col min="9217" max="9470" width="9.140625" style="106" bestFit="1"/>
    <col min="9471" max="9472" width="66.140625" style="106" bestFit="1" customWidth="1"/>
    <col min="9473" max="9726" width="9.140625" style="106" bestFit="1"/>
    <col min="9727" max="9728" width="66.140625" style="106" bestFit="1" customWidth="1"/>
    <col min="9729" max="9982" width="9.140625" style="106" bestFit="1"/>
    <col min="9983" max="9984" width="66.140625" style="106" bestFit="1" customWidth="1"/>
    <col min="9985" max="10238" width="9.140625" style="106" bestFit="1"/>
    <col min="10239" max="10240" width="66.140625" style="106" bestFit="1" customWidth="1"/>
    <col min="10241" max="10494" width="9.140625" style="106" bestFit="1"/>
    <col min="10495" max="10496" width="66.140625" style="106" bestFit="1" customWidth="1"/>
    <col min="10497" max="10750" width="9.140625" style="106" bestFit="1"/>
    <col min="10751" max="10752" width="66.140625" style="106" bestFit="1" customWidth="1"/>
    <col min="10753" max="11006" width="9.140625" style="106" bestFit="1"/>
    <col min="11007" max="11008" width="66.140625" style="106" bestFit="1" customWidth="1"/>
    <col min="11009" max="11262" width="9.140625" style="106" bestFit="1"/>
    <col min="11263" max="11264" width="66.140625" style="106" bestFit="1" customWidth="1"/>
    <col min="11265" max="11518" width="9.140625" style="106" bestFit="1"/>
    <col min="11519" max="11520" width="66.140625" style="106" bestFit="1" customWidth="1"/>
    <col min="11521" max="11774" width="9.140625" style="106" bestFit="1"/>
    <col min="11775" max="11776" width="66.140625" style="106" bestFit="1" customWidth="1"/>
    <col min="11777" max="12030" width="9.140625" style="106" bestFit="1"/>
    <col min="12031" max="12032" width="66.140625" style="106" bestFit="1" customWidth="1"/>
    <col min="12033" max="12286" width="9.140625" style="106" bestFit="1"/>
    <col min="12287" max="12288" width="66.140625" style="106" bestFit="1" customWidth="1"/>
    <col min="12289" max="12542" width="9.140625" style="106" bestFit="1"/>
    <col min="12543" max="12544" width="66.140625" style="106" bestFit="1" customWidth="1"/>
    <col min="12545" max="12798" width="9.140625" style="106" bestFit="1"/>
    <col min="12799" max="12800" width="66.140625" style="106" bestFit="1" customWidth="1"/>
    <col min="12801" max="13054" width="9.140625" style="106" bestFit="1"/>
    <col min="13055" max="13056" width="66.140625" style="106" bestFit="1" customWidth="1"/>
    <col min="13057" max="13310" width="9.140625" style="106" bestFit="1"/>
    <col min="13311" max="13312" width="66.140625" style="106" bestFit="1" customWidth="1"/>
    <col min="13313" max="13566" width="9.140625" style="106" bestFit="1"/>
    <col min="13567" max="13568" width="66.140625" style="106" bestFit="1" customWidth="1"/>
    <col min="13569" max="13822" width="9.140625" style="106" bestFit="1"/>
    <col min="13823" max="13824" width="66.140625" style="106" bestFit="1" customWidth="1"/>
    <col min="13825" max="14078" width="9.140625" style="106" bestFit="1"/>
    <col min="14079" max="14080" width="66.140625" style="106" bestFit="1" customWidth="1"/>
    <col min="14081" max="14334" width="9.140625" style="106" bestFit="1"/>
    <col min="14335" max="14336" width="66.140625" style="106" bestFit="1" customWidth="1"/>
    <col min="14337" max="14590" width="9.140625" style="106" bestFit="1"/>
    <col min="14591" max="14592" width="66.140625" style="106" bestFit="1" customWidth="1"/>
    <col min="14593" max="14846" width="9.140625" style="106" bestFit="1"/>
    <col min="14847" max="14848" width="66.140625" style="106" bestFit="1" customWidth="1"/>
    <col min="14849" max="15102" width="9.140625" style="106" bestFit="1"/>
    <col min="15103" max="15104" width="66.140625" style="106" bestFit="1" customWidth="1"/>
    <col min="15105" max="15358" width="9.140625" style="106" bestFit="1"/>
    <col min="15359" max="15360" width="66.140625" style="106" bestFit="1" customWidth="1"/>
    <col min="15361" max="15614" width="9.140625" style="106" bestFit="1"/>
    <col min="15615" max="15616" width="66.140625" style="106" bestFit="1" customWidth="1"/>
    <col min="15617" max="15870" width="9.140625" style="106" bestFit="1"/>
    <col min="15871" max="15872" width="66.140625" style="106" bestFit="1" customWidth="1"/>
    <col min="15873" max="16126" width="9.140625" style="106" bestFit="1"/>
    <col min="16127" max="16128" width="66.140625" style="106" bestFit="1" customWidth="1"/>
    <col min="16129" max="16382" width="9.140625" style="106" bestFit="1"/>
    <col min="16383" max="16384" width="9.140625" style="106"/>
  </cols>
  <sheetData>
    <row r="1" spans="1:6" ht="18.75" x14ac:dyDescent="0.25">
      <c r="B1" s="4" t="s">
        <v>0</v>
      </c>
    </row>
    <row r="2" spans="1:6" ht="18.75" x14ac:dyDescent="0.3">
      <c r="B2" s="5" t="s">
        <v>1</v>
      </c>
    </row>
    <row r="3" spans="1:6" ht="18.75" x14ac:dyDescent="0.3">
      <c r="B3" s="5" t="s">
        <v>549</v>
      </c>
    </row>
    <row r="4" spans="1:6" x14ac:dyDescent="0.25">
      <c r="B4" s="108"/>
    </row>
    <row r="5" spans="1:6" ht="18.75" x14ac:dyDescent="0.3">
      <c r="A5" s="413" t="str">
        <f>'1. паспорт местоположение'!A5:C5</f>
        <v>Год раскрытия информации: 2024 год</v>
      </c>
      <c r="B5" s="413"/>
      <c r="C5" s="141"/>
      <c r="D5" s="141"/>
      <c r="E5" s="141"/>
      <c r="F5" s="141"/>
    </row>
    <row r="6" spans="1:6" ht="18.75" x14ac:dyDescent="0.3">
      <c r="A6" s="140"/>
      <c r="B6" s="140"/>
      <c r="C6" s="140"/>
      <c r="D6" s="140"/>
      <c r="E6" s="140"/>
      <c r="F6" s="140"/>
    </row>
    <row r="7" spans="1:6" ht="18.75" x14ac:dyDescent="0.25">
      <c r="A7" s="252" t="s">
        <v>3</v>
      </c>
      <c r="B7" s="252"/>
      <c r="C7" s="10"/>
      <c r="D7" s="10"/>
      <c r="E7" s="10"/>
      <c r="F7" s="10"/>
    </row>
    <row r="8" spans="1:6" ht="18.75" x14ac:dyDescent="0.25">
      <c r="A8" s="10"/>
      <c r="B8" s="10"/>
      <c r="C8" s="10"/>
      <c r="D8" s="10"/>
      <c r="E8" s="10"/>
      <c r="F8" s="10"/>
    </row>
    <row r="9" spans="1:6" x14ac:dyDescent="0.25">
      <c r="A9" s="260" t="str">
        <f>'1. паспорт местоположение'!A9:C9</f>
        <v>АО "Россети Тюмень"</v>
      </c>
      <c r="B9" s="260"/>
      <c r="C9" s="11"/>
      <c r="D9" s="11"/>
      <c r="E9" s="11"/>
      <c r="F9" s="11"/>
    </row>
    <row r="10" spans="1:6" x14ac:dyDescent="0.25">
      <c r="A10" s="247" t="s">
        <v>5</v>
      </c>
      <c r="B10" s="247"/>
      <c r="C10" s="12"/>
      <c r="D10" s="12"/>
      <c r="E10" s="12"/>
      <c r="F10" s="12"/>
    </row>
    <row r="11" spans="1:6" ht="18.75" x14ac:dyDescent="0.25">
      <c r="A11" s="10"/>
      <c r="B11" s="10"/>
      <c r="C11" s="10"/>
      <c r="D11" s="10"/>
      <c r="E11" s="10"/>
      <c r="F11" s="10"/>
    </row>
    <row r="12" spans="1:6" ht="30.75" customHeight="1" x14ac:dyDescent="0.25">
      <c r="A12" s="260" t="str">
        <f>'1. паспорт местоположение'!A12:C12</f>
        <v>H_TP2100.PR.0031</v>
      </c>
      <c r="B12" s="260"/>
      <c r="C12" s="11"/>
      <c r="D12" s="11"/>
      <c r="E12" s="11"/>
      <c r="F12" s="11"/>
    </row>
    <row r="13" spans="1:6" x14ac:dyDescent="0.25">
      <c r="A13" s="247" t="s">
        <v>7</v>
      </c>
      <c r="B13" s="247"/>
      <c r="C13" s="12"/>
      <c r="D13" s="12"/>
      <c r="E13" s="12"/>
      <c r="F13" s="12"/>
    </row>
    <row r="14" spans="1:6" ht="18.75" x14ac:dyDescent="0.25">
      <c r="A14" s="57"/>
      <c r="B14" s="57"/>
      <c r="C14" s="57"/>
      <c r="D14" s="57"/>
      <c r="E14" s="57"/>
      <c r="F14" s="57"/>
    </row>
    <row r="15" spans="1:6" ht="42" customHeight="1" x14ac:dyDescent="0.25">
      <c r="A15" s="248" t="str">
        <f>'1. паспорт местоположение'!A15:C15</f>
        <v>Реконструкция периметрального ограждения базы СРЭС филиала Урайские ЭС по программе "Антитеррор"</v>
      </c>
      <c r="B15" s="248"/>
      <c r="C15" s="11"/>
      <c r="D15" s="11"/>
      <c r="E15" s="11"/>
      <c r="F15" s="11"/>
    </row>
    <row r="16" spans="1:6" x14ac:dyDescent="0.25">
      <c r="A16" s="247" t="s">
        <v>8</v>
      </c>
      <c r="B16" s="247"/>
      <c r="C16" s="12"/>
      <c r="D16" s="12"/>
      <c r="E16" s="12"/>
      <c r="F16" s="12"/>
    </row>
    <row r="17" spans="1:2" x14ac:dyDescent="0.25">
      <c r="B17" s="142"/>
    </row>
    <row r="18" spans="1:2" ht="33.75" customHeight="1" x14ac:dyDescent="0.25">
      <c r="A18" s="411" t="s">
        <v>550</v>
      </c>
      <c r="B18" s="412"/>
    </row>
    <row r="19" spans="1:2" x14ac:dyDescent="0.25">
      <c r="B19" s="108"/>
    </row>
    <row r="20" spans="1:2" ht="16.5" thickBot="1" x14ac:dyDescent="0.3">
      <c r="B20" s="143"/>
    </row>
    <row r="21" spans="1:2" ht="36.75" customHeight="1" thickBot="1" x14ac:dyDescent="0.3">
      <c r="A21" s="144" t="s">
        <v>551</v>
      </c>
      <c r="B21" s="145" t="str">
        <f>A15</f>
        <v>Реконструкция периметрального ограждения базы СРЭС филиала Урайские ЭС по программе "Антитеррор"</v>
      </c>
    </row>
    <row r="22" spans="1:2" ht="16.5" thickBot="1" x14ac:dyDescent="0.3">
      <c r="A22" s="144" t="s">
        <v>552</v>
      </c>
      <c r="B22" s="145" t="str">
        <f>CONCATENATE('1. паспорт местоположение'!C26,", ",'1. паспорт местоположение'!C27)</f>
        <v>ХМАО-Югра, г. Советский</v>
      </c>
    </row>
    <row r="23" spans="1:2" ht="16.5" thickBot="1" x14ac:dyDescent="0.3">
      <c r="A23" s="144" t="s">
        <v>553</v>
      </c>
      <c r="B23" s="146" t="s">
        <v>554</v>
      </c>
    </row>
    <row r="24" spans="1:2" ht="16.5" thickBot="1" x14ac:dyDescent="0.3">
      <c r="A24" s="144" t="s">
        <v>555</v>
      </c>
      <c r="B24" s="146" t="s">
        <v>648</v>
      </c>
    </row>
    <row r="25" spans="1:2" ht="16.5" thickBot="1" x14ac:dyDescent="0.3">
      <c r="A25" s="147" t="s">
        <v>556</v>
      </c>
      <c r="B25" s="145">
        <f>'3.3 паспорт описание'!C29</f>
        <v>2024</v>
      </c>
    </row>
    <row r="26" spans="1:2" ht="16.5" thickBot="1" x14ac:dyDescent="0.3">
      <c r="A26" s="148" t="s">
        <v>557</v>
      </c>
      <c r="B26" s="149" t="str">
        <f>'3.3 паспорт описание'!C30</f>
        <v>С</v>
      </c>
    </row>
    <row r="27" spans="1:2" ht="16.5" thickBot="1" x14ac:dyDescent="0.3">
      <c r="A27" s="150" t="s">
        <v>610</v>
      </c>
      <c r="B27" s="224">
        <f>'6.2. Паспорт фин осв ввод'!D24</f>
        <v>19.228663000000005</v>
      </c>
    </row>
    <row r="28" spans="1:2" ht="16.5" thickBot="1" x14ac:dyDescent="0.3">
      <c r="A28" s="151" t="s">
        <v>558</v>
      </c>
      <c r="B28" s="151" t="s">
        <v>641</v>
      </c>
    </row>
    <row r="29" spans="1:2" ht="29.25" thickBot="1" x14ac:dyDescent="0.3">
      <c r="A29" s="152" t="s">
        <v>559</v>
      </c>
      <c r="B29" s="219">
        <f>B30</f>
        <v>17.468212600000001</v>
      </c>
    </row>
    <row r="30" spans="1:2" ht="29.25" thickBot="1" x14ac:dyDescent="0.3">
      <c r="A30" s="152" t="s">
        <v>560</v>
      </c>
      <c r="B30" s="219">
        <f>B32</f>
        <v>17.468212600000001</v>
      </c>
    </row>
    <row r="31" spans="1:2" ht="16.5" thickBot="1" x14ac:dyDescent="0.3">
      <c r="A31" s="151" t="s">
        <v>561</v>
      </c>
      <c r="B31" s="151"/>
    </row>
    <row r="32" spans="1:2" ht="29.25" thickBot="1" x14ac:dyDescent="0.3">
      <c r="A32" s="152" t="s">
        <v>562</v>
      </c>
      <c r="B32" s="216">
        <f>B33+B37</f>
        <v>17.468212600000001</v>
      </c>
    </row>
    <row r="33" spans="1:2" ht="30.75" thickBot="1" x14ac:dyDescent="0.3">
      <c r="A33" s="151" t="s">
        <v>611</v>
      </c>
      <c r="B33" s="216">
        <v>0.3082126</v>
      </c>
    </row>
    <row r="34" spans="1:2" ht="16.5" thickBot="1" x14ac:dyDescent="0.3">
      <c r="A34" s="151" t="s">
        <v>564</v>
      </c>
      <c r="B34" s="217">
        <f>B33/B27</f>
        <v>1.6028810739467426E-2</v>
      </c>
    </row>
    <row r="35" spans="1:2" ht="16.5" thickBot="1" x14ac:dyDescent="0.3">
      <c r="A35" s="151" t="s">
        <v>565</v>
      </c>
      <c r="B35" s="218">
        <v>0.3082126</v>
      </c>
    </row>
    <row r="36" spans="1:2" ht="16.5" thickBot="1" x14ac:dyDescent="0.3">
      <c r="A36" s="151" t="s">
        <v>566</v>
      </c>
      <c r="B36" s="218">
        <v>0.3082126</v>
      </c>
    </row>
    <row r="37" spans="1:2" ht="30.75" thickBot="1" x14ac:dyDescent="0.3">
      <c r="A37" s="151" t="s">
        <v>652</v>
      </c>
      <c r="B37" s="218">
        <v>17.16</v>
      </c>
    </row>
    <row r="38" spans="1:2" ht="16.5" thickBot="1" x14ac:dyDescent="0.3">
      <c r="A38" s="151" t="s">
        <v>564</v>
      </c>
      <c r="B38" s="231">
        <f>B37/B27</f>
        <v>0.89241774116068273</v>
      </c>
    </row>
    <row r="39" spans="1:2" ht="16.5" thickBot="1" x14ac:dyDescent="0.3">
      <c r="A39" s="151" t="s">
        <v>565</v>
      </c>
      <c r="B39" s="218">
        <v>0</v>
      </c>
    </row>
    <row r="40" spans="1:2" ht="16.5" thickBot="1" x14ac:dyDescent="0.3">
      <c r="A40" s="151" t="s">
        <v>566</v>
      </c>
      <c r="B40" s="218">
        <v>0</v>
      </c>
    </row>
    <row r="41" spans="1:2" ht="29.25" thickBot="1" x14ac:dyDescent="0.3">
      <c r="A41" s="152" t="s">
        <v>567</v>
      </c>
      <c r="B41" s="151" t="s">
        <v>29</v>
      </c>
    </row>
    <row r="42" spans="1:2" ht="16.5" thickBot="1" x14ac:dyDescent="0.3">
      <c r="A42" s="151" t="s">
        <v>563</v>
      </c>
      <c r="B42" s="153"/>
    </row>
    <row r="43" spans="1:2" ht="16.5" thickBot="1" x14ac:dyDescent="0.3">
      <c r="A43" s="151" t="s">
        <v>564</v>
      </c>
      <c r="B43" s="151"/>
    </row>
    <row r="44" spans="1:2" ht="16.5" thickBot="1" x14ac:dyDescent="0.3">
      <c r="A44" s="151" t="s">
        <v>565</v>
      </c>
      <c r="B44" s="154"/>
    </row>
    <row r="45" spans="1:2" ht="16.5" thickBot="1" x14ac:dyDescent="0.3">
      <c r="A45" s="151" t="s">
        <v>566</v>
      </c>
      <c r="B45" s="154"/>
    </row>
    <row r="46" spans="1:2" ht="29.25" thickBot="1" x14ac:dyDescent="0.3">
      <c r="A46" s="152" t="s">
        <v>568</v>
      </c>
      <c r="B46" s="151" t="s">
        <v>29</v>
      </c>
    </row>
    <row r="47" spans="1:2" ht="16.5" thickBot="1" x14ac:dyDescent="0.3">
      <c r="A47" s="151" t="s">
        <v>569</v>
      </c>
      <c r="B47" s="153"/>
    </row>
    <row r="48" spans="1:2" ht="16.5" thickBot="1" x14ac:dyDescent="0.3">
      <c r="A48" s="151" t="s">
        <v>564</v>
      </c>
      <c r="B48" s="153"/>
    </row>
    <row r="49" spans="1:2" ht="16.5" thickBot="1" x14ac:dyDescent="0.3">
      <c r="A49" s="151" t="s">
        <v>565</v>
      </c>
      <c r="B49" s="153"/>
    </row>
    <row r="50" spans="1:2" ht="16.5" thickBot="1" x14ac:dyDescent="0.3">
      <c r="A50" s="151" t="s">
        <v>566</v>
      </c>
      <c r="B50" s="153"/>
    </row>
    <row r="51" spans="1:2" ht="29.25" thickBot="1" x14ac:dyDescent="0.3">
      <c r="A51" s="155" t="s">
        <v>570</v>
      </c>
      <c r="B51" s="220">
        <v>1</v>
      </c>
    </row>
    <row r="52" spans="1:2" ht="16.5" thickBot="1" x14ac:dyDescent="0.3">
      <c r="A52" s="157" t="s">
        <v>561</v>
      </c>
      <c r="B52" s="156"/>
    </row>
    <row r="53" spans="1:2" ht="16.5" thickBot="1" x14ac:dyDescent="0.3">
      <c r="A53" s="157" t="s">
        <v>571</v>
      </c>
      <c r="B53" s="221">
        <v>1</v>
      </c>
    </row>
    <row r="54" spans="1:2" ht="16.5" thickBot="1" x14ac:dyDescent="0.3">
      <c r="A54" s="157" t="s">
        <v>572</v>
      </c>
      <c r="B54" s="158">
        <v>1</v>
      </c>
    </row>
    <row r="55" spans="1:2" ht="16.5" thickBot="1" x14ac:dyDescent="0.3">
      <c r="A55" s="157" t="s">
        <v>573</v>
      </c>
      <c r="B55" s="221">
        <v>1</v>
      </c>
    </row>
    <row r="56" spans="1:2" ht="16.5" thickBot="1" x14ac:dyDescent="0.3">
      <c r="A56" s="147" t="s">
        <v>574</v>
      </c>
      <c r="B56" s="227">
        <f>B57/B27</f>
        <v>1.6028810739467426E-2</v>
      </c>
    </row>
    <row r="57" spans="1:2" ht="16.5" thickBot="1" x14ac:dyDescent="0.3">
      <c r="A57" s="147" t="s">
        <v>575</v>
      </c>
      <c r="B57" s="222">
        <v>0.3082126</v>
      </c>
    </row>
    <row r="58" spans="1:2" ht="16.5" thickBot="1" x14ac:dyDescent="0.3">
      <c r="A58" s="147" t="s">
        <v>576</v>
      </c>
      <c r="B58" s="227">
        <f>B59/19.22867</f>
        <v>1.6028804904343358E-2</v>
      </c>
    </row>
    <row r="59" spans="1:2" ht="16.5" thickBot="1" x14ac:dyDescent="0.3">
      <c r="A59" s="148" t="s">
        <v>577</v>
      </c>
      <c r="B59" s="223">
        <v>0.3082126</v>
      </c>
    </row>
    <row r="60" spans="1:2" ht="15.75" customHeight="1" x14ac:dyDescent="0.25">
      <c r="A60" s="155" t="s">
        <v>578</v>
      </c>
      <c r="B60" s="157"/>
    </row>
    <row r="61" spans="1:2" x14ac:dyDescent="0.25">
      <c r="A61" s="159" t="s">
        <v>579</v>
      </c>
      <c r="B61" s="159" t="s">
        <v>609</v>
      </c>
    </row>
    <row r="62" spans="1:2" ht="45" x14ac:dyDescent="0.25">
      <c r="A62" s="159" t="s">
        <v>580</v>
      </c>
      <c r="B62" s="159" t="s">
        <v>612</v>
      </c>
    </row>
    <row r="63" spans="1:2" ht="16.5" thickBot="1" x14ac:dyDescent="0.3">
      <c r="A63" s="159" t="s">
        <v>581</v>
      </c>
      <c r="B63" s="159"/>
    </row>
    <row r="64" spans="1:2" ht="30.75" thickBot="1" x14ac:dyDescent="0.3">
      <c r="A64" s="159" t="s">
        <v>582</v>
      </c>
      <c r="B64" s="151" t="s">
        <v>653</v>
      </c>
    </row>
    <row r="65" spans="1:2" ht="16.5" thickBot="1" x14ac:dyDescent="0.3">
      <c r="A65" s="160" t="s">
        <v>583</v>
      </c>
      <c r="B65" s="160"/>
    </row>
    <row r="66" spans="1:2" ht="30.75" thickBot="1" x14ac:dyDescent="0.3">
      <c r="A66" s="157" t="s">
        <v>584</v>
      </c>
      <c r="B66" s="151" t="s">
        <v>595</v>
      </c>
    </row>
    <row r="67" spans="1:2" ht="29.25" thickBot="1" x14ac:dyDescent="0.3">
      <c r="A67" s="147" t="s">
        <v>585</v>
      </c>
      <c r="B67" s="151" t="s">
        <v>655</v>
      </c>
    </row>
    <row r="68" spans="1:2" ht="16.5" thickBot="1" x14ac:dyDescent="0.3">
      <c r="A68" s="157" t="s">
        <v>561</v>
      </c>
      <c r="B68" s="162"/>
    </row>
    <row r="69" spans="1:2" ht="16.5" thickBot="1" x14ac:dyDescent="0.3">
      <c r="A69" s="157" t="s">
        <v>586</v>
      </c>
      <c r="B69" s="161"/>
    </row>
    <row r="70" spans="1:2" ht="16.5" thickBot="1" x14ac:dyDescent="0.3">
      <c r="A70" s="157" t="s">
        <v>587</v>
      </c>
      <c r="B70" s="162"/>
    </row>
    <row r="71" spans="1:2" ht="30" customHeight="1" thickBot="1" x14ac:dyDescent="0.3">
      <c r="A71" s="163" t="s">
        <v>588</v>
      </c>
      <c r="B71" s="172" t="s">
        <v>643</v>
      </c>
    </row>
    <row r="72" spans="1:2" ht="16.5" thickBot="1" x14ac:dyDescent="0.3">
      <c r="A72" s="147" t="s">
        <v>589</v>
      </c>
      <c r="B72" s="164" t="s">
        <v>654</v>
      </c>
    </row>
    <row r="73" spans="1:2" ht="16.5" thickBot="1" x14ac:dyDescent="0.3">
      <c r="A73" s="159" t="s">
        <v>590</v>
      </c>
      <c r="B73" s="165"/>
    </row>
    <row r="74" spans="1:2" ht="16.5" thickBot="1" x14ac:dyDescent="0.3">
      <c r="A74" s="159" t="s">
        <v>591</v>
      </c>
      <c r="B74" s="166"/>
    </row>
    <row r="75" spans="1:2" ht="16.5" thickBot="1" x14ac:dyDescent="0.3">
      <c r="A75" s="159" t="s">
        <v>592</v>
      </c>
      <c r="B75" s="166"/>
    </row>
    <row r="76" spans="1:2" ht="30" customHeight="1" thickBot="1" x14ac:dyDescent="0.3">
      <c r="A76" s="163" t="s">
        <v>593</v>
      </c>
      <c r="B76" s="162" t="s">
        <v>608</v>
      </c>
    </row>
    <row r="77" spans="1:2" ht="15.75" customHeight="1" x14ac:dyDescent="0.25">
      <c r="A77" s="155" t="s">
        <v>594</v>
      </c>
      <c r="B77" s="408" t="s">
        <v>595</v>
      </c>
    </row>
    <row r="78" spans="1:2" x14ac:dyDescent="0.25">
      <c r="A78" s="159" t="s">
        <v>596</v>
      </c>
      <c r="B78" s="409"/>
    </row>
    <row r="79" spans="1:2" x14ac:dyDescent="0.25">
      <c r="A79" s="159" t="s">
        <v>597</v>
      </c>
      <c r="B79" s="409"/>
    </row>
    <row r="80" spans="1:2" x14ac:dyDescent="0.25">
      <c r="A80" s="159" t="s">
        <v>598</v>
      </c>
      <c r="B80" s="409"/>
    </row>
    <row r="81" spans="1:2" x14ac:dyDescent="0.25">
      <c r="A81" s="159" t="s">
        <v>599</v>
      </c>
      <c r="B81" s="409"/>
    </row>
    <row r="82" spans="1:2" ht="16.5" thickBot="1" x14ac:dyDescent="0.3">
      <c r="A82" s="167" t="s">
        <v>600</v>
      </c>
      <c r="B82" s="410"/>
    </row>
    <row r="85" spans="1:2" x14ac:dyDescent="0.25">
      <c r="A85" s="168"/>
      <c r="B85" s="169"/>
    </row>
    <row r="86" spans="1:2" x14ac:dyDescent="0.25">
      <c r="B86" s="170"/>
    </row>
    <row r="87" spans="1:2" x14ac:dyDescent="0.25">
      <c r="B87" s="17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2</cp:revision>
  <dcterms:created xsi:type="dcterms:W3CDTF">2015-08-16T15:31:05Z</dcterms:created>
  <dcterms:modified xsi:type="dcterms:W3CDTF">2024-11-02T14:18:22Z</dcterms:modified>
</cp:coreProperties>
</file>