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PS.0095\"/>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69" i="22" l="1"/>
  <c r="B27" i="22" l="1"/>
  <c r="B26" i="22" l="1"/>
  <c r="B22" i="22" l="1"/>
  <c r="B21" i="22"/>
  <c r="A12" i="22" l="1"/>
  <c r="A15" i="22"/>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<sst xmlns="http://schemas.openxmlformats.org/spreadsheetml/2006/main" count="1226" uniqueCount="652">
  <si>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</si>
  <si>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</si>
  <si>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</si>
  <si>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</si>
  <si>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</si>
  <si>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</si>
  <si>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</si>
  <si>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</si>
  <si>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</si>
  <si>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</si>
  <si>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</si>
  <si>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</si>
  <si>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</si>
  <si>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</si>
  <si>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</si>
  <si>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</si>
  <si>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</si>
  <si>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</si>
  <si>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</si>
  <si>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</si>
  <si>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</si>
  <si>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</si>
  <si>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</si>
  <si>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</si>
  <si>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</si>
  <si>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</si>
  <si>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</si>
  <si>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</si>
  <si>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</si>
  <si>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</si>
  <si>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</si>
  <si>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</si>
  <si>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</si>
  <si>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</si>
  <si>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</si>
  <si>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</si>
  <si>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</si>
  <si>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</si>
  <si>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</si>
  <si>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</si>
  <si>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</si>
  <si>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</si>
  <si>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</si>
  <si>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</si>
  <si>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</si>
  <si>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</si>
  <si>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</si>
  <si>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</si>
  <si>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</si>
  <si>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</si>
  <si>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</si>
  <si>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</si>
  <si>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</si>
  <si>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</si>
  <si>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</si>
  <si>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</si>
  <si>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</si>
  <si>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</si>
  <si>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</si>
  <si>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</si>
  <si>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</si>
  <si>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</si>
  <si>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</si>
  <si>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</si>
  <si>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</si>
  <si>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</si>
  <si>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</si>
  <si>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</si>
  <si>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</si>
  <si>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</si>
  <si>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</si>
  <si>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</si>
  <si>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</si>
  <si>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</si>
  <si>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</si>
  <si>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</si>
  <si>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</si>
  <si>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</si>
  <si>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</si>
  <si>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</si>
  <si>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</si>
  <si>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</si>
  <si>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</si>
  <si>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</si>
  <si>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</si>
  <si>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</si>
  <si>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</si>
  <si>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</si>
  <si>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</si>
  <si>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</si>
  <si>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</si>
  <si>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</si>
  <si>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</si>
  <si>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</si>
  <si>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</si>
  <si>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</si>
  <si>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</si>
  <si>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</si>
  <si>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</si>
  <si>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</si>
  <si>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</si>
  <si>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</si>
  <si>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</si>
  <si>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</si>
  <si>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</si>
  <si>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</si>
  <si>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</si>
  <si>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</si>
  <si>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</si>
  <si>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</si>
  <si>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</si>
  <si>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</si>
  <si>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</si>
  <si>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</si>
  <si>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</si>
  <si>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</si>
  <si>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</si>
  <si>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</si>
  <si>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</si>
  <si>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</si>
  <si>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</si>
  <si>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</si>
  <si>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</si>
  <si>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</si>
  <si>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</si>
  <si>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</si>
  <si>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</si>
  <si>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</si>
  <si>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</si>
  <si>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</si>
  <si>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</si>
  <si>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</si>
  <si>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</si>
  <si>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</si>
  <si>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</si>
  <si>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</si>
  <si>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</si>
  <si>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</si>
  <si>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</si>
  <si>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</si>
  <si>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</si>
  <si>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</si>
  <si>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</si>
  <si>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</si>
  <si>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</si>
  <si>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</si>
  <si>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</si>
  <si>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</si>
  <si>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</si>
  <si>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</si>
  <si>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</si>
  <si>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</si>
  <si>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</si>
  <si>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</si>
  <si>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</si>
  <si>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</si>
  <si>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</si>
  <si>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</si>
  <si>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</si>
  <si>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</si>
  <si>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</si>
  <si>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</si>
  <si>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</si>
  <si>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</si>
  <si>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</si>
  <si>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</si>
  <si>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</si>
  <si>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</si>
  <si>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</si>
  <si>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</si>
  <si>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</si>
  <si>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</si>
  <si>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</si>
  <si>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</si>
  <si>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</si>
  <si>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</si>
  <si>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</si>
  <si>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</si>
  <si>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</si>
  <si>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</si>
  <si>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</si>
  <si>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</si>
  <si>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</si>
  <si>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</si>
  <si>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</si>
  <si>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</si>
  <si>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</si>
  <si>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</si>
  <si>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</si>
  <si>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</si>
  <si>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</si>
  <si>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</si>
  <si>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</si>
  <si>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</si>
  <si>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</si>
  <si>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</si>
  <si>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</si>
  <si>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</si>
  <si>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</si>
  <si>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</si>
  <si>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</si>
  <si>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</si>
  <si>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</si>
  <si>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</si>
  <si>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</si>
  <si>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</si>
  <si>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</si>
  <si>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</si>
  <si>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</si>
  <si>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</si>
  <si>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</si>
  <si>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</si>
  <si>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</si>
  <si>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</si>
  <si>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</si>
  <si>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</si>
  <si>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</si>
  <si>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</si>
  <si>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</si>
  <si>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</si>
  <si>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</si>
  <si>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</si>
  <si>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</si>
  <si>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</si>
  <si>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</si>
  <si>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</si>
  <si>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</si>
  <si>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</si>
  <si>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</si>
  <si>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</si>
  <si>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</si>
  <si>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</si>
  <si>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</si>
  <si>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</si>
  <si>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</si>
  <si>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</si>
  <si>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</si>
  <si>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</si>
  <si>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</si>
  <si>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</si>
  <si>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</si>
  <si>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</si>
  <si>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</si>
  <si>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</si>
  <si>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</si>
  <si>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</si>
  <si>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</si>
  <si>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</si>
  <si>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</si>
  <si>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</si>
  <si>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</si>
  <si>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</si>
  <si>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</si>
  <si>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</si>
  <si>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</si>
  <si>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</si>
  <si>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</si>
  <si>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</si>
  <si>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</si>
  <si>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</si>
  <si>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</si>
  <si>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</si>
  <si>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</si>
  <si>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</si>
  <si>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</si>
  <si>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</si>
  <si>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</si>
  <si>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</si>
  <si>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</si>
  <si>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</si>
  <si>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</si>
  <si>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</si>
  <si>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</si>
  <si>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</si>
  <si>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</si>
  <si>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</si>
  <si>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</si>
  <si>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</si>
  <si>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</si>
  <si>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</si>
  <si>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</si>
  <si>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</si>
  <si>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</si>
  <si>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</si>
  <si>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</si>
  <si>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</si>
  <si>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</si>
  <si>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</si>
  <si>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</si>
  <si>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</si>
  <si>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</si>
  <si>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</si>
  <si>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</si>
  <si>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</si>
  <si>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</si>
  <si>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</si>
  <si>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</si>
  <si>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</si>
  <si>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</si>
  <si>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</si>
  <si>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</si>
  <si>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</si>
  <si>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</si>
  <si>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</si>
  <si>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</si>
  <si>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</si>
  <si>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</si>
  <si>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</si>
  <si>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</si>
  <si>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</si>
  <si>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</si>
  <si>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</si>
  <si>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</si>
  <si>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</si>
  <si>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</si>
  <si>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</si>
  <si>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</si>
  <si>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</si>
  <si>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</si>
  <si>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</si>
  <si>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</si>
  <si>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</si>
  <si>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</si>
  <si>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</si>
  <si>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</si>
  <si>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</si>
  <si>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</si>
  <si>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</si>
  <si>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</si>
  <si>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</si>
  <si>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</si>
  <si>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</si>
  <si>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</si>
  <si>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</si>
  <si>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</si>
  <si>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</si>
  <si>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</si>
  <si>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</si>
  <si>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</si>
  <si>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</si>
  <si>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</si>
  <si>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</si>
  <si>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</si>
  <si>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</si>
  <si>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</si>
  <si>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</si>
  <si>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</si>
  <si>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</si>
  <si>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</si>
  <si>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</si>
  <si>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</si>
  <si>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</si>
  <si>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</si>
  <si>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</si>
  <si>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</si>
  <si>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</si>
  <si>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</si>
  <si>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</si>
  <si>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</si>
  <si>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</si>
  <si>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</si>
  <si>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</si>
  <si>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</si>
  <si>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</si>
  <si>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</si>
  <si>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</si>
  <si>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</si>
  <si>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</si>
  <si>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</si>
  <si>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</si>
  <si>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</si>
  <si>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</si>
  <si>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</si>
  <si>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</si>
  <si>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</si>
  <si>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</si>
  <si>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</si>
  <si>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</si>
  <si>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</si>
  <si>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</si>
  <si>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</si>
  <si>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</si>
  <si>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</si>
  <si>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</si>
  <si>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</si>
  <si>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</si>
  <si>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</si>
  <si>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</si>
  <si>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</si>
  <si>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</si>
  <si>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</si>
  <si>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</si>
  <si>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</si>
  <si>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</si>
  <si>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</si>
  <si>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</si>
  <si>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</si>
  <si>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</si>
  <si>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</si>
  <si>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</si>
  <si>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</si>
  <si>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</si>
  <si>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</si>
  <si>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</si>
  <si>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</si>
  <si>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</si>
  <si>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</si>
  <si>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</si>
  <si>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</si>
  <si>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</si>
  <si>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</si>
  <si>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</si>
  <si>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</si>
  <si>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</si>
  <si>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</si>
  <si>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</si>
  <si>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</si>
  <si>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</si>
  <si>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</si>
  <si>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</si>
  <si>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</si>
  <si>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</si>
  <si>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</si>
  <si>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</si>
  <si>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</si>
  <si>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</si>
  <si>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</si>
  <si>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</si>
  <si>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</si>
  <si>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</si>
  <si>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</si>
  <si>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</si>
  <si>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</si>
  <si>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</si>
  <si>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</si>
  <si>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</si>
  <si>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</si>
  <si>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</si>
  <si>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</si>
  <si>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</si>
  <si>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</si>
  <si>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</si>
  <si>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</si>
  <si>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</si>
  <si>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</si>
  <si>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</si>
  <si>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</si>
  <si>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</si>
  <si>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</si>
  <si>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</si>
  <si>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</si>
  <si>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</si>
  <si>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</si>
  <si>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</si>
  <si>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</si>
  <si>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</si>
  <si>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</si>
  <si>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</si>
  <si>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</si>
  <si>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</si>
  <si>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</si>
  <si>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</si>
  <si>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</si>
  <si>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</si>
  <si>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</si>
  <si>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</si>
  <si>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</si>
  <si>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</si>
  <si>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</si>
  <si>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</si>
  <si>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</si>
  <si>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</si>
  <si>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</si>
  <si>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</si>
  <si>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</si>
  <si>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</si>
  <si>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</si>
  <si>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</si>
  <si>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</si>
  <si>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</si>
  <si>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</si>
  <si>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</si>
  <si>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</si>
  <si>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</si>
  <si>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</si>
  <si>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</si>
  <si>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</si>
  <si>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</si>
  <si>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</si>
  <si>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</si>
  <si>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</si>
  <si>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</si>
  <si>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</si>
  <si>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</si>
  <si>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</si>
  <si>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</si>
  <si>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</si>
  <si>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</si>
  <si>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</si>
  <si>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</si>
  <si>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</si>
  <si>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</si>
  <si>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</si>
  <si>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</si>
  <si>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</si>
  <si>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</si>
  <si>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</si>
  <si>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</si>
  <si>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</si>
  <si>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</si>
  <si>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</si>
  <si>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</si>
  <si>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</si>
  <si>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</si>
  <si>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</si>
  <si>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</si>
  <si>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не применимо</t>
  </si>
  <si>
    <t>Районы Юга Тюменской области</t>
  </si>
  <si>
    <t>не относится</t>
  </si>
  <si>
    <t>нет</t>
  </si>
  <si>
    <t>41 шт.</t>
  </si>
  <si>
    <t>Финансирование - 22,53 млн.руб.с НДС</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</si>
  <si>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</si>
  <si>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</si>
  <si>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</si>
  <si>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</si>
  <si>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</si>
  <si>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</si>
  <si>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</si>
  <si>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</si>
  <si>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</si>
  <si>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</si>
  <si>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</si>
  <si>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</si>
  <si>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</si>
  <si>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</si>
  <si>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</si>
  <si>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</si>
  <si>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</si>
  <si>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</si>
  <si>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</si>
  <si>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</si>
  <si>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</si>
  <si>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</si>
  <si>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</si>
  <si>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</si>
  <si>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</si>
  <si>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</si>
  <si>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</si>
  <si>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</si>
  <si>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</si>
  <si>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</si>
  <si>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</si>
  <si>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</si>
  <si>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</si>
  <si>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</si>
  <si>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</si>
  <si>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</si>
  <si>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</si>
  <si>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</si>
  <si>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</si>
  <si>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</si>
  <si>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</si>
  <si>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</si>
  <si>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</si>
  <si>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</si>
  <si>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</si>
  <si>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</si>
  <si>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</si>
  <si>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</si>
  <si>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</si>
  <si>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</si>
  <si>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</si>
  <si>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</si>
  <si>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</si>
  <si>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</si>
  <si>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филиал АО "Тюменьэнерго" Тюменские РС</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</si>
  <si>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</si>
  <si>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</si>
  <si>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</si>
  <si>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</si>
  <si>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</si>
  <si>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</si>
  <si>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</si>
  <si>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</si>
  <si>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</si>
  <si>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</si>
  <si>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</si>
  <si>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</si>
  <si>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</si>
  <si>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</si>
  <si>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</si>
  <si>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</si>
  <si>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</si>
  <si>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</si>
  <si>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</si>
  <si>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</si>
  <si>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</si>
  <si>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</si>
  <si>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</si>
  <si>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</si>
  <si>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отсутствует</t>
  </si>
  <si>
    <t>Емкости для улавливания масла</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</si>
  <si>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</si>
  <si>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</si>
  <si>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</si>
  <si>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</si>
  <si>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</si>
  <si>
    <t>Срок реализации не подошел</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</si>
  <si>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</si>
  <si>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</si>
  <si>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</si>
  <si>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</si>
  <si>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</si>
  <si>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</si>
  <si>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</si>
  <si>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</si>
  <si>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</si>
  <si>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</si>
  <si>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</si>
  <si>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</si>
  <si>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</si>
  <si>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</si>
  <si>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</si>
  <si>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</si>
  <si>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</si>
  <si>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</si>
  <si>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</si>
  <si>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</si>
  <si>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</si>
  <si>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</si>
  <si>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</si>
  <si>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</si>
  <si>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</si>
  <si>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</si>
  <si>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</si>
  <si>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</si>
  <si>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</si>
  <si>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</si>
  <si>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</si>
  <si>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</si>
  <si>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</si>
  <si>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</si>
  <si>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458,02 тыс.руб./шт. без НДС</t>
  </si>
  <si>
    <t>Планируется: замена маслосборников и маслоприемников в количестве 41 шт.</t>
  </si>
  <si>
    <t xml:space="preserve">Выполнение требований Правил технической эксплуатации электрических станций и сетей РФ, п.1.1.7, 1.1.9. Приведение в соответствие требованиям ПУЭ издание 7 п. 4.2.69.
</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</si>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</sst>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2" t="s">
        <v>646</v>
      </c>
      <c r="B5" s="282"/>
      <c r="C5" s="282"/>
      <c r="D5" s="125"/>
      <c r="E5" s="125"/>
      <c r="F5" s="125"/>
      <c r="G5" s="125"/>
      <c r="H5" s="125"/>
    </row>
    <row r="6" spans="1:20" s="12" customFormat="1" ht="18.75" x14ac:dyDescent="0.3">
      <c r="A6" s="17"/>
      <c r="D6" s="16"/>
      <c r="E6" s="16"/>
      <c r="F6" s="15"/>
    </row>
    <row r="7" spans="1:20" s="12" customFormat="1" ht="18.75" x14ac:dyDescent="0.2">
      <c r="A7" s="286" t="s">
        <v>10</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4" t="s">
        <v>543</v>
      </c>
      <c r="B9" s="284"/>
      <c r="C9" s="284"/>
      <c r="D9" s="8"/>
      <c r="E9" s="8"/>
      <c r="F9" s="8"/>
      <c r="G9" s="13"/>
      <c r="H9" s="13"/>
      <c r="I9" s="13"/>
      <c r="J9" s="13"/>
      <c r="K9" s="13"/>
      <c r="L9" s="13"/>
      <c r="M9" s="13"/>
      <c r="N9" s="13"/>
      <c r="O9" s="13"/>
      <c r="P9" s="13"/>
      <c r="Q9" s="13"/>
      <c r="R9" s="13"/>
      <c r="S9" s="13"/>
      <c r="T9" s="13"/>
    </row>
    <row r="10" spans="1:20" s="12" customFormat="1" ht="18.75" x14ac:dyDescent="0.2">
      <c r="A10" s="283" t="s">
        <v>9</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4" t="s">
        <v>514</v>
      </c>
      <c r="B12" s="287"/>
      <c r="C12" s="287"/>
      <c r="D12" s="8"/>
      <c r="E12" s="8"/>
      <c r="F12" s="8"/>
      <c r="G12" s="13"/>
      <c r="H12" s="13"/>
      <c r="I12" s="13"/>
      <c r="J12" s="13"/>
      <c r="K12" s="13"/>
      <c r="L12" s="13"/>
      <c r="M12" s="13"/>
      <c r="N12" s="13"/>
      <c r="O12" s="13"/>
      <c r="P12" s="13"/>
      <c r="Q12" s="13"/>
      <c r="R12" s="13"/>
      <c r="S12" s="13"/>
      <c r="T12" s="13"/>
    </row>
    <row r="13" spans="1:20" s="12" customFormat="1" ht="18.75" x14ac:dyDescent="0.2">
      <c r="A13" s="283" t="s">
        <v>8</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4" t="s">
        <v>515</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3" t="s">
        <v>7</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491</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79"/>
      <c r="B24" s="280"/>
      <c r="C24" s="28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577</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517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518</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79"/>
      <c r="B39" s="280"/>
      <c r="C39" s="281"/>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519</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519</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519</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520</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519</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1" t="s">
        <v>544</v>
      </c>
      <c r="D46" s="22"/>
      <c r="E46" s="22"/>
      <c r="F46" s="22"/>
      <c r="G46" s="22"/>
      <c r="H46" s="22"/>
      <c r="I46" s="22"/>
      <c r="J46" s="22"/>
      <c r="K46" s="22"/>
      <c r="L46" s="22"/>
      <c r="M46" s="22"/>
      <c r="N46" s="22"/>
      <c r="O46" s="22"/>
      <c r="P46" s="22"/>
      <c r="Q46" s="22"/>
      <c r="R46" s="22"/>
      <c r="S46" s="22"/>
      <c r="T46" s="22"/>
    </row>
    <row r="47" spans="1:20" ht="18.75" customHeight="1" x14ac:dyDescent="0.25">
      <c r="A47" s="279"/>
      <c r="B47" s="280"/>
      <c r="C47" s="281"/>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579</v>
      </c>
      <c r="C48" s="151">
        <f>'6.2. Паспорт фин осв ввод'!AC24</f>
        <v>22.534604399999996</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578</v>
      </c>
      <c r="C49" s="151">
        <f>'6.2. Паспорт фин осв ввод'!AC30</f>
        <v>18.778836999999999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H_TP3300.PS.0095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4" t="s">
        <v>465</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108</v>
      </c>
      <c r="C19" s="290" t="s">
        <v>376</v>
      </c>
      <c r="D19" s="288" t="s">
        <v>375</v>
      </c>
      <c r="E19" s="288" t="s">
        <v>107</v>
      </c>
      <c r="F19" s="288" t="s">
        <v>106</v>
      </c>
      <c r="G19" s="288" t="s">
        <v>371</v>
      </c>
      <c r="H19" s="288" t="s">
        <v>105</v>
      </c>
      <c r="I19" s="288" t="s">
        <v>104</v>
      </c>
      <c r="J19" s="288" t="s">
        <v>103</v>
      </c>
      <c r="K19" s="288" t="s">
        <v>102</v>
      </c>
      <c r="L19" s="288" t="s">
        <v>101</v>
      </c>
      <c r="M19" s="288" t="s">
        <v>100</v>
      </c>
      <c r="N19" s="288" t="s">
        <v>99</v>
      </c>
      <c r="O19" s="288" t="s">
        <v>98</v>
      </c>
      <c r="P19" s="288" t="s">
        <v>97</v>
      </c>
      <c r="Q19" s="288" t="s">
        <v>374</v>
      </c>
      <c r="R19" s="288"/>
      <c r="S19" s="292" t="s">
        <v>457</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0" t="s">
        <v>372</v>
      </c>
      <c r="R20" s="41" t="s">
        <v>373</v>
      </c>
      <c r="S20" s="292"/>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H_TP3300.PS.0095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0"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5" t="s">
        <v>470</v>
      </c>
      <c r="B19" s="285"/>
      <c r="C19" s="285"/>
      <c r="D19" s="285"/>
      <c r="E19" s="285"/>
      <c r="F19" s="285"/>
      <c r="G19" s="285"/>
      <c r="H19" s="285"/>
      <c r="I19" s="285"/>
      <c r="J19" s="285"/>
      <c r="K19" s="285"/>
      <c r="L19" s="285"/>
      <c r="M19" s="285"/>
      <c r="N19" s="285"/>
      <c r="O19" s="285"/>
      <c r="P19" s="285"/>
      <c r="Q19" s="285"/>
      <c r="R19" s="285"/>
      <c r="S19" s="285"/>
      <c r="T19" s="285"/>
    </row>
    <row r="20" spans="1:113" s="5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6</v>
      </c>
      <c r="B21" s="297" t="s">
        <v>229</v>
      </c>
      <c r="C21" s="298"/>
      <c r="D21" s="301" t="s">
        <v>130</v>
      </c>
      <c r="E21" s="297" t="s">
        <v>499</v>
      </c>
      <c r="F21" s="298"/>
      <c r="G21" s="297" t="s">
        <v>279</v>
      </c>
      <c r="H21" s="298"/>
      <c r="I21" s="297" t="s">
        <v>129</v>
      </c>
      <c r="J21" s="298"/>
      <c r="K21" s="301" t="s">
        <v>128</v>
      </c>
      <c r="L21" s="297" t="s">
        <v>127</v>
      </c>
      <c r="M21" s="298"/>
      <c r="N21" s="297" t="s">
        <v>495</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86" t="s">
        <v>123</v>
      </c>
      <c r="R22" s="86" t="s">
        <v>469</v>
      </c>
      <c r="S22" s="86" t="s">
        <v>122</v>
      </c>
      <c r="T22" s="86" t="s">
        <v>121</v>
      </c>
    </row>
    <row r="23" spans="1:113" ht="51.75" customHeight="1" x14ac:dyDescent="0.25">
      <c r="A23" s="306"/>
      <c r="B23" s="123" t="s">
        <v>119</v>
      </c>
      <c r="C23" s="123" t="s">
        <v>120</v>
      </c>
      <c r="D23" s="302"/>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256">
        <v>1</v>
      </c>
      <c r="B25" s="256" t="s">
        <v>606</v>
      </c>
      <c r="C25" s="256" t="s">
        <v>606</v>
      </c>
      <c r="D25" s="256" t="s">
        <v>607</v>
      </c>
      <c r="E25" s="256" t="s">
        <v>607</v>
      </c>
      <c r="F25" s="256" t="s">
        <v>607</v>
      </c>
      <c r="G25" s="256" t="s">
        <v>607</v>
      </c>
      <c r="H25" s="256" t="s">
        <v>607</v>
      </c>
      <c r="I25" s="256" t="s">
        <v>607</v>
      </c>
      <c r="J25" s="256" t="s">
        <v>607</v>
      </c>
      <c r="K25" s="256" t="s">
        <v>607</v>
      </c>
      <c r="L25" s="256" t="s">
        <v>607</v>
      </c>
      <c r="M25" s="256" t="s">
        <v>607</v>
      </c>
      <c r="N25" s="256" t="s">
        <v>607</v>
      </c>
      <c r="O25" s="256" t="s">
        <v>607</v>
      </c>
      <c r="P25" s="256" t="s">
        <v>607</v>
      </c>
      <c r="Q25" s="256" t="s">
        <v>607</v>
      </c>
      <c r="R25" s="256" t="s">
        <v>607</v>
      </c>
      <c r="S25" s="256" t="s">
        <v>607</v>
      </c>
      <c r="T25" s="256" t="s">
        <v>607</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6" t="s">
        <v>503</v>
      </c>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4" t="str">
        <f>'1. паспорт местоположение'!A12:C12</f>
        <v>H_TP3300.PS.0095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472</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47.25" customHeight="1" x14ac:dyDescent="0.25">
      <c r="A21" s="312" t="s">
        <v>6</v>
      </c>
      <c r="B21" s="315" t="s">
        <v>479</v>
      </c>
      <c r="C21" s="316"/>
      <c r="D21" s="315" t="s">
        <v>481</v>
      </c>
      <c r="E21" s="316"/>
      <c r="F21" s="307" t="s">
        <v>102</v>
      </c>
      <c r="G21" s="309"/>
      <c r="H21" s="309"/>
      <c r="I21" s="308"/>
      <c r="J21" s="312" t="s">
        <v>482</v>
      </c>
      <c r="K21" s="315" t="s">
        <v>483</v>
      </c>
      <c r="L21" s="316"/>
      <c r="M21" s="315" t="s">
        <v>484</v>
      </c>
      <c r="N21" s="316"/>
      <c r="O21" s="315" t="s">
        <v>471</v>
      </c>
      <c r="P21" s="316"/>
      <c r="Q21" s="315" t="s">
        <v>135</v>
      </c>
      <c r="R21" s="316"/>
      <c r="S21" s="312" t="s">
        <v>134</v>
      </c>
      <c r="T21" s="312" t="s">
        <v>485</v>
      </c>
      <c r="U21" s="312" t="s">
        <v>480</v>
      </c>
      <c r="V21" s="315" t="s">
        <v>133</v>
      </c>
      <c r="W21" s="316"/>
      <c r="X21" s="307" t="s">
        <v>125</v>
      </c>
      <c r="Y21" s="309"/>
      <c r="Z21" s="307" t="s">
        <v>124</v>
      </c>
      <c r="AA21" s="309"/>
    </row>
    <row r="22" spans="1:27" ht="216" customHeight="1" x14ac:dyDescent="0.25">
      <c r="A22" s="313"/>
      <c r="B22" s="317"/>
      <c r="C22" s="318"/>
      <c r="D22" s="317"/>
      <c r="E22" s="318"/>
      <c r="F22" s="307" t="s">
        <v>132</v>
      </c>
      <c r="G22" s="308"/>
      <c r="H22" s="307" t="s">
        <v>131</v>
      </c>
      <c r="I22" s="308"/>
      <c r="J22" s="314"/>
      <c r="K22" s="317"/>
      <c r="L22" s="318"/>
      <c r="M22" s="317"/>
      <c r="N22" s="318"/>
      <c r="O22" s="317"/>
      <c r="P22" s="318"/>
      <c r="Q22" s="317"/>
      <c r="R22" s="318"/>
      <c r="S22" s="314"/>
      <c r="T22" s="314"/>
      <c r="U22" s="314"/>
      <c r="V22" s="317"/>
      <c r="W22" s="318"/>
      <c r="X22" s="86" t="s">
        <v>123</v>
      </c>
      <c r="Y22" s="86" t="s">
        <v>469</v>
      </c>
      <c r="Z22" s="86" t="s">
        <v>122</v>
      </c>
      <c r="AA22" s="86" t="s">
        <v>121</v>
      </c>
    </row>
    <row r="23" spans="1:27" ht="60" customHeight="1" x14ac:dyDescent="0.25">
      <c r="A23" s="314"/>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4" t="str">
        <f>'1. паспорт местоположение'!A12:C12</f>
        <v>H_TP3300.PS.0095</v>
      </c>
      <c r="B12" s="287"/>
      <c r="C12" s="287"/>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4" t="s">
        <v>464</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600</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644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605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522</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8"/>
      <c r="AB6" s="118"/>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8"/>
      <c r="AB7" s="11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9"/>
      <c r="AB8" s="119"/>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0"/>
      <c r="AB9" s="120"/>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8"/>
      <c r="AB10" s="118"/>
    </row>
    <row r="11" spans="1:28" x14ac:dyDescent="0.25">
      <c r="A11" s="327" t="str">
        <f>'1. паспорт местоположение'!A12:C12</f>
        <v>H_TP3300.PS.0095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9"/>
      <c r="AB11" s="119"/>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0"/>
      <c r="AB12" s="12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9"/>
      <c r="AB14" s="119"/>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0"/>
      <c r="AB15" s="12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8"/>
      <c r="AB16" s="12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8"/>
      <c r="AB17" s="12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8"/>
      <c r="AB18" s="12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8"/>
      <c r="AB19" s="12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9"/>
      <c r="AB20" s="12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9"/>
      <c r="AB21" s="129"/>
    </row>
    <row r="22" spans="1:28" x14ac:dyDescent="0.25">
      <c r="A22" s="321" t="s">
        <v>496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0"/>
      <c r="AB22" s="130"/>
    </row>
    <row r="23" spans="1:28" ht="32.25" customHeight="1" x14ac:dyDescent="0.25">
      <c r="A23" s="323" t="s">
        <v>367</v>
      </c>
      <c r="B23" s="324"/>
      <c r="C23" s="324"/>
      <c r="D23" s="324"/>
      <c r="E23" s="324"/>
      <c r="F23" s="324"/>
      <c r="G23" s="324"/>
      <c r="H23" s="324"/>
      <c r="I23" s="324"/>
      <c r="J23" s="324"/>
      <c r="K23" s="324"/>
      <c r="L23" s="325"/>
      <c r="M23" s="322" t="s">
        <v>368</v>
      </c>
      <c r="N23" s="322"/>
      <c r="O23" s="322"/>
      <c r="P23" s="322"/>
      <c r="Q23" s="322"/>
      <c r="R23" s="322"/>
      <c r="S23" s="322"/>
      <c r="T23" s="322"/>
      <c r="U23" s="322"/>
      <c r="V23" s="322"/>
      <c r="W23" s="322"/>
      <c r="X23" s="322"/>
      <c r="Y23" s="322"/>
      <c r="Z23" s="322"/>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H_TP3300.PS.0095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10"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473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88</v>
      </c>
      <c r="C19" s="288" t="s">
        <v>87</v>
      </c>
      <c r="D19" s="288" t="s">
        <v>76</v>
      </c>
      <c r="E19" s="329" t="s">
        <v>86</v>
      </c>
      <c r="F19" s="330"/>
      <c r="G19" s="330"/>
      <c r="H19" s="330"/>
      <c r="I19" s="331"/>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209"/>
      <c r="B6" s="18"/>
      <c r="C6" s="18"/>
      <c r="D6" s="18"/>
      <c r="E6" s="18"/>
      <c r="F6" s="18"/>
      <c r="G6" s="18"/>
      <c r="H6" s="18"/>
      <c r="I6" s="210"/>
      <c r="J6" s="21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3" t="s">
        <v>543</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3" t="str">
        <f>'1. паспорт местоположение'!A12:C12</f>
        <v>H_TP3300.PS.0095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3" customFormat="1" ht="45.75" customHeight="1" x14ac:dyDescent="0.2">
      <c r="A15" s="34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85" t="s">
        <v>474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78"/>
      <c r="AP19" s="178"/>
      <c r="AQ19" s="178"/>
      <c r="AR19" s="37"/>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49" t="s">
        <v>342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80"/>
      <c r="AN24" s="180"/>
      <c r="AO24" s="181"/>
      <c r="AP24" s="181"/>
      <c r="AQ24" s="181"/>
      <c r="AR24" s="181"/>
      <c r="AS24" s="182"/>
    </row>
    <row r="25" spans="1:45" ht="12.75" customHeight="1" x14ac:dyDescent="0.25">
      <c r="A25" s="335" t="s">
        <v>549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83"/>
      <c r="AN25" s="338" t="s">
        <v>341</v>
      </c>
      <c r="AO25" s="338"/>
      <c r="AP25" s="338"/>
      <c r="AQ25" s="339"/>
      <c r="AR25" s="339"/>
      <c r="AS25" s="182"/>
    </row>
    <row r="26" spans="1:45" ht="17.25" customHeight="1" x14ac:dyDescent="0.25">
      <c r="A26" s="340" t="s">
        <v>340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83"/>
      <c r="AN26" s="343" t="s">
        <v>339</v>
      </c>
      <c r="AO26" s="344"/>
      <c r="AP26" s="345"/>
      <c r="AQ26" s="346"/>
      <c r="AR26" s="347"/>
      <c r="AS26" s="182"/>
    </row>
    <row r="27" spans="1:45" ht="17.25" customHeight="1" x14ac:dyDescent="0.25">
      <c r="A27" s="340" t="s">
        <v>338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83"/>
      <c r="AN27" s="343" t="s">
        <v>337</v>
      </c>
      <c r="AO27" s="344"/>
      <c r="AP27" s="345"/>
      <c r="AQ27" s="346"/>
      <c r="AR27" s="347"/>
      <c r="AS27" s="182"/>
    </row>
    <row r="28" spans="1:45" ht="27.75" customHeight="1" thickBot="1" x14ac:dyDescent="0.3">
      <c r="A28" s="351" t="s">
        <v>336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83"/>
      <c r="AN28" s="355" t="s">
        <v>550</v>
      </c>
      <c r="AO28" s="356"/>
      <c r="AP28" s="357"/>
      <c r="AQ28" s="346"/>
      <c r="AR28" s="347"/>
      <c r="AS28" s="182"/>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183"/>
      <c r="AN29" s="362"/>
      <c r="AO29" s="363"/>
      <c r="AP29" s="363"/>
      <c r="AQ29" s="346"/>
      <c r="AR29" s="350"/>
      <c r="AS29" s="182"/>
    </row>
    <row r="30" spans="1:45" ht="17.25" customHeight="1" x14ac:dyDescent="0.25">
      <c r="A30" s="340" t="s">
        <v>551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83"/>
      <c r="AS30" s="182"/>
    </row>
    <row r="31" spans="1:45" ht="17.25" customHeight="1" x14ac:dyDescent="0.25">
      <c r="A31" s="340" t="s">
        <v>334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83"/>
      <c r="AN31" s="183"/>
      <c r="AO31" s="184"/>
      <c r="AP31" s="184"/>
      <c r="AQ31" s="184"/>
      <c r="AR31" s="184"/>
      <c r="AS31" s="182"/>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83"/>
      <c r="AN32" s="183"/>
      <c r="AO32" s="183"/>
      <c r="AP32" s="183"/>
      <c r="AQ32" s="183"/>
      <c r="AR32" s="183"/>
      <c r="AS32" s="182"/>
    </row>
    <row r="33" spans="1:45" ht="17.25" customHeight="1" x14ac:dyDescent="0.25">
      <c r="A33" s="340" t="s">
        <v>333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183"/>
      <c r="AN33" s="183"/>
      <c r="AO33" s="183"/>
      <c r="AP33" s="183"/>
      <c r="AQ33" s="183"/>
      <c r="AR33" s="183"/>
      <c r="AS33" s="182"/>
    </row>
    <row r="34" spans="1:45" ht="17.25" customHeight="1" x14ac:dyDescent="0.25">
      <c r="A34" s="340" t="s">
        <v>332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83"/>
      <c r="AN34" s="183"/>
      <c r="AO34" s="183"/>
      <c r="AP34" s="183"/>
      <c r="AQ34" s="183"/>
      <c r="AR34" s="183"/>
      <c r="AS34" s="18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83"/>
      <c r="AN35" s="183"/>
      <c r="AO35" s="183"/>
      <c r="AP35" s="183"/>
      <c r="AQ35" s="183"/>
      <c r="AR35" s="183"/>
      <c r="AS35" s="182"/>
    </row>
    <row r="36" spans="1:45" ht="17.25" customHeight="1" thickBot="1" x14ac:dyDescent="0.3">
      <c r="A36" s="364" t="s">
        <v>306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183"/>
      <c r="AN36" s="183"/>
      <c r="AO36" s="183"/>
      <c r="AP36" s="183"/>
      <c r="AQ36" s="183"/>
      <c r="AR36" s="183"/>
      <c r="AS36" s="18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83"/>
      <c r="AN37" s="183"/>
      <c r="AO37" s="183"/>
      <c r="AP37" s="183"/>
      <c r="AQ37" s="183"/>
      <c r="AR37" s="183"/>
      <c r="AS37" s="182"/>
    </row>
    <row r="38" spans="1:45" ht="17.25" customHeight="1" x14ac:dyDescent="0.25">
      <c r="A38" s="340" t="s">
        <v>331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83"/>
      <c r="AN38" s="183"/>
      <c r="AO38" s="183"/>
      <c r="AP38" s="183"/>
      <c r="AQ38" s="183"/>
      <c r="AR38" s="183"/>
      <c r="AS38" s="182"/>
    </row>
    <row r="39" spans="1:45" ht="17.25" customHeight="1" thickBot="1" x14ac:dyDescent="0.3">
      <c r="A39" s="364" t="s">
        <v>330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183"/>
      <c r="AN39" s="183"/>
      <c r="AO39" s="183"/>
      <c r="AP39" s="183"/>
      <c r="AQ39" s="183"/>
      <c r="AR39" s="183"/>
      <c r="AS39" s="182"/>
    </row>
    <row r="40" spans="1:45" ht="17.25" customHeight="1" x14ac:dyDescent="0.25">
      <c r="A40" s="335" t="s">
        <v>552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83"/>
      <c r="AN40" s="183"/>
      <c r="AO40" s="183"/>
      <c r="AP40" s="183"/>
      <c r="AQ40" s="183"/>
      <c r="AR40" s="183"/>
      <c r="AS40" s="182"/>
    </row>
    <row r="41" spans="1:45" ht="17.25" customHeight="1" x14ac:dyDescent="0.25">
      <c r="A41" s="340" t="s">
        <v>329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83"/>
      <c r="AN41" s="183"/>
      <c r="AO41" s="183"/>
      <c r="AP41" s="183"/>
      <c r="AQ41" s="183"/>
      <c r="AR41" s="183"/>
      <c r="AS41" s="182"/>
    </row>
    <row r="42" spans="1:45" ht="17.25" customHeight="1" x14ac:dyDescent="0.25">
      <c r="A42" s="340" t="s">
        <v>328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83"/>
      <c r="AN42" s="183"/>
      <c r="AO42" s="183"/>
      <c r="AP42" s="183"/>
      <c r="AQ42" s="183"/>
      <c r="AR42" s="183"/>
      <c r="AS42" s="182"/>
    </row>
    <row r="43" spans="1:45" ht="17.25" customHeight="1" x14ac:dyDescent="0.25">
      <c r="A43" s="340" t="s">
        <v>327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83"/>
      <c r="AN43" s="183"/>
      <c r="AO43" s="183"/>
      <c r="AP43" s="183"/>
      <c r="AQ43" s="183"/>
      <c r="AR43" s="183"/>
      <c r="AS43" s="182"/>
    </row>
    <row r="44" spans="1:45" ht="17.25" customHeight="1" x14ac:dyDescent="0.25">
      <c r="A44" s="340" t="s">
        <v>326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83"/>
      <c r="AN44" s="183"/>
      <c r="AO44" s="183"/>
      <c r="AP44" s="183"/>
      <c r="AQ44" s="183"/>
      <c r="AR44" s="183"/>
      <c r="AS44" s="182"/>
    </row>
    <row r="45" spans="1:45" ht="17.25" customHeight="1" x14ac:dyDescent="0.25">
      <c r="A45" s="340" t="s">
        <v>325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83"/>
      <c r="AN45" s="183"/>
      <c r="AO45" s="183"/>
      <c r="AP45" s="183"/>
      <c r="AQ45" s="183"/>
      <c r="AR45" s="183"/>
      <c r="AS45" s="182"/>
    </row>
    <row r="46" spans="1:45" ht="17.25" customHeight="1" thickBot="1" x14ac:dyDescent="0.3">
      <c r="A46" s="366" t="s">
        <v>553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83"/>
      <c r="AN46" s="183"/>
      <c r="AO46" s="183"/>
      <c r="AP46" s="183"/>
      <c r="AQ46" s="183"/>
      <c r="AR46" s="183"/>
      <c r="AS46" s="182"/>
    </row>
    <row r="47" spans="1:45" ht="24" customHeight="1" x14ac:dyDescent="0.25">
      <c r="A47" s="369" t="s">
        <v>324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5</v>
      </c>
      <c r="AL47" s="337"/>
      <c r="AM47" s="372" t="s">
        <v>554</v>
      </c>
      <c r="AN47" s="372"/>
      <c r="AO47" s="185" t="s">
        <v>555</v>
      </c>
      <c r="AP47" s="185" t="s">
        <v>556</v>
      </c>
      <c r="AQ47" s="182"/>
    </row>
    <row r="48" spans="1:45" ht="12" customHeight="1" x14ac:dyDescent="0.25">
      <c r="A48" s="340" t="s">
        <v>323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6"/>
      <c r="AP48" s="186"/>
      <c r="AQ48" s="182"/>
    </row>
    <row r="49" spans="1:43" ht="12" customHeight="1" x14ac:dyDescent="0.25">
      <c r="A49" s="340" t="s">
        <v>322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6"/>
      <c r="AP49" s="186"/>
      <c r="AQ49" s="182"/>
    </row>
    <row r="50" spans="1:43" ht="12" customHeight="1" thickBot="1" x14ac:dyDescent="0.3">
      <c r="A50" s="364" t="s">
        <v>557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73" t="s">
        <v>321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554</v>
      </c>
      <c r="AN52" s="372"/>
      <c r="AO52" s="185" t="s">
        <v>555</v>
      </c>
      <c r="AP52" s="185" t="s">
        <v>556</v>
      </c>
      <c r="AQ52" s="182"/>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192"/>
      <c r="AP53" s="192"/>
      <c r="AQ53" s="182"/>
    </row>
    <row r="54" spans="1:43" ht="12" customHeight="1" x14ac:dyDescent="0.25">
      <c r="A54" s="340" t="s">
        <v>319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6"/>
      <c r="AP54" s="186"/>
      <c r="AQ54" s="182"/>
    </row>
    <row r="55" spans="1:43" ht="12" customHeight="1" x14ac:dyDescent="0.25">
      <c r="A55" s="340" t="s">
        <v>318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6"/>
      <c r="AP55" s="186"/>
      <c r="AQ55" s="182"/>
    </row>
    <row r="56" spans="1:43" ht="12" customHeight="1" thickBot="1" x14ac:dyDescent="0.3">
      <c r="A56" s="364" t="s">
        <v>317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73" t="s">
        <v>558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554</v>
      </c>
      <c r="AN58" s="372"/>
      <c r="AO58" s="185" t="s">
        <v>555</v>
      </c>
      <c r="AP58" s="185" t="s">
        <v>556</v>
      </c>
      <c r="AQ58" s="182"/>
    </row>
    <row r="59" spans="1:43" ht="12.75" customHeight="1" x14ac:dyDescent="0.25">
      <c r="A59" s="377" t="s">
        <v>316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95"/>
      <c r="AP59" s="195"/>
      <c r="AQ59" s="196"/>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6"/>
      <c r="AP60" s="186"/>
      <c r="AQ60" s="182"/>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6"/>
      <c r="AP61" s="186"/>
      <c r="AQ61" s="182"/>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6"/>
      <c r="AP62" s="186"/>
      <c r="AQ62" s="18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6"/>
      <c r="AP63" s="186"/>
      <c r="AQ63" s="18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6"/>
      <c r="AP64" s="186"/>
      <c r="AQ64" s="182"/>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6"/>
      <c r="AP65" s="186"/>
      <c r="AQ65" s="182"/>
    </row>
    <row r="66" spans="1:43" ht="27.75" customHeight="1" x14ac:dyDescent="0.25">
      <c r="A66" s="380" t="s">
        <v>559</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97"/>
      <c r="AP66" s="197"/>
      <c r="AQ66" s="196"/>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6"/>
      <c r="AP67" s="186"/>
      <c r="AQ67" s="182"/>
    </row>
    <row r="68" spans="1:43" ht="25.5" customHeight="1" x14ac:dyDescent="0.25">
      <c r="A68" s="380" t="s">
        <v>560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97"/>
      <c r="AP68" s="197"/>
      <c r="AQ68" s="196"/>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6"/>
      <c r="AP69" s="186"/>
      <c r="AQ69" s="182"/>
    </row>
    <row r="70" spans="1:43" ht="12.75" customHeight="1" x14ac:dyDescent="0.25">
      <c r="A70" s="388" t="s">
        <v>311</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197"/>
      <c r="AP70" s="197"/>
      <c r="AQ70" s="196"/>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6"/>
      <c r="AP71" s="186"/>
      <c r="AQ71" s="182"/>
    </row>
    <row r="72" spans="1:43" ht="12.75" customHeight="1" thickBot="1" x14ac:dyDescent="0.3">
      <c r="A72" s="384" t="s">
        <v>310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73" t="s">
        <v>309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554</v>
      </c>
      <c r="AN74" s="372"/>
      <c r="AO74" s="185" t="s">
        <v>555</v>
      </c>
      <c r="AP74" s="185" t="s">
        <v>556</v>
      </c>
      <c r="AQ74" s="182"/>
    </row>
    <row r="75" spans="1:43" ht="25.5" customHeight="1" x14ac:dyDescent="0.25">
      <c r="A75" s="380" t="s">
        <v>560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199"/>
      <c r="AP75" s="199"/>
      <c r="AQ75" s="196"/>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00"/>
      <c r="AP76" s="200"/>
      <c r="AQ76" s="182"/>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00"/>
      <c r="AP77" s="200"/>
      <c r="AQ77" s="182"/>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00"/>
      <c r="AP78" s="200"/>
      <c r="AQ78" s="182"/>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00"/>
      <c r="AP79" s="200"/>
      <c r="AQ79" s="182"/>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00"/>
      <c r="AP80" s="200"/>
      <c r="AQ80" s="182"/>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00"/>
      <c r="AP81" s="200"/>
      <c r="AQ81" s="182"/>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00"/>
      <c r="AP82" s="200"/>
      <c r="AQ82" s="182"/>
    </row>
    <row r="83" spans="1:45" ht="12" customHeight="1" x14ac:dyDescent="0.25">
      <c r="A83" s="388" t="s">
        <v>301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199"/>
      <c r="AP83" s="199"/>
      <c r="AQ83" s="196"/>
    </row>
    <row r="84" spans="1:45" ht="12" customHeight="1" x14ac:dyDescent="0.25">
      <c r="A84" s="388" t="s">
        <v>561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199"/>
      <c r="AP84" s="199"/>
      <c r="AQ84" s="196"/>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00"/>
      <c r="AP85" s="200"/>
      <c r="AQ85" s="180"/>
    </row>
    <row r="86" spans="1:45" ht="27.75" customHeight="1" x14ac:dyDescent="0.25">
      <c r="A86" s="380" t="s">
        <v>562</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199"/>
      <c r="AP86" s="199"/>
      <c r="AQ86" s="196"/>
    </row>
    <row r="87" spans="1:45" x14ac:dyDescent="0.25">
      <c r="A87" s="380" t="s">
        <v>563</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199"/>
      <c r="AP87" s="199"/>
      <c r="AQ87" s="196"/>
    </row>
    <row r="88" spans="1:45" ht="14.25" customHeight="1" x14ac:dyDescent="0.25">
      <c r="A88" s="396" t="s">
        <v>564</v>
      </c>
      <c r="B88" s="397"/>
      <c r="C88" s="397"/>
      <c r="D88" s="398"/>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99"/>
      <c r="AL88" s="400"/>
      <c r="AM88" s="401"/>
      <c r="AN88" s="402"/>
      <c r="AO88" s="199"/>
      <c r="AP88" s="199"/>
      <c r="AQ88" s="196"/>
    </row>
    <row r="89" spans="1:45" x14ac:dyDescent="0.25">
      <c r="A89" s="396" t="s">
        <v>565</v>
      </c>
      <c r="B89" s="397"/>
      <c r="C89" s="397"/>
      <c r="D89" s="398"/>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99"/>
      <c r="AL89" s="400"/>
      <c r="AM89" s="401"/>
      <c r="AN89" s="402"/>
      <c r="AO89" s="199"/>
      <c r="AP89" s="199"/>
      <c r="AQ89" s="180"/>
    </row>
    <row r="90" spans="1:45" ht="12" customHeight="1" thickBot="1" x14ac:dyDescent="0.3">
      <c r="A90" s="202" t="s">
        <v>566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92"/>
      <c r="AL90" s="393"/>
      <c r="AM90" s="394"/>
      <c r="AN90" s="395"/>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567</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568</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569</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570</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3" zoomScale="70" zoomScaleSheetLayoutView="70" workbookViewId="0">
      <selection activeCell="K21" sqref="K21:K2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H_TP3300.PS.0095</v>
      </c>
      <c r="B12" s="285"/>
      <c r="C12" s="285"/>
      <c r="D12" s="285"/>
      <c r="E12" s="285"/>
      <c r="F12" s="285"/>
      <c r="G12" s="285"/>
      <c r="H12" s="285"/>
      <c r="I12" s="285"/>
      <c r="J12" s="285"/>
      <c r="K12" s="285"/>
      <c r="L12" s="285"/>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72.75"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4"/>
      <c r="C15" s="284"/>
      <c r="D15" s="284"/>
      <c r="E15" s="284"/>
      <c r="F15" s="284"/>
      <c r="G15" s="284"/>
      <c r="H15" s="284"/>
      <c r="I15" s="284"/>
      <c r="J15" s="284"/>
      <c r="K15" s="284"/>
      <c r="L15" s="284"/>
    </row>
    <row r="16" spans="1:44" x14ac:dyDescent="0.25">
      <c r="A16" s="283" t="s">
        <v>7</v>
      </c>
      <c r="B16" s="283"/>
      <c r="C16" s="283"/>
      <c r="D16" s="283"/>
      <c r="E16" s="283"/>
      <c r="F16" s="283"/>
      <c r="G16" s="283"/>
      <c r="H16" s="283"/>
      <c r="I16" s="283"/>
      <c r="J16" s="283"/>
      <c r="K16" s="283"/>
      <c r="L16" s="283"/>
    </row>
    <row r="17" spans="1:12" ht="15.75" customHeight="1" x14ac:dyDescent="0.25">
      <c r="L17" s="74"/>
    </row>
    <row r="18" spans="1:12" x14ac:dyDescent="0.25">
      <c r="K18" s="73"/>
    </row>
    <row r="19" spans="1:12" ht="15.75" customHeight="1" x14ac:dyDescent="0.25">
      <c r="A19" s="413" t="s">
        <v>475</v>
      </c>
      <c r="B19" s="413"/>
      <c r="C19" s="413"/>
      <c r="D19" s="413"/>
      <c r="E19" s="413"/>
      <c r="F19" s="413"/>
      <c r="G19" s="413"/>
      <c r="H19" s="413"/>
      <c r="I19" s="413"/>
      <c r="J19" s="413"/>
      <c r="K19" s="413"/>
      <c r="L19" s="413"/>
    </row>
    <row r="20" spans="1:12" x14ac:dyDescent="0.25">
      <c r="A20" s="60"/>
      <c r="B20" s="60"/>
      <c r="C20" s="72"/>
      <c r="D20" s="72"/>
      <c r="E20" s="72"/>
      <c r="F20" s="72"/>
      <c r="G20" s="72"/>
      <c r="H20" s="72"/>
      <c r="I20" s="72"/>
      <c r="J20" s="72"/>
      <c r="K20" s="72"/>
      <c r="L20" s="72"/>
    </row>
    <row r="21" spans="1:12" ht="28.5" customHeight="1" x14ac:dyDescent="0.25">
      <c r="A21" s="403" t="s">
        <v>228</v>
      </c>
      <c r="B21" s="403" t="s">
        <v>227</v>
      </c>
      <c r="C21" s="409" t="s">
        <v>405</v>
      </c>
      <c r="D21" s="409"/>
      <c r="E21" s="409"/>
      <c r="F21" s="409"/>
      <c r="G21" s="409"/>
      <c r="H21" s="409"/>
      <c r="I21" s="404" t="s">
        <v>226</v>
      </c>
      <c r="J21" s="406" t="s">
        <v>407</v>
      </c>
      <c r="K21" s="403" t="s">
        <v>225</v>
      </c>
      <c r="L21" s="405" t="s">
        <v>406</v>
      </c>
    </row>
    <row r="22" spans="1:12" ht="58.5" customHeight="1" x14ac:dyDescent="0.25">
      <c r="A22" s="403"/>
      <c r="B22" s="403"/>
      <c r="C22" s="410" t="s">
        <v>3</v>
      </c>
      <c r="D22" s="410"/>
      <c r="E22" s="111"/>
      <c r="F22" s="112"/>
      <c r="G22" s="411" t="s">
        <v>2</v>
      </c>
      <c r="H22" s="412"/>
      <c r="I22" s="404"/>
      <c r="J22" s="407"/>
      <c r="K22" s="403"/>
      <c r="L22" s="405"/>
    </row>
    <row r="23" spans="1:12" ht="47.25" x14ac:dyDescent="0.25">
      <c r="A23" s="403"/>
      <c r="B23" s="403"/>
      <c r="C23" s="71" t="s">
        <v>224</v>
      </c>
      <c r="D23" s="71" t="s">
        <v>223</v>
      </c>
      <c r="E23" s="71" t="s">
        <v>224</v>
      </c>
      <c r="F23" s="71" t="s">
        <v>223</v>
      </c>
      <c r="G23" s="71" t="s">
        <v>224</v>
      </c>
      <c r="H23" s="71" t="s">
        <v>223</v>
      </c>
      <c r="I23" s="404"/>
      <c r="J23" s="408"/>
      <c r="K23" s="403"/>
      <c r="L23" s="405"/>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t="s">
        <v>507</v>
      </c>
      <c r="D26" s="144"/>
      <c r="E26" s="137"/>
      <c r="F26" s="137"/>
      <c r="G26" s="144" t="s">
        <v>507</v>
      </c>
      <c r="H26" s="144"/>
      <c r="I26" s="142"/>
      <c r="J26" s="137"/>
      <c r="K26" s="65"/>
      <c r="L26" s="65"/>
    </row>
    <row r="27" spans="1:12" s="61" customFormat="1" ht="39" customHeight="1" x14ac:dyDescent="0.25">
      <c r="A27" s="68" t="s">
        <v>220</v>
      </c>
      <c r="B27" s="70" t="s">
        <v>414</v>
      </c>
      <c r="C27" s="144" t="s">
        <v>507</v>
      </c>
      <c r="D27" s="144"/>
      <c r="E27" s="137"/>
      <c r="F27" s="137"/>
      <c r="G27" s="144" t="s">
        <v>507</v>
      </c>
      <c r="H27" s="144"/>
      <c r="I27" s="142"/>
      <c r="J27" s="137"/>
      <c r="K27" s="65"/>
      <c r="L27" s="65"/>
    </row>
    <row r="28" spans="1:12" s="61" customFormat="1" ht="70.5" customHeight="1" x14ac:dyDescent="0.25">
      <c r="A28" s="68" t="s">
        <v>413</v>
      </c>
      <c r="B28" s="70" t="s">
        <v>418</v>
      </c>
      <c r="C28" s="144" t="s">
        <v>507</v>
      </c>
      <c r="D28" s="144"/>
      <c r="E28" s="137"/>
      <c r="F28" s="137"/>
      <c r="G28" s="144" t="s">
        <v>507</v>
      </c>
      <c r="H28" s="144"/>
      <c r="I28" s="137"/>
      <c r="J28" s="137"/>
      <c r="K28" s="65"/>
      <c r="L28" s="65"/>
    </row>
    <row r="29" spans="1:12" s="61" customFormat="1" ht="54" customHeight="1" x14ac:dyDescent="0.25">
      <c r="A29" s="68" t="s">
        <v>219</v>
      </c>
      <c r="B29" s="70" t="s">
        <v>417</v>
      </c>
      <c r="C29" s="144" t="s">
        <v>507</v>
      </c>
      <c r="D29" s="144"/>
      <c r="E29" s="137"/>
      <c r="F29" s="137"/>
      <c r="G29" s="144" t="s">
        <v>507</v>
      </c>
      <c r="H29" s="144"/>
      <c r="I29" s="137"/>
      <c r="J29" s="137"/>
      <c r="K29" s="65"/>
      <c r="L29" s="65"/>
    </row>
    <row r="30" spans="1:12" s="61" customFormat="1" ht="42" customHeight="1" x14ac:dyDescent="0.25">
      <c r="A30" s="68" t="s">
        <v>218</v>
      </c>
      <c r="B30" s="70" t="s">
        <v>419</v>
      </c>
      <c r="C30" s="144" t="s">
        <v>507</v>
      </c>
      <c r="D30" s="144"/>
      <c r="E30" s="137"/>
      <c r="F30" s="137"/>
      <c r="G30" s="144" t="s">
        <v>507</v>
      </c>
      <c r="H30" s="144"/>
      <c r="I30" s="137"/>
      <c r="J30" s="137"/>
      <c r="K30" s="65"/>
      <c r="L30" s="65"/>
    </row>
    <row r="31" spans="1:12" s="61" customFormat="1" ht="37.5" customHeight="1" x14ac:dyDescent="0.25">
      <c r="A31" s="68" t="s">
        <v>217</v>
      </c>
      <c r="B31" s="67" t="s">
        <v>415</v>
      </c>
      <c r="C31" s="145">
        <v>45397</v>
      </c>
      <c r="D31" s="145">
        <v>45426</v>
      </c>
      <c r="E31" s="143" t="s">
        <v>513</v>
      </c>
      <c r="F31" s="143" t="s">
        <v>513</v>
      </c>
      <c r="G31" s="145">
        <v>45762</v>
      </c>
      <c r="H31" s="145">
        <v>45791</v>
      </c>
      <c r="I31" s="142"/>
      <c r="J31" s="142"/>
      <c r="K31" s="65"/>
      <c r="L31" s="65"/>
    </row>
    <row r="32" spans="1:12" s="61" customFormat="1" ht="31.5" x14ac:dyDescent="0.25">
      <c r="A32" s="68" t="s">
        <v>215</v>
      </c>
      <c r="B32" s="67" t="s">
        <v>420</v>
      </c>
      <c r="C32" s="145">
        <v>45516</v>
      </c>
      <c r="D32" s="145">
        <v>45576</v>
      </c>
      <c r="E32" s="137"/>
      <c r="F32" s="137"/>
      <c r="G32" s="145">
        <v>45881</v>
      </c>
      <c r="H32" s="145">
        <v>45941</v>
      </c>
      <c r="I32" s="142"/>
      <c r="J32" s="142"/>
      <c r="K32" s="257"/>
      <c r="L32" s="257"/>
    </row>
    <row r="33" spans="1:12" s="61" customFormat="1" ht="37.5" customHeight="1" x14ac:dyDescent="0.25">
      <c r="A33" s="68" t="s">
        <v>431</v>
      </c>
      <c r="B33" s="67" t="s">
        <v>366</v>
      </c>
      <c r="C33" s="144" t="s">
        <v>507</v>
      </c>
      <c r="D33" s="144"/>
      <c r="E33" s="137"/>
      <c r="F33" s="137"/>
      <c r="G33" s="144" t="s">
        <v>507</v>
      </c>
      <c r="H33" s="144"/>
      <c r="I33" s="137"/>
      <c r="J33" s="137"/>
      <c r="K33" s="258"/>
      <c r="L33" s="258"/>
    </row>
    <row r="34" spans="1:12" s="61" customFormat="1" ht="47.25" customHeight="1" x14ac:dyDescent="0.25">
      <c r="A34" s="68" t="s">
        <v>432</v>
      </c>
      <c r="B34" s="67" t="s">
        <v>424</v>
      </c>
      <c r="C34" s="144" t="s">
        <v>507</v>
      </c>
      <c r="D34" s="144"/>
      <c r="E34" s="138"/>
      <c r="F34" s="138"/>
      <c r="G34" s="144" t="s">
        <v>507</v>
      </c>
      <c r="H34" s="144"/>
      <c r="I34" s="138"/>
      <c r="J34" s="138"/>
      <c r="K34" s="258"/>
      <c r="L34" s="258"/>
    </row>
    <row r="35" spans="1:12" s="61" customFormat="1" ht="49.5" customHeight="1" x14ac:dyDescent="0.25">
      <c r="A35" s="68" t="s">
        <v>433</v>
      </c>
      <c r="B35" s="67" t="s">
        <v>216</v>
      </c>
      <c r="C35" s="145">
        <v>45606</v>
      </c>
      <c r="D35" s="145">
        <v>45636</v>
      </c>
      <c r="E35" s="71"/>
      <c r="F35" s="71"/>
      <c r="G35" s="145">
        <v>45971</v>
      </c>
      <c r="H35" s="145">
        <v>46001</v>
      </c>
      <c r="I35" s="142"/>
      <c r="J35" s="142"/>
      <c r="K35" s="258"/>
      <c r="L35" s="258"/>
    </row>
    <row r="36" spans="1:12" ht="37.5" customHeight="1" x14ac:dyDescent="0.25">
      <c r="A36" s="68" t="s">
        <v>434</v>
      </c>
      <c r="B36" s="67" t="s">
        <v>416</v>
      </c>
      <c r="C36" s="259" t="s">
        <v>507</v>
      </c>
      <c r="D36" s="259"/>
      <c r="E36" s="71"/>
      <c r="F36" s="71"/>
      <c r="G36" s="259" t="s">
        <v>507</v>
      </c>
      <c r="H36" s="259"/>
      <c r="I36" s="139"/>
      <c r="J36" s="139"/>
      <c r="K36" s="258"/>
      <c r="L36" s="258"/>
    </row>
    <row r="37" spans="1:12" ht="31.5" customHeight="1" x14ac:dyDescent="0.25">
      <c r="A37" s="68" t="s">
        <v>435</v>
      </c>
      <c r="B37" s="67" t="s">
        <v>214</v>
      </c>
      <c r="C37" s="145">
        <v>45576</v>
      </c>
      <c r="D37" s="145">
        <v>45606</v>
      </c>
      <c r="E37" s="71"/>
      <c r="F37" s="71"/>
      <c r="G37" s="145">
        <v>45941</v>
      </c>
      <c r="H37" s="145">
        <v>45971</v>
      </c>
      <c r="I37" s="142"/>
      <c r="J37" s="142"/>
      <c r="K37" s="258"/>
      <c r="L37" s="258"/>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v>45726</v>
      </c>
      <c r="D39" s="148">
        <v>45756</v>
      </c>
      <c r="E39" s="140"/>
      <c r="F39" s="140"/>
      <c r="G39" s="148">
        <v>46091</v>
      </c>
      <c r="H39" s="148">
        <v>46121</v>
      </c>
      <c r="I39" s="142"/>
      <c r="J39" s="142"/>
      <c r="K39" s="62"/>
      <c r="L39" s="62"/>
    </row>
    <row r="40" spans="1:12" ht="33.75" customHeight="1" x14ac:dyDescent="0.25">
      <c r="A40" s="68" t="s">
        <v>212</v>
      </c>
      <c r="B40" s="67" t="s">
        <v>423</v>
      </c>
      <c r="C40" s="141" t="s">
        <v>507</v>
      </c>
      <c r="D40" s="148"/>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v>45786</v>
      </c>
      <c r="D42" s="148">
        <v>45966</v>
      </c>
      <c r="E42" s="140"/>
      <c r="F42" s="140"/>
      <c r="G42" s="148">
        <v>46151</v>
      </c>
      <c r="H42" s="148">
        <v>46331</v>
      </c>
      <c r="I42" s="142"/>
      <c r="J42" s="142"/>
      <c r="K42" s="62"/>
      <c r="L42" s="62"/>
    </row>
    <row r="43" spans="1:12" ht="34.5" customHeight="1" x14ac:dyDescent="0.25">
      <c r="A43" s="68" t="s">
        <v>210</v>
      </c>
      <c r="B43" s="67" t="s">
        <v>208</v>
      </c>
      <c r="C43" s="141" t="s">
        <v>507</v>
      </c>
      <c r="D43" s="148"/>
      <c r="E43" s="140"/>
      <c r="F43" s="140"/>
      <c r="G43" s="141" t="s">
        <v>507</v>
      </c>
      <c r="H43" s="148"/>
      <c r="I43" s="142"/>
      <c r="J43" s="142"/>
      <c r="K43" s="62"/>
      <c r="L43" s="62"/>
    </row>
    <row r="44" spans="1:12" ht="24.75" customHeight="1" x14ac:dyDescent="0.25">
      <c r="A44" s="68" t="s">
        <v>209</v>
      </c>
      <c r="B44" s="67" t="s">
        <v>206</v>
      </c>
      <c r="C44" s="141" t="s">
        <v>507</v>
      </c>
      <c r="D44" s="148"/>
      <c r="E44" s="140"/>
      <c r="F44" s="140"/>
      <c r="G44" s="141" t="s">
        <v>507</v>
      </c>
      <c r="H44" s="148"/>
      <c r="I44" s="142"/>
      <c r="J44" s="142"/>
      <c r="K44" s="62"/>
      <c r="L44" s="62"/>
    </row>
    <row r="45" spans="1:12" ht="90.75" customHeight="1" x14ac:dyDescent="0.25">
      <c r="A45" s="68" t="s">
        <v>207</v>
      </c>
      <c r="B45" s="67" t="s">
        <v>427</v>
      </c>
      <c r="C45" s="141" t="s">
        <v>507</v>
      </c>
      <c r="D45" s="141"/>
      <c r="E45" s="140"/>
      <c r="F45" s="140"/>
      <c r="G45" s="141" t="s">
        <v>507</v>
      </c>
      <c r="H45" s="141"/>
      <c r="I45" s="140"/>
      <c r="J45" s="140"/>
      <c r="K45" s="62"/>
      <c r="L45" s="62"/>
    </row>
    <row r="46" spans="1:12" ht="167.25" customHeight="1" x14ac:dyDescent="0.25">
      <c r="A46" s="68" t="s">
        <v>205</v>
      </c>
      <c r="B46" s="67" t="s">
        <v>425</v>
      </c>
      <c r="C46" s="141" t="s">
        <v>507</v>
      </c>
      <c r="D46" s="141"/>
      <c r="E46" s="140"/>
      <c r="F46" s="140"/>
      <c r="G46" s="141" t="s">
        <v>507</v>
      </c>
      <c r="H46" s="141"/>
      <c r="I46" s="140"/>
      <c r="J46" s="140"/>
      <c r="K46" s="62"/>
      <c r="L46" s="62"/>
    </row>
    <row r="47" spans="1:12" ht="30.75" customHeight="1" x14ac:dyDescent="0.25">
      <c r="A47" s="68" t="s">
        <v>203</v>
      </c>
      <c r="B47" s="67" t="s">
        <v>204</v>
      </c>
      <c r="C47" s="141" t="s">
        <v>507</v>
      </c>
      <c r="D47" s="148"/>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1" t="s">
        <v>507</v>
      </c>
      <c r="D49" s="149"/>
      <c r="E49" s="140"/>
      <c r="F49" s="140"/>
      <c r="G49" s="141" t="s">
        <v>507</v>
      </c>
      <c r="H49" s="149"/>
      <c r="I49" s="142"/>
      <c r="J49" s="142"/>
      <c r="K49" s="65"/>
      <c r="L49" s="65"/>
    </row>
    <row r="50" spans="1:12" ht="86.25" customHeight="1" x14ac:dyDescent="0.25">
      <c r="A50" s="68" t="s">
        <v>201</v>
      </c>
      <c r="B50" s="67" t="s">
        <v>426</v>
      </c>
      <c r="C50" s="173">
        <v>45966</v>
      </c>
      <c r="D50" s="173">
        <v>45996</v>
      </c>
      <c r="E50" s="140"/>
      <c r="F50" s="140"/>
      <c r="G50" s="173">
        <v>46331</v>
      </c>
      <c r="H50" s="173">
        <v>46361</v>
      </c>
      <c r="I50" s="142"/>
      <c r="J50" s="142"/>
      <c r="K50" s="65"/>
      <c r="L50" s="65"/>
    </row>
    <row r="51" spans="1:12" ht="77.25" customHeight="1" x14ac:dyDescent="0.25">
      <c r="A51" s="68" t="s">
        <v>199</v>
      </c>
      <c r="B51" s="67" t="s">
        <v>428</v>
      </c>
      <c r="C51" s="173" t="s">
        <v>507</v>
      </c>
      <c r="D51" s="173"/>
      <c r="E51" s="140"/>
      <c r="F51" s="140"/>
      <c r="G51" s="173" t="s">
        <v>507</v>
      </c>
      <c r="H51" s="173"/>
      <c r="I51" s="140"/>
      <c r="J51" s="140"/>
      <c r="K51" s="65"/>
      <c r="L51" s="65"/>
    </row>
    <row r="52" spans="1:12" ht="71.25" customHeight="1" x14ac:dyDescent="0.25">
      <c r="A52" s="68" t="s">
        <v>197</v>
      </c>
      <c r="B52" s="67" t="s">
        <v>198</v>
      </c>
      <c r="C52" s="173" t="s">
        <v>507</v>
      </c>
      <c r="D52" s="173"/>
      <c r="E52" s="140"/>
      <c r="F52" s="140"/>
      <c r="G52" s="173" t="s">
        <v>507</v>
      </c>
      <c r="H52" s="173"/>
      <c r="I52" s="140"/>
      <c r="J52" s="140"/>
      <c r="K52" s="65"/>
      <c r="L52" s="65"/>
    </row>
    <row r="53" spans="1:12" ht="48" customHeight="1" x14ac:dyDescent="0.25">
      <c r="A53" s="68" t="s">
        <v>195</v>
      </c>
      <c r="B53" s="114" t="s">
        <v>429</v>
      </c>
      <c r="C53" s="148">
        <v>45996</v>
      </c>
      <c r="D53" s="148">
        <v>46022</v>
      </c>
      <c r="E53" s="140"/>
      <c r="F53" s="140"/>
      <c r="G53" s="148">
        <v>46361</v>
      </c>
      <c r="H53" s="148">
        <v>46387</v>
      </c>
      <c r="I53" s="142"/>
      <c r="J53" s="142"/>
      <c r="K53" s="65"/>
      <c r="L53" s="65"/>
    </row>
    <row r="54" spans="1:12" ht="46.5" customHeight="1" x14ac:dyDescent="0.25">
      <c r="A54" s="68" t="s">
        <v>430</v>
      </c>
      <c r="B54" s="67" t="s">
        <v>196</v>
      </c>
      <c r="C54" s="173" t="s">
        <v>507</v>
      </c>
      <c r="D54" s="173"/>
      <c r="E54" s="140"/>
      <c r="F54" s="140"/>
      <c r="G54" s="173" t="s">
        <v>507</v>
      </c>
      <c r="H54" s="173"/>
      <c r="I54" s="140"/>
      <c r="J54" s="140"/>
      <c r="K54" s="65"/>
      <c r="L54" s="65"/>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7109375" style="217" customWidth="1"/>
    <col min="9" max="9" width="5.42578125" style="217" customWidth="1"/>
    <col min="10" max="10" width="8.140625" style="217" customWidth="1"/>
    <col min="11" max="11" width="5.28515625" style="217" customWidth="1"/>
    <col min="12" max="12" width="10.140625" style="217" customWidth="1"/>
    <col min="13" max="13" width="5.28515625" style="217" customWidth="1"/>
    <col min="14" max="14" width="12" style="217" customWidth="1"/>
    <col min="15" max="15" width="6.140625" style="217" customWidth="1"/>
    <col min="16" max="16" width="10.42578125" style="217" customWidth="1"/>
    <col min="17" max="17" width="6.140625" style="217" customWidth="1"/>
    <col min="18" max="18" width="9.42578125" style="217" customWidth="1"/>
    <col min="19" max="19" width="6.140625" style="217" customWidth="1"/>
    <col min="20" max="20" width="9.5703125" style="217" customWidth="1"/>
    <col min="21" max="21" width="6.140625" style="217" customWidth="1"/>
    <col min="22" max="22" width="9.42578125" style="217" customWidth="1"/>
    <col min="23" max="23" width="6.140625" style="217" customWidth="1"/>
    <col min="24" max="24" width="7.42578125" style="217" bestFit="1" customWidth="1"/>
    <col min="25" max="25" width="6.140625" style="217" customWidth="1"/>
    <col min="26" max="26" width="7.42578125" style="217" bestFit="1" customWidth="1"/>
    <col min="27" max="27" width="6.140625" style="217" customWidth="1"/>
    <col min="28" max="28" width="13.140625" style="217" customWidth="1"/>
    <col min="29" max="29" width="24.85546875" style="217" customWidth="1"/>
    <col min="30" max="16384" width="9.140625" style="216"/>
  </cols>
  <sheetData>
    <row r="1" spans="1:29" ht="18.75" x14ac:dyDescent="0.25">
      <c r="AC1" s="218" t="s">
        <v>69</v>
      </c>
    </row>
    <row r="2" spans="1:29" ht="18.75" x14ac:dyDescent="0.3">
      <c r="AC2" s="219" t="s">
        <v>11</v>
      </c>
    </row>
    <row r="3" spans="1:29" ht="18.75" x14ac:dyDescent="0.3">
      <c r="AC3" s="219" t="s">
        <v>68</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20"/>
    </row>
    <row r="6" spans="1:29" ht="18.75" x14ac:dyDescent="0.25">
      <c r="A6" s="420" t="s">
        <v>10</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21"/>
      <c r="B7" s="221"/>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8" t="s">
        <v>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21"/>
      <c r="B10" s="221"/>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19" t="str">
        <f>'1. паспорт местоположение'!A12:C12</f>
        <v>H_TP3300.PS.0095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8" t="s">
        <v>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24"/>
      <c r="B13" s="224"/>
      <c r="C13" s="225"/>
      <c r="D13" s="225"/>
      <c r="E13" s="225"/>
      <c r="F13" s="225"/>
      <c r="G13" s="225"/>
      <c r="H13" s="225"/>
      <c r="I13" s="225"/>
      <c r="J13" s="220"/>
      <c r="K13" s="220"/>
      <c r="L13" s="220"/>
      <c r="M13" s="220"/>
      <c r="N13" s="220"/>
      <c r="O13" s="220"/>
      <c r="P13" s="220"/>
      <c r="Q13" s="220"/>
      <c r="R13" s="220"/>
      <c r="S13" s="220"/>
      <c r="T13" s="220"/>
      <c r="U13" s="220"/>
      <c r="V13" s="220"/>
      <c r="W13" s="220"/>
      <c r="X13" s="220"/>
      <c r="Y13" s="220"/>
      <c r="Z13" s="220"/>
      <c r="AA13" s="220"/>
      <c r="AB13" s="220"/>
      <c r="AC13" s="220"/>
    </row>
    <row r="14" spans="1:29" ht="50.25" customHeight="1" x14ac:dyDescent="0.25">
      <c r="A14" s="421"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18" t="s">
        <v>7</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5" x14ac:dyDescent="0.25">
      <c r="A18" s="428" t="s">
        <v>476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5" s="267" customFormat="1" ht="33" customHeight="1" x14ac:dyDescent="0.25">
      <c r="A20" s="424" t="s">
        <v>194</v>
      </c>
      <c r="B20" s="424" t="s">
        <v>193</v>
      </c>
      <c r="C20" s="422" t="s">
        <v>192</v>
      </c>
      <c r="D20" s="422"/>
      <c r="E20" s="427" t="s">
        <v>191</v>
      </c>
      <c r="F20" s="427"/>
      <c r="G20" s="430" t="s">
        <v>647</v>
      </c>
      <c r="H20" s="414" t="s">
        <v>572</v>
      </c>
      <c r="I20" s="415"/>
      <c r="J20" s="415"/>
      <c r="K20" s="415"/>
      <c r="L20" s="414" t="s">
        <v>573</v>
      </c>
      <c r="M20" s="415"/>
      <c r="N20" s="415"/>
      <c r="O20" s="415"/>
      <c r="P20" s="414" t="s">
        <v>574</v>
      </c>
      <c r="Q20" s="415"/>
      <c r="R20" s="415"/>
      <c r="S20" s="415"/>
      <c r="T20" s="414" t="s">
        <v>575</v>
      </c>
      <c r="U20" s="415"/>
      <c r="V20" s="415"/>
      <c r="W20" s="415"/>
      <c r="X20" s="414" t="s">
        <v>648</v>
      </c>
      <c r="Y20" s="415"/>
      <c r="Z20" s="415"/>
      <c r="AA20" s="415"/>
      <c r="AB20" s="429" t="s">
        <v>190</v>
      </c>
      <c r="AC20" s="429"/>
    </row>
    <row r="21" spans="1:35" s="267" customFormat="1" ht="81.75" customHeight="1" x14ac:dyDescent="0.25">
      <c r="A21" s="425"/>
      <c r="B21" s="425"/>
      <c r="C21" s="422"/>
      <c r="D21" s="422"/>
      <c r="E21" s="427"/>
      <c r="F21" s="427"/>
      <c r="G21" s="431"/>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29"/>
      <c r="AC21" s="429"/>
    </row>
    <row r="22" spans="1:35" s="267" customFormat="1" ht="89.25" customHeight="1" x14ac:dyDescent="0.3">
      <c r="A22" s="426"/>
      <c r="B22" s="426"/>
      <c r="C22" s="272" t="s">
        <v>3</v>
      </c>
      <c r="D22" s="272" t="s">
        <v>188</v>
      </c>
      <c r="E22" s="268" t="s">
        <v>649</v>
      </c>
      <c r="F22" s="268" t="s">
        <v>650</v>
      </c>
      <c r="G22" s="432"/>
      <c r="H22" s="226" t="s">
        <v>455</v>
      </c>
      <c r="I22" s="226" t="s">
        <v>456</v>
      </c>
      <c r="J22" s="226" t="s">
        <v>455</v>
      </c>
      <c r="K22" s="226" t="s">
        <v>456</v>
      </c>
      <c r="L22" s="226" t="s">
        <v>455</v>
      </c>
      <c r="M22" s="226" t="s">
        <v>456</v>
      </c>
      <c r="N22" s="226" t="s">
        <v>455</v>
      </c>
      <c r="O22" s="226" t="s">
        <v>456</v>
      </c>
      <c r="P22" s="226" t="s">
        <v>455</v>
      </c>
      <c r="Q22" s="226" t="s">
        <v>456</v>
      </c>
      <c r="R22" s="226" t="s">
        <v>455</v>
      </c>
      <c r="S22" s="226" t="s">
        <v>456</v>
      </c>
      <c r="T22" s="226" t="s">
        <v>455</v>
      </c>
      <c r="U22" s="226" t="s">
        <v>456</v>
      </c>
      <c r="V22" s="226" t="s">
        <v>455</v>
      </c>
      <c r="W22" s="226" t="s">
        <v>456</v>
      </c>
      <c r="X22" s="226" t="s">
        <v>455</v>
      </c>
      <c r="Y22" s="226" t="s">
        <v>456</v>
      </c>
      <c r="Z22" s="226" t="s">
        <v>455</v>
      </c>
      <c r="AA22" s="226" t="s">
        <v>456</v>
      </c>
      <c r="AB22" s="272" t="s">
        <v>189</v>
      </c>
      <c r="AC22" s="272" t="s">
        <v>188</v>
      </c>
      <c r="AE22" s="269"/>
      <c r="AF22" s="269"/>
      <c r="AG22" s="269"/>
      <c r="AH22" s="269"/>
      <c r="AI22" s="270"/>
    </row>
    <row r="23" spans="1:35" s="267"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70"/>
      <c r="AF23" s="270"/>
      <c r="AG23" s="270"/>
      <c r="AH23" s="270"/>
      <c r="AI23" s="270"/>
    </row>
    <row r="24" spans="1:35" ht="47.25" customHeight="1" x14ac:dyDescent="0.25">
      <c r="A24" s="260">
        <v>1</v>
      </c>
      <c r="B24" s="261" t="s">
        <v>187</v>
      </c>
      <c r="C24" s="262">
        <v>22.534604399999996</v>
      </c>
      <c r="D24" s="262">
        <v>22.534604399999996</v>
      </c>
      <c r="E24" s="262">
        <v>22.534604399999996</v>
      </c>
      <c r="F24" s="262">
        <v>22.534604399999996</v>
      </c>
      <c r="G24" s="262">
        <v>0</v>
      </c>
      <c r="H24" s="262">
        <v>2.7651756000000001</v>
      </c>
      <c r="I24" s="262"/>
      <c r="J24" s="262">
        <v>0</v>
      </c>
      <c r="K24" s="262"/>
      <c r="L24" s="262">
        <v>19.769428799999996</v>
      </c>
      <c r="M24" s="262"/>
      <c r="N24" s="262">
        <v>2.7651756000000001</v>
      </c>
      <c r="O24" s="262"/>
      <c r="P24" s="262">
        <v>0</v>
      </c>
      <c r="Q24" s="262"/>
      <c r="R24" s="262">
        <v>19.769428799999996</v>
      </c>
      <c r="S24" s="262"/>
      <c r="T24" s="262">
        <v>0</v>
      </c>
      <c r="U24" s="262"/>
      <c r="V24" s="262">
        <v>0</v>
      </c>
      <c r="W24" s="262"/>
      <c r="X24" s="262">
        <v>0</v>
      </c>
      <c r="Y24" s="262"/>
      <c r="Z24" s="262" t="s">
        <v>651</v>
      </c>
      <c r="AA24" s="262"/>
      <c r="AB24" s="262">
        <v>22.534604399999996</v>
      </c>
      <c r="AC24" s="262">
        <v>22.534604399999996</v>
      </c>
    </row>
    <row r="25" spans="1:35"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651</v>
      </c>
      <c r="AA25" s="262"/>
      <c r="AB25" s="262">
        <v>0</v>
      </c>
      <c r="AC25" s="262">
        <v>0</v>
      </c>
    </row>
    <row r="26" spans="1:35"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651</v>
      </c>
      <c r="AA26" s="262"/>
      <c r="AB26" s="262">
        <v>0</v>
      </c>
      <c r="AC26" s="262">
        <v>0</v>
      </c>
    </row>
    <row r="27" spans="1:35" ht="31.5" x14ac:dyDescent="0.25">
      <c r="A27" s="263" t="s">
        <v>182</v>
      </c>
      <c r="B27" s="264" t="s">
        <v>411</v>
      </c>
      <c r="C27" s="262"/>
      <c r="D27" s="262"/>
      <c r="E27" s="262"/>
      <c r="F27" s="262"/>
      <c r="G27" s="262">
        <v>0</v>
      </c>
      <c r="H27" s="262">
        <v>2.3043130000000001</v>
      </c>
      <c r="I27" s="262"/>
      <c r="J27" s="262">
        <v>0</v>
      </c>
      <c r="K27" s="262"/>
      <c r="L27" s="262">
        <v>16.474523999999999</v>
      </c>
      <c r="M27" s="262"/>
      <c r="N27" s="262">
        <v>2.3043130000000001</v>
      </c>
      <c r="O27" s="262"/>
      <c r="P27" s="262">
        <v>0</v>
      </c>
      <c r="Q27" s="262"/>
      <c r="R27" s="262">
        <v>16.474523999999999</v>
      </c>
      <c r="S27" s="262"/>
      <c r="T27" s="262">
        <v>0</v>
      </c>
      <c r="U27" s="262"/>
      <c r="V27" s="262">
        <v>0</v>
      </c>
      <c r="W27" s="262"/>
      <c r="X27" s="262">
        <v>0</v>
      </c>
      <c r="Y27" s="262"/>
      <c r="Z27" s="262" t="s">
        <v>651</v>
      </c>
      <c r="AA27" s="262"/>
      <c r="AB27" s="262">
        <v>18.778836999999999</v>
      </c>
      <c r="AC27" s="262">
        <v>18.778836999999999</v>
      </c>
    </row>
    <row r="28" spans="1:35" x14ac:dyDescent="0.25">
      <c r="A28" s="263" t="s">
        <v>181</v>
      </c>
      <c r="B28" s="264"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5" x14ac:dyDescent="0.25">
      <c r="A29" s="263" t="s">
        <v>179</v>
      </c>
      <c r="B29" s="265" t="s">
        <v>178</v>
      </c>
      <c r="C29" s="262"/>
      <c r="D29" s="262"/>
      <c r="E29" s="262"/>
      <c r="F29" s="262"/>
      <c r="G29" s="262">
        <v>0</v>
      </c>
      <c r="H29" s="262">
        <v>0.46086260000000001</v>
      </c>
      <c r="I29" s="262"/>
      <c r="J29" s="262">
        <v>0</v>
      </c>
      <c r="K29" s="262"/>
      <c r="L29" s="262">
        <v>3.2949047999999976</v>
      </c>
      <c r="M29" s="262"/>
      <c r="N29" s="262">
        <v>0.46086260000000001</v>
      </c>
      <c r="O29" s="262"/>
      <c r="P29" s="262">
        <v>0</v>
      </c>
      <c r="Q29" s="262"/>
      <c r="R29" s="262">
        <v>3.2949047999999976</v>
      </c>
      <c r="S29" s="262"/>
      <c r="T29" s="262">
        <v>0</v>
      </c>
      <c r="U29" s="262"/>
      <c r="V29" s="262">
        <v>0</v>
      </c>
      <c r="W29" s="262"/>
      <c r="X29" s="262">
        <v>0</v>
      </c>
      <c r="Y29" s="262"/>
      <c r="Z29" s="262" t="s">
        <v>651</v>
      </c>
      <c r="AA29" s="262"/>
      <c r="AB29" s="262">
        <v>3.7557673999999976</v>
      </c>
      <c r="AC29" s="262">
        <v>3.7557673999999963</v>
      </c>
    </row>
    <row r="30" spans="1:35" ht="47.25" x14ac:dyDescent="0.25">
      <c r="A30" s="260" t="s">
        <v>63</v>
      </c>
      <c r="B30" s="261" t="s">
        <v>177</v>
      </c>
      <c r="C30" s="262">
        <v>18.778836999999999</v>
      </c>
      <c r="D30" s="262">
        <v>18.778836999999999</v>
      </c>
      <c r="E30" s="262">
        <v>18.778836999999999</v>
      </c>
      <c r="F30" s="262">
        <v>18.778836999999999</v>
      </c>
      <c r="G30" s="262">
        <v>0</v>
      </c>
      <c r="H30" s="262">
        <v>2.3043130000000001</v>
      </c>
      <c r="I30" s="262"/>
      <c r="J30" s="262">
        <v>0</v>
      </c>
      <c r="K30" s="262"/>
      <c r="L30" s="262">
        <v>16.474523999999999</v>
      </c>
      <c r="M30" s="262"/>
      <c r="N30" s="262">
        <v>2.3043130000000001</v>
      </c>
      <c r="O30" s="262"/>
      <c r="P30" s="262">
        <v>0</v>
      </c>
      <c r="Q30" s="262"/>
      <c r="R30" s="262">
        <v>16.474523999999999</v>
      </c>
      <c r="S30" s="262"/>
      <c r="T30" s="262">
        <v>0</v>
      </c>
      <c r="U30" s="262"/>
      <c r="V30" s="262">
        <v>0</v>
      </c>
      <c r="W30" s="262"/>
      <c r="X30" s="262">
        <v>0</v>
      </c>
      <c r="Y30" s="262"/>
      <c r="Z30" s="262" t="s">
        <v>651</v>
      </c>
      <c r="AA30" s="262"/>
      <c r="AB30" s="262">
        <v>18.778836999999999</v>
      </c>
      <c r="AC30" s="262">
        <v>18.778836999999999</v>
      </c>
    </row>
    <row r="31" spans="1:35" x14ac:dyDescent="0.25">
      <c r="A31" s="260" t="s">
        <v>176</v>
      </c>
      <c r="B31" s="264" t="s">
        <v>175</v>
      </c>
      <c r="C31" s="262">
        <v>2.3043130000000001</v>
      </c>
      <c r="D31" s="262">
        <v>2.3043130000000001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5" ht="31.5" x14ac:dyDescent="0.25">
      <c r="A32" s="260" t="s">
        <v>174</v>
      </c>
      <c r="B32" s="264" t="s">
        <v>173</v>
      </c>
      <c r="C32" s="262">
        <v>15.670736000000002</v>
      </c>
      <c r="D32" s="262">
        <v>15.670736000000002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0.80378800000000006</v>
      </c>
      <c r="D34" s="262">
        <v>0.80378800000000006</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4" t="s">
        <v>610</v>
      </c>
      <c r="C36" s="262"/>
      <c r="D36" s="262"/>
      <c r="E36" s="262"/>
      <c r="F36" s="262"/>
      <c r="G36" s="262">
        <v>0</v>
      </c>
      <c r="H36" s="262">
        <v>0</v>
      </c>
      <c r="I36" s="273" t="s">
        <v>512</v>
      </c>
      <c r="J36" s="262">
        <v>0</v>
      </c>
      <c r="K36" s="273" t="s">
        <v>512</v>
      </c>
      <c r="L36" s="262">
        <v>0</v>
      </c>
      <c r="M36" s="273" t="s">
        <v>512</v>
      </c>
      <c r="N36" s="262">
        <v>0</v>
      </c>
      <c r="O36" s="273" t="s">
        <v>512</v>
      </c>
      <c r="P36" s="262">
        <v>0</v>
      </c>
      <c r="Q36" s="273" t="s">
        <v>512</v>
      </c>
      <c r="R36" s="262">
        <v>0</v>
      </c>
      <c r="S36" s="273" t="s">
        <v>512</v>
      </c>
      <c r="T36" s="262">
        <v>0</v>
      </c>
      <c r="U36" s="273" t="s">
        <v>512</v>
      </c>
      <c r="V36" s="262">
        <v>0</v>
      </c>
      <c r="W36" s="273" t="s">
        <v>512</v>
      </c>
      <c r="X36" s="262">
        <v>0</v>
      </c>
      <c r="Y36" s="273" t="s">
        <v>512</v>
      </c>
      <c r="Z36" s="262" t="s">
        <v>651</v>
      </c>
      <c r="AA36" s="273" t="s">
        <v>651</v>
      </c>
      <c r="AB36" s="262">
        <v>0</v>
      </c>
      <c r="AC36" s="262">
        <v>0</v>
      </c>
    </row>
    <row r="37" spans="1:29" ht="31.5" x14ac:dyDescent="0.25">
      <c r="A37" s="263" t="s">
        <v>166</v>
      </c>
      <c r="B37" s="266" t="s">
        <v>611</v>
      </c>
      <c r="C37" s="262"/>
      <c r="D37" s="262"/>
      <c r="E37" s="262"/>
      <c r="F37" s="262"/>
      <c r="G37" s="262">
        <v>0</v>
      </c>
      <c r="H37" s="262">
        <v>0</v>
      </c>
      <c r="I37" s="273" t="s">
        <v>512</v>
      </c>
      <c r="J37" s="262">
        <v>0</v>
      </c>
      <c r="K37" s="273" t="s">
        <v>512</v>
      </c>
      <c r="L37" s="262">
        <v>0</v>
      </c>
      <c r="M37" s="273" t="s">
        <v>512</v>
      </c>
      <c r="N37" s="262">
        <v>0</v>
      </c>
      <c r="O37" s="273" t="s">
        <v>512</v>
      </c>
      <c r="P37" s="262">
        <v>0</v>
      </c>
      <c r="Q37" s="273" t="s">
        <v>512</v>
      </c>
      <c r="R37" s="262">
        <v>0</v>
      </c>
      <c r="S37" s="273" t="s">
        <v>512</v>
      </c>
      <c r="T37" s="262">
        <v>0</v>
      </c>
      <c r="U37" s="273" t="s">
        <v>512</v>
      </c>
      <c r="V37" s="262">
        <v>0</v>
      </c>
      <c r="W37" s="273" t="s">
        <v>512</v>
      </c>
      <c r="X37" s="262">
        <v>0</v>
      </c>
      <c r="Y37" s="273" t="s">
        <v>512</v>
      </c>
      <c r="Z37" s="262" t="s">
        <v>651</v>
      </c>
      <c r="AA37" s="273" t="s">
        <v>651</v>
      </c>
      <c r="AB37" s="262">
        <v>0</v>
      </c>
      <c r="AC37" s="262">
        <v>0</v>
      </c>
    </row>
    <row r="38" spans="1:29" x14ac:dyDescent="0.25">
      <c r="A38" s="263" t="s">
        <v>165</v>
      </c>
      <c r="B38" s="266" t="s">
        <v>156</v>
      </c>
      <c r="C38" s="262"/>
      <c r="D38" s="262"/>
      <c r="E38" s="262"/>
      <c r="F38" s="262"/>
      <c r="G38" s="262">
        <v>0</v>
      </c>
      <c r="H38" s="262">
        <v>0</v>
      </c>
      <c r="I38" s="273" t="s">
        <v>512</v>
      </c>
      <c r="J38" s="262">
        <v>0</v>
      </c>
      <c r="K38" s="273" t="s">
        <v>512</v>
      </c>
      <c r="L38" s="262">
        <v>0</v>
      </c>
      <c r="M38" s="273" t="s">
        <v>512</v>
      </c>
      <c r="N38" s="262">
        <v>0</v>
      </c>
      <c r="O38" s="273" t="s">
        <v>512</v>
      </c>
      <c r="P38" s="262">
        <v>0</v>
      </c>
      <c r="Q38" s="273" t="s">
        <v>512</v>
      </c>
      <c r="R38" s="262">
        <v>0</v>
      </c>
      <c r="S38" s="273" t="s">
        <v>512</v>
      </c>
      <c r="T38" s="262">
        <v>0</v>
      </c>
      <c r="U38" s="273" t="s">
        <v>512</v>
      </c>
      <c r="V38" s="262">
        <v>0</v>
      </c>
      <c r="W38" s="273" t="s">
        <v>512</v>
      </c>
      <c r="X38" s="262">
        <v>0</v>
      </c>
      <c r="Y38" s="273" t="s">
        <v>512</v>
      </c>
      <c r="Z38" s="262" t="s">
        <v>651</v>
      </c>
      <c r="AA38" s="273" t="s">
        <v>651</v>
      </c>
      <c r="AB38" s="262">
        <v>0</v>
      </c>
      <c r="AC38" s="262">
        <v>0</v>
      </c>
    </row>
    <row r="39" spans="1:29" x14ac:dyDescent="0.25">
      <c r="A39" s="263" t="s">
        <v>164</v>
      </c>
      <c r="B39" s="264" t="s">
        <v>612</v>
      </c>
      <c r="C39" s="262"/>
      <c r="D39" s="262"/>
      <c r="E39" s="262"/>
      <c r="F39" s="262"/>
      <c r="G39" s="262">
        <v>0</v>
      </c>
      <c r="H39" s="262">
        <v>0</v>
      </c>
      <c r="I39" s="273" t="s">
        <v>512</v>
      </c>
      <c r="J39" s="262">
        <v>0</v>
      </c>
      <c r="K39" s="273" t="s">
        <v>512</v>
      </c>
      <c r="L39" s="262">
        <v>0</v>
      </c>
      <c r="M39" s="273" t="s">
        <v>512</v>
      </c>
      <c r="N39" s="262">
        <v>0</v>
      </c>
      <c r="O39" s="273" t="s">
        <v>512</v>
      </c>
      <c r="P39" s="262">
        <v>0</v>
      </c>
      <c r="Q39" s="273" t="s">
        <v>512</v>
      </c>
      <c r="R39" s="262">
        <v>0</v>
      </c>
      <c r="S39" s="273" t="s">
        <v>512</v>
      </c>
      <c r="T39" s="262">
        <v>0</v>
      </c>
      <c r="U39" s="273" t="s">
        <v>512</v>
      </c>
      <c r="V39" s="262">
        <v>0</v>
      </c>
      <c r="W39" s="273" t="s">
        <v>512</v>
      </c>
      <c r="X39" s="262">
        <v>0</v>
      </c>
      <c r="Y39" s="273" t="s">
        <v>512</v>
      </c>
      <c r="Z39" s="262" t="s">
        <v>651</v>
      </c>
      <c r="AA39" s="273" t="s">
        <v>651</v>
      </c>
      <c r="AB39" s="262">
        <v>0</v>
      </c>
      <c r="AC39" s="262">
        <v>0</v>
      </c>
    </row>
    <row r="40" spans="1:29" x14ac:dyDescent="0.25">
      <c r="A40" s="263" t="s">
        <v>163</v>
      </c>
      <c r="B40" s="264" t="s">
        <v>613</v>
      </c>
      <c r="C40" s="262"/>
      <c r="D40" s="262"/>
      <c r="E40" s="262"/>
      <c r="F40" s="262"/>
      <c r="G40" s="262">
        <v>0</v>
      </c>
      <c r="H40" s="262">
        <v>0</v>
      </c>
      <c r="I40" s="273" t="s">
        <v>512</v>
      </c>
      <c r="J40" s="262">
        <v>0</v>
      </c>
      <c r="K40" s="273" t="s">
        <v>512</v>
      </c>
      <c r="L40" s="262">
        <v>0</v>
      </c>
      <c r="M40" s="273" t="s">
        <v>512</v>
      </c>
      <c r="N40" s="262">
        <v>0</v>
      </c>
      <c r="O40" s="273" t="s">
        <v>512</v>
      </c>
      <c r="P40" s="262">
        <v>0</v>
      </c>
      <c r="Q40" s="273" t="s">
        <v>512</v>
      </c>
      <c r="R40" s="262">
        <v>0</v>
      </c>
      <c r="S40" s="273" t="s">
        <v>512</v>
      </c>
      <c r="T40" s="262">
        <v>0</v>
      </c>
      <c r="U40" s="273" t="s">
        <v>512</v>
      </c>
      <c r="V40" s="262">
        <v>0</v>
      </c>
      <c r="W40" s="273" t="s">
        <v>512</v>
      </c>
      <c r="X40" s="262">
        <v>0</v>
      </c>
      <c r="Y40" s="273" t="s">
        <v>512</v>
      </c>
      <c r="Z40" s="262" t="s">
        <v>651</v>
      </c>
      <c r="AA40" s="273" t="s">
        <v>651</v>
      </c>
      <c r="AB40" s="262">
        <v>0</v>
      </c>
      <c r="AC40" s="262">
        <v>0</v>
      </c>
    </row>
    <row r="41" spans="1:29" x14ac:dyDescent="0.25">
      <c r="A41" s="263" t="s">
        <v>162</v>
      </c>
      <c r="B41" s="264" t="s">
        <v>614</v>
      </c>
      <c r="C41" s="262"/>
      <c r="D41" s="262"/>
      <c r="E41" s="262"/>
      <c r="F41" s="262"/>
      <c r="G41" s="262">
        <v>0</v>
      </c>
      <c r="H41" s="262">
        <v>0</v>
      </c>
      <c r="I41" s="273" t="s">
        <v>512</v>
      </c>
      <c r="J41" s="262">
        <v>0</v>
      </c>
      <c r="K41" s="273" t="s">
        <v>512</v>
      </c>
      <c r="L41" s="262">
        <v>0</v>
      </c>
      <c r="M41" s="273" t="s">
        <v>512</v>
      </c>
      <c r="N41" s="262">
        <v>0</v>
      </c>
      <c r="O41" s="273" t="s">
        <v>512</v>
      </c>
      <c r="P41" s="262">
        <v>0</v>
      </c>
      <c r="Q41" s="273" t="s">
        <v>512</v>
      </c>
      <c r="R41" s="262">
        <v>0</v>
      </c>
      <c r="S41" s="273" t="s">
        <v>512</v>
      </c>
      <c r="T41" s="262">
        <v>0</v>
      </c>
      <c r="U41" s="273" t="s">
        <v>512</v>
      </c>
      <c r="V41" s="262">
        <v>0</v>
      </c>
      <c r="W41" s="273" t="s">
        <v>512</v>
      </c>
      <c r="X41" s="262">
        <v>0</v>
      </c>
      <c r="Y41" s="273" t="s">
        <v>512</v>
      </c>
      <c r="Z41" s="262" t="s">
        <v>651</v>
      </c>
      <c r="AA41" s="273" t="s">
        <v>651</v>
      </c>
      <c r="AB41" s="262">
        <v>0</v>
      </c>
      <c r="AC41" s="262">
        <v>0</v>
      </c>
    </row>
    <row r="42" spans="1:29" x14ac:dyDescent="0.25">
      <c r="A42" s="263" t="s">
        <v>161</v>
      </c>
      <c r="B42" s="264" t="s">
        <v>615</v>
      </c>
      <c r="C42" s="262"/>
      <c r="D42" s="262"/>
      <c r="E42" s="262"/>
      <c r="F42" s="262"/>
      <c r="G42" s="262">
        <v>0</v>
      </c>
      <c r="H42" s="262">
        <v>0</v>
      </c>
      <c r="I42" s="273" t="s">
        <v>512</v>
      </c>
      <c r="J42" s="262">
        <v>0</v>
      </c>
      <c r="K42" s="273" t="s">
        <v>512</v>
      </c>
      <c r="L42" s="262">
        <v>0</v>
      </c>
      <c r="M42" s="273" t="s">
        <v>512</v>
      </c>
      <c r="N42" s="262">
        <v>0</v>
      </c>
      <c r="O42" s="273" t="s">
        <v>512</v>
      </c>
      <c r="P42" s="262">
        <v>0</v>
      </c>
      <c r="Q42" s="273" t="s">
        <v>512</v>
      </c>
      <c r="R42" s="262">
        <v>0</v>
      </c>
      <c r="S42" s="273" t="s">
        <v>512</v>
      </c>
      <c r="T42" s="262">
        <v>0</v>
      </c>
      <c r="U42" s="273" t="s">
        <v>512</v>
      </c>
      <c r="V42" s="262">
        <v>0</v>
      </c>
      <c r="W42" s="273" t="s">
        <v>512</v>
      </c>
      <c r="X42" s="262">
        <v>0</v>
      </c>
      <c r="Y42" s="273" t="s">
        <v>512</v>
      </c>
      <c r="Z42" s="262" t="s">
        <v>651</v>
      </c>
      <c r="AA42" s="273" t="s">
        <v>651</v>
      </c>
      <c r="AB42" s="262">
        <v>0</v>
      </c>
      <c r="AC42" s="262">
        <v>0</v>
      </c>
    </row>
    <row r="43" spans="1:29" x14ac:dyDescent="0.25">
      <c r="A43" s="263" t="s">
        <v>616</v>
      </c>
      <c r="B43" s="264" t="s">
        <v>617</v>
      </c>
      <c r="C43" s="262"/>
      <c r="D43" s="262"/>
      <c r="E43" s="262"/>
      <c r="F43" s="262"/>
      <c r="G43" s="262">
        <v>0</v>
      </c>
      <c r="H43" s="262">
        <v>0</v>
      </c>
      <c r="I43" s="273" t="s">
        <v>512</v>
      </c>
      <c r="J43" s="262">
        <v>0</v>
      </c>
      <c r="K43" s="273" t="s">
        <v>512</v>
      </c>
      <c r="L43" s="262">
        <v>0</v>
      </c>
      <c r="M43" s="273" t="s">
        <v>512</v>
      </c>
      <c r="N43" s="262">
        <v>0</v>
      </c>
      <c r="O43" s="273" t="s">
        <v>512</v>
      </c>
      <c r="P43" s="262">
        <v>0</v>
      </c>
      <c r="Q43" s="273" t="s">
        <v>512</v>
      </c>
      <c r="R43" s="262">
        <v>0</v>
      </c>
      <c r="S43" s="273" t="s">
        <v>512</v>
      </c>
      <c r="T43" s="262">
        <v>0</v>
      </c>
      <c r="U43" s="273" t="s">
        <v>512</v>
      </c>
      <c r="V43" s="262">
        <v>0</v>
      </c>
      <c r="W43" s="273" t="s">
        <v>512</v>
      </c>
      <c r="X43" s="262">
        <v>0</v>
      </c>
      <c r="Y43" s="273" t="s">
        <v>512</v>
      </c>
      <c r="Z43" s="262" t="s">
        <v>651</v>
      </c>
      <c r="AA43" s="273" t="s">
        <v>651</v>
      </c>
      <c r="AB43" s="262">
        <v>0</v>
      </c>
      <c r="AC43" s="262">
        <v>0</v>
      </c>
    </row>
    <row r="44" spans="1:29" x14ac:dyDescent="0.25">
      <c r="A44" s="263" t="s">
        <v>618</v>
      </c>
      <c r="B44" s="264" t="s">
        <v>619</v>
      </c>
      <c r="C44" s="262"/>
      <c r="D44" s="262"/>
      <c r="E44" s="262"/>
      <c r="F44" s="262"/>
      <c r="G44" s="262">
        <v>0</v>
      </c>
      <c r="H44" s="262">
        <v>0</v>
      </c>
      <c r="I44" s="273" t="s">
        <v>512</v>
      </c>
      <c r="J44" s="262">
        <v>0</v>
      </c>
      <c r="K44" s="273" t="s">
        <v>512</v>
      </c>
      <c r="L44" s="262">
        <v>0</v>
      </c>
      <c r="M44" s="273" t="s">
        <v>512</v>
      </c>
      <c r="N44" s="262">
        <v>0</v>
      </c>
      <c r="O44" s="273" t="s">
        <v>512</v>
      </c>
      <c r="P44" s="262">
        <v>0</v>
      </c>
      <c r="Q44" s="273" t="s">
        <v>512</v>
      </c>
      <c r="R44" s="262">
        <v>0</v>
      </c>
      <c r="S44" s="273" t="s">
        <v>512</v>
      </c>
      <c r="T44" s="262">
        <v>0</v>
      </c>
      <c r="U44" s="273" t="s">
        <v>512</v>
      </c>
      <c r="V44" s="262">
        <v>0</v>
      </c>
      <c r="W44" s="273" t="s">
        <v>512</v>
      </c>
      <c r="X44" s="262">
        <v>0</v>
      </c>
      <c r="Y44" s="273" t="s">
        <v>512</v>
      </c>
      <c r="Z44" s="262" t="s">
        <v>651</v>
      </c>
      <c r="AA44" s="273" t="s">
        <v>651</v>
      </c>
      <c r="AB44" s="262">
        <v>0</v>
      </c>
      <c r="AC44" s="262">
        <v>0</v>
      </c>
    </row>
    <row r="45" spans="1:29" x14ac:dyDescent="0.25">
      <c r="A45" s="263" t="s">
        <v>620</v>
      </c>
      <c r="B45" s="264" t="s">
        <v>621</v>
      </c>
      <c r="C45" s="262"/>
      <c r="D45" s="262"/>
      <c r="E45" s="262"/>
      <c r="F45" s="262"/>
      <c r="G45" s="262">
        <v>0</v>
      </c>
      <c r="H45" s="262">
        <v>0</v>
      </c>
      <c r="I45" s="273" t="s">
        <v>512</v>
      </c>
      <c r="J45" s="262">
        <v>0</v>
      </c>
      <c r="K45" s="273" t="s">
        <v>512</v>
      </c>
      <c r="L45" s="262">
        <v>0</v>
      </c>
      <c r="M45" s="273" t="s">
        <v>512</v>
      </c>
      <c r="N45" s="262">
        <v>0</v>
      </c>
      <c r="O45" s="273" t="s">
        <v>512</v>
      </c>
      <c r="P45" s="262">
        <v>0</v>
      </c>
      <c r="Q45" s="273" t="s">
        <v>512</v>
      </c>
      <c r="R45" s="262">
        <v>0</v>
      </c>
      <c r="S45" s="273" t="s">
        <v>512</v>
      </c>
      <c r="T45" s="262">
        <v>0</v>
      </c>
      <c r="U45" s="273" t="s">
        <v>512</v>
      </c>
      <c r="V45" s="262">
        <v>0</v>
      </c>
      <c r="W45" s="273" t="s">
        <v>512</v>
      </c>
      <c r="X45" s="262">
        <v>0</v>
      </c>
      <c r="Y45" s="273" t="s">
        <v>512</v>
      </c>
      <c r="Z45" s="262" t="s">
        <v>651</v>
      </c>
      <c r="AA45" s="273" t="s">
        <v>651</v>
      </c>
      <c r="AB45" s="262">
        <v>0</v>
      </c>
      <c r="AC45" s="262">
        <v>0</v>
      </c>
    </row>
    <row r="46" spans="1:29" x14ac:dyDescent="0.25">
      <c r="A46" s="263" t="s">
        <v>622</v>
      </c>
      <c r="B46" s="264" t="s">
        <v>623</v>
      </c>
      <c r="C46" s="262"/>
      <c r="D46" s="262"/>
      <c r="E46" s="262"/>
      <c r="F46" s="262"/>
      <c r="G46" s="262">
        <v>0</v>
      </c>
      <c r="H46" s="262">
        <v>0</v>
      </c>
      <c r="I46" s="273" t="s">
        <v>512</v>
      </c>
      <c r="J46" s="262">
        <v>0</v>
      </c>
      <c r="K46" s="273" t="s">
        <v>512</v>
      </c>
      <c r="L46" s="262">
        <v>0</v>
      </c>
      <c r="M46" s="273" t="s">
        <v>512</v>
      </c>
      <c r="N46" s="262">
        <v>0</v>
      </c>
      <c r="O46" s="273" t="s">
        <v>512</v>
      </c>
      <c r="P46" s="262">
        <v>0</v>
      </c>
      <c r="Q46" s="273" t="s">
        <v>512</v>
      </c>
      <c r="R46" s="262">
        <v>0</v>
      </c>
      <c r="S46" s="273" t="s">
        <v>512</v>
      </c>
      <c r="T46" s="262">
        <v>0</v>
      </c>
      <c r="U46" s="273" t="s">
        <v>512</v>
      </c>
      <c r="V46" s="262">
        <v>0</v>
      </c>
      <c r="W46" s="273" t="s">
        <v>512</v>
      </c>
      <c r="X46" s="262">
        <v>0</v>
      </c>
      <c r="Y46" s="273" t="s">
        <v>512</v>
      </c>
      <c r="Z46" s="262" t="s">
        <v>651</v>
      </c>
      <c r="AA46" s="273" t="s">
        <v>651</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73"/>
      <c r="T47" s="262"/>
      <c r="U47" s="262"/>
      <c r="V47" s="262"/>
      <c r="W47" s="262"/>
      <c r="X47" s="262"/>
      <c r="Y47" s="262"/>
      <c r="Z47" s="262"/>
      <c r="AA47" s="262"/>
      <c r="AB47" s="262"/>
      <c r="AC47" s="262"/>
    </row>
    <row r="48" spans="1:29" x14ac:dyDescent="0.25">
      <c r="A48" s="263" t="s">
        <v>159</v>
      </c>
      <c r="B48" s="264" t="s">
        <v>610</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651</v>
      </c>
      <c r="AA48" s="262"/>
      <c r="AB48" s="262">
        <v>0</v>
      </c>
      <c r="AC48" s="262">
        <v>0</v>
      </c>
    </row>
    <row r="49" spans="1:29" ht="31.5" x14ac:dyDescent="0.25">
      <c r="A49" s="263" t="s">
        <v>158</v>
      </c>
      <c r="B49" s="266" t="s">
        <v>611</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651</v>
      </c>
      <c r="AA49" s="262"/>
      <c r="AB49" s="262">
        <v>0</v>
      </c>
      <c r="AC49" s="262">
        <v>0</v>
      </c>
    </row>
    <row r="50" spans="1:29" x14ac:dyDescent="0.25">
      <c r="A50" s="263" t="s">
        <v>157</v>
      </c>
      <c r="B50" s="266"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651</v>
      </c>
      <c r="AA50" s="262"/>
      <c r="AB50" s="262">
        <v>0</v>
      </c>
      <c r="AC50" s="262">
        <v>0</v>
      </c>
    </row>
    <row r="51" spans="1:29" ht="35.25" customHeight="1" x14ac:dyDescent="0.25">
      <c r="A51" s="263" t="s">
        <v>155</v>
      </c>
      <c r="B51" s="264"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651</v>
      </c>
      <c r="AA51" s="262"/>
      <c r="AB51" s="262">
        <v>0</v>
      </c>
      <c r="AC51" s="262">
        <v>0</v>
      </c>
    </row>
    <row r="52" spans="1:29" ht="31.5" x14ac:dyDescent="0.25">
      <c r="A52" s="263" t="s">
        <v>153</v>
      </c>
      <c r="B52" s="264"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651</v>
      </c>
      <c r="AA52" s="262"/>
      <c r="AB52" s="262">
        <v>0</v>
      </c>
      <c r="AC52" s="262">
        <v>0</v>
      </c>
    </row>
    <row r="53" spans="1:29" x14ac:dyDescent="0.25">
      <c r="A53" s="263" t="s">
        <v>151</v>
      </c>
      <c r="B53" s="264"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651</v>
      </c>
      <c r="AA53" s="262"/>
      <c r="AB53" s="262">
        <v>0</v>
      </c>
      <c r="AC53" s="262">
        <v>0</v>
      </c>
    </row>
    <row r="54" spans="1:29" x14ac:dyDescent="0.25">
      <c r="A54" s="263" t="s">
        <v>149</v>
      </c>
      <c r="B54" s="264" t="s">
        <v>613</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651</v>
      </c>
      <c r="AA54" s="262"/>
      <c r="AB54" s="262">
        <v>0</v>
      </c>
      <c r="AC54" s="262">
        <v>0</v>
      </c>
    </row>
    <row r="55" spans="1:29" x14ac:dyDescent="0.25">
      <c r="A55" s="263" t="s">
        <v>624</v>
      </c>
      <c r="B55" s="264" t="s">
        <v>614</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651</v>
      </c>
      <c r="AA55" s="262"/>
      <c r="AB55" s="262">
        <v>0</v>
      </c>
      <c r="AC55" s="262">
        <v>0</v>
      </c>
    </row>
    <row r="56" spans="1:29" x14ac:dyDescent="0.25">
      <c r="A56" s="263" t="s">
        <v>625</v>
      </c>
      <c r="B56" s="264" t="s">
        <v>615</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651</v>
      </c>
      <c r="AA56" s="262"/>
      <c r="AB56" s="262">
        <v>0</v>
      </c>
      <c r="AC56" s="262">
        <v>0</v>
      </c>
    </row>
    <row r="57" spans="1:29" x14ac:dyDescent="0.25">
      <c r="A57" s="263" t="s">
        <v>626</v>
      </c>
      <c r="B57" s="264" t="s">
        <v>617</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651</v>
      </c>
      <c r="AA57" s="262"/>
      <c r="AB57" s="262">
        <v>0</v>
      </c>
      <c r="AC57" s="262">
        <v>0</v>
      </c>
    </row>
    <row r="58" spans="1:29" ht="36.75" customHeight="1" x14ac:dyDescent="0.25">
      <c r="A58" s="263" t="s">
        <v>627</v>
      </c>
      <c r="B58" s="264" t="s">
        <v>619</v>
      </c>
      <c r="C58" s="262">
        <v>41</v>
      </c>
      <c r="D58" s="262">
        <v>41</v>
      </c>
      <c r="E58" s="262"/>
      <c r="F58" s="262"/>
      <c r="G58" s="262">
        <v>0</v>
      </c>
      <c r="H58" s="262">
        <v>0</v>
      </c>
      <c r="I58" s="262"/>
      <c r="J58" s="262">
        <v>0</v>
      </c>
      <c r="K58" s="262"/>
      <c r="L58" s="262">
        <v>41</v>
      </c>
      <c r="M58" s="262"/>
      <c r="N58" s="262">
        <v>0</v>
      </c>
      <c r="O58" s="262"/>
      <c r="P58" s="262">
        <v>0</v>
      </c>
      <c r="Q58" s="262"/>
      <c r="R58" s="262">
        <v>41</v>
      </c>
      <c r="S58" s="262"/>
      <c r="T58" s="262">
        <v>0</v>
      </c>
      <c r="U58" s="262"/>
      <c r="V58" s="262">
        <v>0</v>
      </c>
      <c r="W58" s="262"/>
      <c r="X58" s="262">
        <v>0</v>
      </c>
      <c r="Y58" s="262"/>
      <c r="Z58" s="262" t="s">
        <v>651</v>
      </c>
      <c r="AA58" s="262"/>
      <c r="AB58" s="262">
        <v>41</v>
      </c>
      <c r="AC58" s="262">
        <v>41</v>
      </c>
    </row>
    <row r="59" spans="1:29" x14ac:dyDescent="0.25">
      <c r="A59" s="263" t="s">
        <v>628</v>
      </c>
      <c r="B59" s="264" t="s">
        <v>621</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651</v>
      </c>
      <c r="AA59" s="262"/>
      <c r="AB59" s="262">
        <v>0</v>
      </c>
      <c r="AC59" s="262">
        <v>0</v>
      </c>
    </row>
    <row r="60" spans="1:29" x14ac:dyDescent="0.25">
      <c r="A60" s="263" t="s">
        <v>629</v>
      </c>
      <c r="B60" s="264" t="s">
        <v>623</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651</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18.778836999999999</v>
      </c>
      <c r="D62" s="262">
        <v>18.778836999999999</v>
      </c>
      <c r="E62" s="262"/>
      <c r="F62" s="262"/>
      <c r="G62" s="262">
        <v>0</v>
      </c>
      <c r="H62" s="262">
        <v>0</v>
      </c>
      <c r="I62" s="262"/>
      <c r="J62" s="262">
        <v>0</v>
      </c>
      <c r="K62" s="262"/>
      <c r="L62" s="262">
        <v>18.778836999999999</v>
      </c>
      <c r="M62" s="262"/>
      <c r="N62" s="262">
        <v>0</v>
      </c>
      <c r="O62" s="262"/>
      <c r="P62" s="262">
        <v>0</v>
      </c>
      <c r="Q62" s="262"/>
      <c r="R62" s="262">
        <v>18.778836999999999</v>
      </c>
      <c r="S62" s="262"/>
      <c r="T62" s="262">
        <v>0</v>
      </c>
      <c r="U62" s="262"/>
      <c r="V62" s="262">
        <v>0</v>
      </c>
      <c r="W62" s="262"/>
      <c r="X62" s="262">
        <v>0</v>
      </c>
      <c r="Y62" s="262"/>
      <c r="Z62" s="262" t="s">
        <v>651</v>
      </c>
      <c r="AA62" s="262"/>
      <c r="AB62" s="262">
        <v>18.778836999999999</v>
      </c>
      <c r="AC62" s="262">
        <v>18.778836999999999</v>
      </c>
    </row>
    <row r="63" spans="1:29" x14ac:dyDescent="0.25">
      <c r="A63" s="263" t="s">
        <v>145</v>
      </c>
      <c r="B63" s="266"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651</v>
      </c>
      <c r="AA63" s="262"/>
      <c r="AB63" s="262">
        <v>0</v>
      </c>
      <c r="AC63" s="262">
        <v>0</v>
      </c>
    </row>
    <row r="64" spans="1:29" x14ac:dyDescent="0.25">
      <c r="A64" s="263" t="s">
        <v>144</v>
      </c>
      <c r="B64" s="264"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651</v>
      </c>
      <c r="AA64" s="262"/>
      <c r="AB64" s="262">
        <v>0</v>
      </c>
      <c r="AC64" s="262">
        <v>0</v>
      </c>
    </row>
    <row r="65" spans="1:29" x14ac:dyDescent="0.25">
      <c r="A65" s="263" t="s">
        <v>143</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651</v>
      </c>
      <c r="AA65" s="262"/>
      <c r="AB65" s="262">
        <v>0</v>
      </c>
      <c r="AC65" s="262">
        <v>0</v>
      </c>
    </row>
    <row r="66" spans="1:29" x14ac:dyDescent="0.25">
      <c r="A66" s="263" t="s">
        <v>142</v>
      </c>
      <c r="B66" s="266"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651</v>
      </c>
      <c r="AA66" s="262"/>
      <c r="AB66" s="262">
        <v>0</v>
      </c>
      <c r="AC66" s="262">
        <v>0</v>
      </c>
    </row>
    <row r="67" spans="1:29" x14ac:dyDescent="0.25">
      <c r="A67" s="263" t="s">
        <v>141</v>
      </c>
      <c r="B67" s="264" t="s">
        <v>613</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651</v>
      </c>
      <c r="AA67" s="262"/>
      <c r="AB67" s="262">
        <v>0</v>
      </c>
      <c r="AC67" s="262">
        <v>0</v>
      </c>
    </row>
    <row r="68" spans="1:29" x14ac:dyDescent="0.25">
      <c r="A68" s="263" t="s">
        <v>630</v>
      </c>
      <c r="B68" s="264" t="s">
        <v>614</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651</v>
      </c>
      <c r="AA68" s="262"/>
      <c r="AB68" s="262">
        <v>0</v>
      </c>
      <c r="AC68" s="262">
        <v>0</v>
      </c>
    </row>
    <row r="69" spans="1:29" x14ac:dyDescent="0.25">
      <c r="A69" s="263" t="s">
        <v>631</v>
      </c>
      <c r="B69" s="264" t="s">
        <v>615</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651</v>
      </c>
      <c r="AA69" s="262"/>
      <c r="AB69" s="262">
        <v>0</v>
      </c>
      <c r="AC69" s="262">
        <v>0</v>
      </c>
    </row>
    <row r="70" spans="1:29" x14ac:dyDescent="0.25">
      <c r="A70" s="263" t="s">
        <v>632</v>
      </c>
      <c r="B70" s="264" t="s">
        <v>617</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651</v>
      </c>
      <c r="AA70" s="262"/>
      <c r="AB70" s="262">
        <v>0</v>
      </c>
      <c r="AC70" s="262">
        <v>0</v>
      </c>
    </row>
    <row r="71" spans="1:29" x14ac:dyDescent="0.25">
      <c r="A71" s="263" t="s">
        <v>633</v>
      </c>
      <c r="B71" s="264" t="s">
        <v>619</v>
      </c>
      <c r="C71" s="262"/>
      <c r="D71" s="262"/>
      <c r="E71" s="262"/>
      <c r="F71" s="262"/>
      <c r="G71" s="262">
        <v>0</v>
      </c>
      <c r="H71" s="262">
        <v>0</v>
      </c>
      <c r="I71" s="262"/>
      <c r="J71" s="262">
        <v>0</v>
      </c>
      <c r="K71" s="262"/>
      <c r="L71" s="262">
        <v>41</v>
      </c>
      <c r="M71" s="262"/>
      <c r="N71" s="262">
        <v>0</v>
      </c>
      <c r="O71" s="262"/>
      <c r="P71" s="262">
        <v>0</v>
      </c>
      <c r="Q71" s="262"/>
      <c r="R71" s="262">
        <v>41</v>
      </c>
      <c r="S71" s="262"/>
      <c r="T71" s="262">
        <v>0</v>
      </c>
      <c r="U71" s="262"/>
      <c r="V71" s="262">
        <v>0</v>
      </c>
      <c r="W71" s="262"/>
      <c r="X71" s="262">
        <v>0</v>
      </c>
      <c r="Y71" s="262"/>
      <c r="Z71" s="262" t="s">
        <v>651</v>
      </c>
      <c r="AA71" s="262"/>
      <c r="AB71" s="262">
        <v>41</v>
      </c>
      <c r="AC71" s="262">
        <v>41</v>
      </c>
    </row>
    <row r="72" spans="1:29" x14ac:dyDescent="0.25">
      <c r="A72" s="263" t="s">
        <v>634</v>
      </c>
      <c r="B72" s="264" t="s">
        <v>621</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651</v>
      </c>
      <c r="AA72" s="262"/>
      <c r="AB72" s="262">
        <v>0</v>
      </c>
      <c r="AC72" s="262">
        <v>0</v>
      </c>
    </row>
    <row r="73" spans="1:29" x14ac:dyDescent="0.25">
      <c r="A73" s="263" t="s">
        <v>635</v>
      </c>
      <c r="B73" s="264" t="s">
        <v>623</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651</v>
      </c>
      <c r="AA73" s="262"/>
      <c r="AB73" s="262">
        <v>0</v>
      </c>
      <c r="AC73" s="262">
        <v>0</v>
      </c>
    </row>
    <row r="74" spans="1:29" ht="31.5" x14ac:dyDescent="0.25">
      <c r="A74" s="260" t="s">
        <v>58</v>
      </c>
      <c r="B74" s="274"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651</v>
      </c>
      <c r="AA74" s="262"/>
      <c r="AB74" s="262">
        <v>0</v>
      </c>
      <c r="AC74" s="262">
        <v>0</v>
      </c>
    </row>
    <row r="75" spans="1:29"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230</v>
      </c>
      <c r="B76" s="264" t="s">
        <v>610</v>
      </c>
      <c r="C76" s="275"/>
      <c r="D76" s="276"/>
      <c r="E76" s="277"/>
      <c r="F76" s="277"/>
      <c r="G76" s="262">
        <v>0</v>
      </c>
      <c r="H76" s="262">
        <v>0</v>
      </c>
      <c r="I76" s="277"/>
      <c r="J76" s="262">
        <v>0</v>
      </c>
      <c r="K76" s="276"/>
      <c r="L76" s="262">
        <v>0</v>
      </c>
      <c r="M76" s="276"/>
      <c r="N76" s="262">
        <v>0</v>
      </c>
      <c r="O76" s="276"/>
      <c r="P76" s="262">
        <v>0</v>
      </c>
      <c r="Q76" s="276"/>
      <c r="R76" s="262">
        <v>0</v>
      </c>
      <c r="S76" s="276"/>
      <c r="T76" s="262">
        <v>0</v>
      </c>
      <c r="U76" s="276"/>
      <c r="V76" s="262">
        <v>0</v>
      </c>
      <c r="W76" s="276"/>
      <c r="X76" s="262">
        <v>0</v>
      </c>
      <c r="Y76" s="276"/>
      <c r="Z76" s="262" t="s">
        <v>651</v>
      </c>
      <c r="AA76" s="276"/>
      <c r="AB76" s="262">
        <v>0</v>
      </c>
      <c r="AC76" s="262">
        <v>0</v>
      </c>
    </row>
    <row r="77" spans="1:29" ht="31.5" x14ac:dyDescent="0.25">
      <c r="A77" s="263" t="s">
        <v>231</v>
      </c>
      <c r="B77" s="266" t="s">
        <v>611</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651</v>
      </c>
      <c r="AA77" s="262"/>
      <c r="AB77" s="262">
        <v>0</v>
      </c>
      <c r="AC77" s="262">
        <v>0</v>
      </c>
    </row>
    <row r="78" spans="1:29" x14ac:dyDescent="0.25">
      <c r="A78" s="263" t="s">
        <v>232</v>
      </c>
      <c r="B78" s="266"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651</v>
      </c>
      <c r="AA78" s="262"/>
      <c r="AB78" s="262">
        <v>0</v>
      </c>
      <c r="AC78" s="262">
        <v>0</v>
      </c>
    </row>
    <row r="79" spans="1:29" x14ac:dyDescent="0.25">
      <c r="A79" s="263" t="s">
        <v>233</v>
      </c>
      <c r="B79" s="264" t="s">
        <v>636</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651</v>
      </c>
      <c r="AA79" s="262"/>
      <c r="AB79" s="262">
        <v>0</v>
      </c>
      <c r="AC79" s="262">
        <v>0</v>
      </c>
    </row>
    <row r="80" spans="1:29" x14ac:dyDescent="0.25">
      <c r="A80" s="263" t="s">
        <v>234</v>
      </c>
      <c r="B80" s="264" t="s">
        <v>613</v>
      </c>
      <c r="C80" s="275"/>
      <c r="D80" s="276"/>
      <c r="E80" s="277"/>
      <c r="F80" s="277"/>
      <c r="G80" s="262">
        <v>0</v>
      </c>
      <c r="H80" s="262">
        <v>0</v>
      </c>
      <c r="I80" s="277"/>
      <c r="J80" s="262">
        <v>0</v>
      </c>
      <c r="K80" s="276"/>
      <c r="L80" s="262">
        <v>0</v>
      </c>
      <c r="M80" s="276"/>
      <c r="N80" s="262">
        <v>0</v>
      </c>
      <c r="O80" s="276"/>
      <c r="P80" s="262">
        <v>0</v>
      </c>
      <c r="Q80" s="276"/>
      <c r="R80" s="262">
        <v>0</v>
      </c>
      <c r="S80" s="276"/>
      <c r="T80" s="262">
        <v>0</v>
      </c>
      <c r="U80" s="276"/>
      <c r="V80" s="262">
        <v>0</v>
      </c>
      <c r="W80" s="276"/>
      <c r="X80" s="262">
        <v>0</v>
      </c>
      <c r="Y80" s="276"/>
      <c r="Z80" s="262" t="s">
        <v>651</v>
      </c>
      <c r="AA80" s="276"/>
      <c r="AB80" s="262">
        <v>0</v>
      </c>
      <c r="AC80" s="262">
        <v>0</v>
      </c>
    </row>
    <row r="81" spans="1:29" x14ac:dyDescent="0.25">
      <c r="A81" s="263" t="s">
        <v>637</v>
      </c>
      <c r="B81" s="264" t="s">
        <v>614</v>
      </c>
      <c r="C81" s="275"/>
      <c r="D81" s="276"/>
      <c r="E81" s="277"/>
      <c r="F81" s="277"/>
      <c r="G81" s="262">
        <v>0</v>
      </c>
      <c r="H81" s="262">
        <v>0</v>
      </c>
      <c r="I81" s="277"/>
      <c r="J81" s="262">
        <v>0</v>
      </c>
      <c r="K81" s="276"/>
      <c r="L81" s="262">
        <v>0</v>
      </c>
      <c r="M81" s="276"/>
      <c r="N81" s="262">
        <v>0</v>
      </c>
      <c r="O81" s="276"/>
      <c r="P81" s="262">
        <v>0</v>
      </c>
      <c r="Q81" s="276"/>
      <c r="R81" s="262">
        <v>0</v>
      </c>
      <c r="S81" s="276"/>
      <c r="T81" s="262">
        <v>0</v>
      </c>
      <c r="U81" s="276"/>
      <c r="V81" s="262">
        <v>0</v>
      </c>
      <c r="W81" s="276"/>
      <c r="X81" s="262">
        <v>0</v>
      </c>
      <c r="Y81" s="276"/>
      <c r="Z81" s="262" t="s">
        <v>651</v>
      </c>
      <c r="AA81" s="276"/>
      <c r="AB81" s="262">
        <v>0</v>
      </c>
      <c r="AC81" s="262">
        <v>0</v>
      </c>
    </row>
    <row r="82" spans="1:29" x14ac:dyDescent="0.25">
      <c r="A82" s="263" t="s">
        <v>638</v>
      </c>
      <c r="B82" s="264" t="s">
        <v>615</v>
      </c>
      <c r="C82" s="275"/>
      <c r="D82" s="276"/>
      <c r="E82" s="277"/>
      <c r="F82" s="277"/>
      <c r="G82" s="262">
        <v>0</v>
      </c>
      <c r="H82" s="262">
        <v>0</v>
      </c>
      <c r="I82" s="277"/>
      <c r="J82" s="262">
        <v>0</v>
      </c>
      <c r="K82" s="276"/>
      <c r="L82" s="262">
        <v>0</v>
      </c>
      <c r="M82" s="276"/>
      <c r="N82" s="262">
        <v>0</v>
      </c>
      <c r="O82" s="276"/>
      <c r="P82" s="262">
        <v>0</v>
      </c>
      <c r="Q82" s="276"/>
      <c r="R82" s="262">
        <v>0</v>
      </c>
      <c r="S82" s="276"/>
      <c r="T82" s="262">
        <v>0</v>
      </c>
      <c r="U82" s="276"/>
      <c r="V82" s="262">
        <v>0</v>
      </c>
      <c r="W82" s="276"/>
      <c r="X82" s="262">
        <v>0</v>
      </c>
      <c r="Y82" s="276"/>
      <c r="Z82" s="262" t="s">
        <v>651</v>
      </c>
      <c r="AA82" s="276"/>
      <c r="AB82" s="262">
        <v>0</v>
      </c>
      <c r="AC82" s="262">
        <v>0</v>
      </c>
    </row>
    <row r="83" spans="1:29" x14ac:dyDescent="0.25">
      <c r="A83" s="263" t="s">
        <v>639</v>
      </c>
      <c r="B83" s="264" t="s">
        <v>617</v>
      </c>
      <c r="C83" s="275"/>
      <c r="D83" s="276"/>
      <c r="E83" s="277"/>
      <c r="F83" s="277"/>
      <c r="G83" s="262">
        <v>0</v>
      </c>
      <c r="H83" s="262">
        <v>0</v>
      </c>
      <c r="I83" s="277"/>
      <c r="J83" s="262">
        <v>0</v>
      </c>
      <c r="K83" s="276"/>
      <c r="L83" s="262">
        <v>0</v>
      </c>
      <c r="M83" s="276"/>
      <c r="N83" s="262">
        <v>0</v>
      </c>
      <c r="O83" s="276"/>
      <c r="P83" s="262">
        <v>0</v>
      </c>
      <c r="Q83" s="276"/>
      <c r="R83" s="262">
        <v>0</v>
      </c>
      <c r="S83" s="276"/>
      <c r="T83" s="262">
        <v>0</v>
      </c>
      <c r="U83" s="276"/>
      <c r="V83" s="262">
        <v>0</v>
      </c>
      <c r="W83" s="276"/>
      <c r="X83" s="262">
        <v>0</v>
      </c>
      <c r="Y83" s="276"/>
      <c r="Z83" s="262" t="s">
        <v>651</v>
      </c>
      <c r="AA83" s="276"/>
      <c r="AB83" s="262">
        <v>0</v>
      </c>
      <c r="AC83" s="262">
        <v>0</v>
      </c>
    </row>
    <row r="84" spans="1:29" x14ac:dyDescent="0.25">
      <c r="A84" s="263" t="s">
        <v>640</v>
      </c>
      <c r="B84" s="264" t="s">
        <v>619</v>
      </c>
      <c r="C84" s="275"/>
      <c r="D84" s="276"/>
      <c r="E84" s="277"/>
      <c r="F84" s="277"/>
      <c r="G84" s="262">
        <v>0</v>
      </c>
      <c r="H84" s="262">
        <v>0</v>
      </c>
      <c r="I84" s="277"/>
      <c r="J84" s="262">
        <v>0</v>
      </c>
      <c r="K84" s="276"/>
      <c r="L84" s="262">
        <v>0</v>
      </c>
      <c r="M84" s="276"/>
      <c r="N84" s="262">
        <v>0</v>
      </c>
      <c r="O84" s="276"/>
      <c r="P84" s="262">
        <v>0</v>
      </c>
      <c r="Q84" s="276"/>
      <c r="R84" s="262">
        <v>0</v>
      </c>
      <c r="S84" s="276"/>
      <c r="T84" s="262">
        <v>0</v>
      </c>
      <c r="U84" s="276"/>
      <c r="V84" s="262">
        <v>0</v>
      </c>
      <c r="W84" s="276"/>
      <c r="X84" s="262">
        <v>0</v>
      </c>
      <c r="Y84" s="276"/>
      <c r="Z84" s="262" t="s">
        <v>651</v>
      </c>
      <c r="AA84" s="276"/>
      <c r="AB84" s="262">
        <v>0</v>
      </c>
      <c r="AC84" s="262">
        <v>0</v>
      </c>
    </row>
    <row r="85" spans="1:29" x14ac:dyDescent="0.25">
      <c r="A85" s="263" t="s">
        <v>641</v>
      </c>
      <c r="B85" s="264" t="s">
        <v>621</v>
      </c>
      <c r="C85" s="275"/>
      <c r="D85" s="276"/>
      <c r="E85" s="277"/>
      <c r="F85" s="277"/>
      <c r="G85" s="262">
        <v>0</v>
      </c>
      <c r="H85" s="262">
        <v>0</v>
      </c>
      <c r="I85" s="277"/>
      <c r="J85" s="262">
        <v>0</v>
      </c>
      <c r="K85" s="276"/>
      <c r="L85" s="262">
        <v>0</v>
      </c>
      <c r="M85" s="276"/>
      <c r="N85" s="262">
        <v>0</v>
      </c>
      <c r="O85" s="276"/>
      <c r="P85" s="262">
        <v>0</v>
      </c>
      <c r="Q85" s="276"/>
      <c r="R85" s="262">
        <v>0</v>
      </c>
      <c r="S85" s="276"/>
      <c r="T85" s="262">
        <v>0</v>
      </c>
      <c r="U85" s="276"/>
      <c r="V85" s="262">
        <v>0</v>
      </c>
      <c r="W85" s="276"/>
      <c r="X85" s="262">
        <v>0</v>
      </c>
      <c r="Y85" s="276"/>
      <c r="Z85" s="262" t="s">
        <v>651</v>
      </c>
      <c r="AA85" s="276"/>
      <c r="AB85" s="262">
        <v>0</v>
      </c>
      <c r="AC85" s="262">
        <v>0</v>
      </c>
    </row>
    <row r="86" spans="1:29" x14ac:dyDescent="0.25">
      <c r="A86" s="263" t="s">
        <v>642</v>
      </c>
      <c r="B86" s="264" t="s">
        <v>623</v>
      </c>
      <c r="C86" s="278"/>
      <c r="D86" s="276"/>
      <c r="E86" s="277"/>
      <c r="F86" s="277"/>
      <c r="G86" s="262">
        <v>0</v>
      </c>
      <c r="H86" s="262">
        <v>0</v>
      </c>
      <c r="I86" s="277"/>
      <c r="J86" s="262">
        <v>0</v>
      </c>
      <c r="K86" s="276"/>
      <c r="L86" s="262">
        <v>0</v>
      </c>
      <c r="M86" s="276"/>
      <c r="N86" s="262">
        <v>0</v>
      </c>
      <c r="O86" s="276"/>
      <c r="P86" s="262">
        <v>0</v>
      </c>
      <c r="Q86" s="276"/>
      <c r="R86" s="262">
        <v>0</v>
      </c>
      <c r="S86" s="276"/>
      <c r="T86" s="262">
        <v>0</v>
      </c>
      <c r="U86" s="276"/>
      <c r="V86" s="262">
        <v>0</v>
      </c>
      <c r="W86" s="276"/>
      <c r="X86" s="262">
        <v>0</v>
      </c>
      <c r="Y86" s="276"/>
      <c r="Z86" s="262" t="s">
        <v>651</v>
      </c>
      <c r="AA86" s="276"/>
      <c r="AB86" s="262">
        <v>0</v>
      </c>
      <c r="AC86" s="26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1" zoomScale="80" zoomScaleSheetLayoutView="80" workbookViewId="0">
      <selection activeCell="A5" sqref="A5:AV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85" t="s">
        <v>543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7" t="str">
        <f>'1. паспорт местоположение'!A12:C12</f>
        <v>H_TP3300.PS.0095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1"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x14ac:dyDescent="0.25">
      <c r="A21" s="449" t="s">
        <v>489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34" t="s">
        <v>52</v>
      </c>
      <c r="B22" s="451" t="s">
        <v>25</v>
      </c>
      <c r="C22" s="434"/>
      <c r="D22" s="434" t="s">
        <v>51</v>
      </c>
      <c r="E22" s="454" t="s">
        <v>500</v>
      </c>
      <c r="F22" s="455"/>
      <c r="G22" s="455"/>
      <c r="H22" s="455"/>
      <c r="I22" s="455"/>
      <c r="J22" s="455"/>
      <c r="K22" s="455"/>
      <c r="L22" s="456"/>
      <c r="M22" s="434" t="s">
        <v>50</v>
      </c>
      <c r="N22" s="434" t="s">
        <v>49</v>
      </c>
      <c r="O22" s="434" t="s">
        <v>48</v>
      </c>
      <c r="P22" s="433" t="s">
        <v>265</v>
      </c>
      <c r="Q22" s="433" t="s">
        <v>47</v>
      </c>
      <c r="R22" s="433" t="s">
        <v>46</v>
      </c>
      <c r="S22" s="433" t="s">
        <v>45</v>
      </c>
      <c r="T22" s="433"/>
      <c r="U22" s="448" t="s">
        <v>44</v>
      </c>
      <c r="V22" s="448" t="s">
        <v>43</v>
      </c>
      <c r="W22" s="433" t="s">
        <v>42</v>
      </c>
      <c r="X22" s="433" t="s">
        <v>41</v>
      </c>
      <c r="Y22" s="433" t="s">
        <v>40</v>
      </c>
      <c r="Z22" s="45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6" t="s">
        <v>26</v>
      </c>
    </row>
    <row r="23" spans="1:48" s="21" customFormat="1" ht="64.5" customHeight="1" x14ac:dyDescent="0.25">
      <c r="A23" s="450"/>
      <c r="B23" s="452"/>
      <c r="C23" s="450"/>
      <c r="D23" s="450"/>
      <c r="E23" s="440" t="s">
        <v>24</v>
      </c>
      <c r="F23" s="442" t="s">
        <v>139</v>
      </c>
      <c r="G23" s="442" t="s">
        <v>138</v>
      </c>
      <c r="H23" s="442" t="s">
        <v>137</v>
      </c>
      <c r="I23" s="444" t="s">
        <v>408</v>
      </c>
      <c r="J23" s="444" t="s">
        <v>409</v>
      </c>
      <c r="K23" s="444" t="s">
        <v>410</v>
      </c>
      <c r="L23" s="442" t="s">
        <v>80</v>
      </c>
      <c r="M23" s="450"/>
      <c r="N23" s="450"/>
      <c r="O23" s="450"/>
      <c r="P23" s="433"/>
      <c r="Q23" s="433"/>
      <c r="R23" s="433"/>
      <c r="S23" s="446" t="s">
        <v>3</v>
      </c>
      <c r="T23" s="446" t="s">
        <v>12</v>
      </c>
      <c r="U23" s="448"/>
      <c r="V23" s="448"/>
      <c r="W23" s="433"/>
      <c r="X23" s="433"/>
      <c r="Y23" s="433"/>
      <c r="Z23" s="433"/>
      <c r="AA23" s="433"/>
      <c r="AB23" s="433"/>
      <c r="AC23" s="433"/>
      <c r="AD23" s="433"/>
      <c r="AE23" s="433"/>
      <c r="AF23" s="433" t="s">
        <v>23</v>
      </c>
      <c r="AG23" s="433"/>
      <c r="AH23" s="433" t="s">
        <v>22</v>
      </c>
      <c r="AI23" s="433"/>
      <c r="AJ23" s="434" t="s">
        <v>21</v>
      </c>
      <c r="AK23" s="434" t="s">
        <v>20</v>
      </c>
      <c r="AL23" s="434" t="s">
        <v>19</v>
      </c>
      <c r="AM23" s="434" t="s">
        <v>18</v>
      </c>
      <c r="AN23" s="434" t="s">
        <v>17</v>
      </c>
      <c r="AO23" s="434" t="s">
        <v>16</v>
      </c>
      <c r="AP23" s="434" t="s">
        <v>15</v>
      </c>
      <c r="AQ23" s="438" t="s">
        <v>12</v>
      </c>
      <c r="AR23" s="433"/>
      <c r="AS23" s="433"/>
      <c r="AT23" s="433"/>
      <c r="AU23" s="433"/>
      <c r="AV23" s="437"/>
    </row>
    <row r="24" spans="1:48" s="21"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152" t="s">
        <v>14</v>
      </c>
      <c r="AG24" s="152" t="s">
        <v>13</v>
      </c>
      <c r="AH24" s="113" t="s">
        <v>3</v>
      </c>
      <c r="AI24" s="113" t="s">
        <v>12</v>
      </c>
      <c r="AJ24" s="435"/>
      <c r="AK24" s="435"/>
      <c r="AL24" s="435"/>
      <c r="AM24" s="435"/>
      <c r="AN24" s="435"/>
      <c r="AO24" s="435"/>
      <c r="AP24" s="435"/>
      <c r="AQ24" s="439"/>
      <c r="AR24" s="433"/>
      <c r="AS24" s="433"/>
      <c r="AT24" s="433"/>
      <c r="AU24" s="433"/>
      <c r="AV24" s="437"/>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ht="105" x14ac:dyDescent="0.2">
      <c r="A26" s="154" t="s">
        <v>523</v>
      </c>
      <c r="B26" s="155" t="s">
        <v>576</v>
      </c>
      <c r="C26" s="155" t="s">
        <v>524</v>
      </c>
      <c r="D26" s="156" t="s">
        <v>525</v>
      </c>
      <c r="E26" s="157" t="s">
        <v>370</v>
      </c>
      <c r="F26" s="157" t="s">
        <v>370</v>
      </c>
      <c r="G26" s="157" t="s">
        <v>370</v>
      </c>
      <c r="H26" s="157" t="s">
        <v>370</v>
      </c>
      <c r="I26" s="157" t="s">
        <v>370</v>
      </c>
      <c r="J26" s="157" t="s">
        <v>370</v>
      </c>
      <c r="K26" s="157" t="s">
        <v>370</v>
      </c>
      <c r="L26" s="157" t="s">
        <v>370</v>
      </c>
      <c r="M26" s="155" t="s">
        <v>526</v>
      </c>
      <c r="N26" s="158" t="s">
        <v>527</v>
      </c>
      <c r="O26" s="155" t="s">
        <v>576</v>
      </c>
      <c r="P26" s="159">
        <v>3076</v>
      </c>
      <c r="Q26" s="155" t="s">
        <v>528</v>
      </c>
      <c r="R26" s="159">
        <v>2153</v>
      </c>
      <c r="S26" s="155" t="s">
        <v>529</v>
      </c>
      <c r="T26" s="155" t="s">
        <v>530</v>
      </c>
      <c r="U26" s="155">
        <v>2</v>
      </c>
      <c r="V26" s="155">
        <v>2</v>
      </c>
      <c r="W26" s="155" t="s">
        <v>531</v>
      </c>
      <c r="X26" s="160">
        <v>2099</v>
      </c>
      <c r="Y26" s="155"/>
      <c r="Z26" s="155"/>
      <c r="AA26" s="159"/>
      <c r="AB26" s="159">
        <v>2099</v>
      </c>
      <c r="AC26" s="155" t="s">
        <v>531</v>
      </c>
      <c r="AD26" s="159">
        <v>2519</v>
      </c>
      <c r="AE26" s="159">
        <v>2519</v>
      </c>
      <c r="AF26" s="156" t="s">
        <v>532</v>
      </c>
      <c r="AG26" s="155"/>
      <c r="AH26" s="155" t="s">
        <v>533</v>
      </c>
      <c r="AI26" s="155" t="s">
        <v>533</v>
      </c>
      <c r="AJ26" s="155" t="s">
        <v>534</v>
      </c>
      <c r="AK26" s="155" t="s">
        <v>535</v>
      </c>
      <c r="AL26" s="155" t="s">
        <v>536</v>
      </c>
      <c r="AM26" s="155" t="s">
        <v>537</v>
      </c>
      <c r="AN26" s="155" t="s">
        <v>535</v>
      </c>
      <c r="AO26" s="156" t="s">
        <v>538</v>
      </c>
      <c r="AP26" s="155" t="s">
        <v>539</v>
      </c>
      <c r="AQ26" s="155" t="s">
        <v>540</v>
      </c>
      <c r="AR26" s="155" t="s">
        <v>539</v>
      </c>
      <c r="AS26" s="155" t="s">
        <v>540</v>
      </c>
      <c r="AT26" s="155" t="s">
        <v>541</v>
      </c>
      <c r="AU26" s="155"/>
      <c r="AV26" s="161"/>
    </row>
    <row r="27" spans="1:48" s="162" customFormat="1" ht="30.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t="s">
        <v>542</v>
      </c>
      <c r="X27" s="168">
        <v>0</v>
      </c>
      <c r="Y27" s="167" t="s">
        <v>542</v>
      </c>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5" zoomScaleNormal="90" zoomScaleSheetLayoutView="85" workbookViewId="0">
      <selection activeCell="B27" sqref="B27"/>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7" t="s">
        <v>69</v>
      </c>
    </row>
    <row r="2" spans="1:6" ht="18.75" x14ac:dyDescent="0.3">
      <c r="B2" s="228" t="s">
        <v>11</v>
      </c>
    </row>
    <row r="3" spans="1:6" ht="18.75" x14ac:dyDescent="0.3">
      <c r="B3" s="228" t="s">
        <v>506</v>
      </c>
    </row>
    <row r="4" spans="1:6" x14ac:dyDescent="0.25">
      <c r="B4" s="42"/>
    </row>
    <row r="5" spans="1:6" ht="18.75" x14ac:dyDescent="0.3">
      <c r="A5" s="458" t="str">
        <f>'1. паспорт местоположение'!A5:C5</f>
        <v>Год раскрытия информации: 2024 год</v>
      </c>
      <c r="B5" s="458"/>
      <c r="C5" s="64"/>
      <c r="D5" s="64"/>
      <c r="E5" s="64"/>
      <c r="F5" s="64"/>
    </row>
    <row r="6" spans="1:6" ht="18.75" x14ac:dyDescent="0.3">
      <c r="A6" s="215"/>
      <c r="B6" s="215"/>
      <c r="C6" s="215"/>
      <c r="D6" s="215"/>
      <c r="E6" s="215"/>
      <c r="F6" s="215"/>
    </row>
    <row r="7" spans="1:6" ht="18.75" x14ac:dyDescent="0.25">
      <c r="A7" s="459" t="s">
        <v>10</v>
      </c>
      <c r="B7" s="459"/>
      <c r="C7" s="229"/>
      <c r="D7" s="229"/>
      <c r="E7" s="229"/>
      <c r="F7" s="229"/>
    </row>
    <row r="8" spans="1:6" ht="18.75" x14ac:dyDescent="0.25">
      <c r="A8" s="229"/>
      <c r="B8" s="229"/>
      <c r="C8" s="229"/>
      <c r="D8" s="229"/>
      <c r="E8" s="229"/>
      <c r="F8" s="229"/>
    </row>
    <row r="9" spans="1:6" ht="18.75" x14ac:dyDescent="0.25">
      <c r="A9" s="460" t="str">
        <f>'1. паспорт местоположение'!A9:C9</f>
        <v>АО "Россети Тюмень"</v>
      </c>
      <c r="B9" s="460"/>
      <c r="C9" s="230"/>
      <c r="D9" s="230"/>
      <c r="E9" s="230"/>
      <c r="F9" s="230"/>
    </row>
    <row r="10" spans="1:6" x14ac:dyDescent="0.25">
      <c r="A10" s="461" t="s">
        <v>9</v>
      </c>
      <c r="B10" s="461"/>
      <c r="C10" s="231"/>
      <c r="D10" s="231"/>
      <c r="E10" s="231"/>
      <c r="F10" s="231"/>
    </row>
    <row r="11" spans="1:6" ht="18.75" x14ac:dyDescent="0.25">
      <c r="A11" s="229"/>
      <c r="B11" s="229"/>
      <c r="C11" s="229"/>
      <c r="D11" s="229"/>
      <c r="E11" s="229"/>
      <c r="F11" s="229"/>
    </row>
    <row r="12" spans="1:6" ht="30.75" customHeight="1" x14ac:dyDescent="0.25">
      <c r="A12" s="462" t="str">
        <f>'1. паспорт местоположение'!A12:C12</f>
        <v>H_TP3300.PS.0095</v>
      </c>
      <c r="B12" s="462"/>
      <c r="C12" s="230"/>
      <c r="D12" s="230"/>
      <c r="E12" s="230"/>
      <c r="F12" s="230"/>
    </row>
    <row r="13" spans="1:6" x14ac:dyDescent="0.25">
      <c r="A13" s="461" t="s">
        <v>8</v>
      </c>
      <c r="B13" s="461"/>
      <c r="C13" s="231"/>
      <c r="D13" s="231"/>
      <c r="E13" s="231"/>
      <c r="F13" s="231"/>
    </row>
    <row r="14" spans="1:6" ht="18.75" x14ac:dyDescent="0.25">
      <c r="A14" s="11"/>
      <c r="B14" s="11"/>
      <c r="C14" s="11"/>
      <c r="D14" s="11"/>
      <c r="E14" s="11"/>
      <c r="F14" s="11"/>
    </row>
    <row r="15" spans="1:6" ht="106.5" customHeight="1" x14ac:dyDescent="0.25">
      <c r="A15" s="46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62"/>
      <c r="C15" s="230"/>
      <c r="D15" s="230"/>
      <c r="E15" s="230"/>
      <c r="F15" s="230"/>
    </row>
    <row r="16" spans="1:6" x14ac:dyDescent="0.25">
      <c r="A16" s="461" t="s">
        <v>7</v>
      </c>
      <c r="B16" s="461"/>
      <c r="C16" s="231"/>
      <c r="D16" s="231"/>
      <c r="E16" s="231"/>
      <c r="F16" s="231"/>
    </row>
    <row r="17" spans="1:2" x14ac:dyDescent="0.25">
      <c r="B17" s="105"/>
    </row>
    <row r="18" spans="1:2" ht="33.75" customHeight="1" x14ac:dyDescent="0.25">
      <c r="A18" s="466" t="s">
        <v>490</v>
      </c>
      <c r="B18" s="467"/>
    </row>
    <row r="19" spans="1:2" x14ac:dyDescent="0.25">
      <c r="B19" s="42"/>
    </row>
    <row r="20" spans="1:2" ht="16.5" thickBot="1" x14ac:dyDescent="0.3">
      <c r="B20" s="106"/>
    </row>
    <row r="21" spans="1:2" ht="90" x14ac:dyDescent="0.25">
      <c r="A21" s="233" t="s">
        <v>580</v>
      </c>
      <c r="B21" s="234"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35" t="s">
        <v>377</v>
      </c>
      <c r="B22" s="236" t="str">
        <f>'1. паспорт местоположение'!C27</f>
        <v>Районы Юга Тюменской области</v>
      </c>
    </row>
    <row r="23" spans="1:2" x14ac:dyDescent="0.25">
      <c r="A23" s="235" t="s">
        <v>343</v>
      </c>
      <c r="B23" s="237" t="s">
        <v>581</v>
      </c>
    </row>
    <row r="24" spans="1:2" x14ac:dyDescent="0.25">
      <c r="A24" s="235" t="s">
        <v>378</v>
      </c>
      <c r="B24" s="238" t="s">
        <v>603</v>
      </c>
    </row>
    <row r="25" spans="1:2" x14ac:dyDescent="0.25">
      <c r="A25" s="239" t="s">
        <v>379</v>
      </c>
      <c r="B25" s="236">
        <v>2026</v>
      </c>
    </row>
    <row r="26" spans="1:2" x14ac:dyDescent="0.25">
      <c r="A26" s="239" t="s">
        <v>380</v>
      </c>
      <c r="B26" s="238" t="str">
        <f>'3.3 паспорт описание'!C30</f>
        <v>П</v>
      </c>
    </row>
    <row r="27" spans="1:2" ht="28.5" x14ac:dyDescent="0.25">
      <c r="A27" s="172" t="s">
        <v>582</v>
      </c>
      <c r="B27" s="240">
        <f>'6.2. Паспорт фин осв ввод'!D24</f>
        <v>22.534604399999996</v>
      </c>
    </row>
    <row r="28" spans="1:2" x14ac:dyDescent="0.25">
      <c r="A28" s="241" t="s">
        <v>381</v>
      </c>
      <c r="B28" s="238" t="s">
        <v>604</v>
      </c>
    </row>
    <row r="29" spans="1:2" ht="28.5" x14ac:dyDescent="0.25">
      <c r="A29" s="172" t="s">
        <v>382</v>
      </c>
      <c r="B29" s="240">
        <v>2.5190000000000001</v>
      </c>
    </row>
    <row r="30" spans="1:2" ht="28.5" x14ac:dyDescent="0.25">
      <c r="A30" s="242" t="s">
        <v>383</v>
      </c>
      <c r="B30" s="243">
        <v>2.5190000000000001</v>
      </c>
    </row>
    <row r="31" spans="1:2" x14ac:dyDescent="0.25">
      <c r="A31" s="241" t="s">
        <v>384</v>
      </c>
      <c r="B31" s="238"/>
    </row>
    <row r="32" spans="1:2" ht="29.25" thickBot="1" x14ac:dyDescent="0.3">
      <c r="A32" s="244" t="s">
        <v>583</v>
      </c>
      <c r="B32" s="245">
        <v>2.5190000000000001</v>
      </c>
    </row>
    <row r="33" spans="1:2" ht="30" x14ac:dyDescent="0.25">
      <c r="A33" s="246" t="s">
        <v>545</v>
      </c>
      <c r="B33" s="247">
        <v>2.5190000000000001</v>
      </c>
    </row>
    <row r="34" spans="1:2" x14ac:dyDescent="0.25">
      <c r="A34" s="232" t="s">
        <v>385</v>
      </c>
      <c r="B34" s="174">
        <v>11.18</v>
      </c>
    </row>
    <row r="35" spans="1:2" x14ac:dyDescent="0.25">
      <c r="A35" s="232" t="s">
        <v>386</v>
      </c>
      <c r="B35" s="175">
        <v>0</v>
      </c>
    </row>
    <row r="36" spans="1:2" x14ac:dyDescent="0.25">
      <c r="A36" s="232" t="s">
        <v>387</v>
      </c>
      <c r="B36" s="175">
        <v>0</v>
      </c>
    </row>
    <row r="37" spans="1:2" ht="29.25" thickBot="1" x14ac:dyDescent="0.3">
      <c r="A37" s="244" t="s">
        <v>584</v>
      </c>
      <c r="B37" s="245">
        <v>0</v>
      </c>
    </row>
    <row r="38" spans="1:2" x14ac:dyDescent="0.25">
      <c r="A38" s="232" t="s">
        <v>585</v>
      </c>
      <c r="B38" s="174" t="s">
        <v>512</v>
      </c>
    </row>
    <row r="39" spans="1:2" x14ac:dyDescent="0.25">
      <c r="A39" s="232" t="s">
        <v>385</v>
      </c>
      <c r="B39" s="174" t="s">
        <v>512</v>
      </c>
    </row>
    <row r="40" spans="1:2" x14ac:dyDescent="0.25">
      <c r="A40" s="232" t="s">
        <v>386</v>
      </c>
      <c r="B40" s="174" t="s">
        <v>512</v>
      </c>
    </row>
    <row r="41" spans="1:2" x14ac:dyDescent="0.25">
      <c r="A41" s="232" t="s">
        <v>387</v>
      </c>
      <c r="B41" s="174" t="s">
        <v>512</v>
      </c>
    </row>
    <row r="42" spans="1:2" ht="29.25" thickBot="1" x14ac:dyDescent="0.3">
      <c r="A42" s="244" t="s">
        <v>586</v>
      </c>
      <c r="B42" s="245">
        <v>0</v>
      </c>
    </row>
    <row r="43" spans="1:2" x14ac:dyDescent="0.25">
      <c r="A43" s="232" t="s">
        <v>585</v>
      </c>
      <c r="B43" s="174" t="s">
        <v>512</v>
      </c>
    </row>
    <row r="44" spans="1:2" x14ac:dyDescent="0.25">
      <c r="A44" s="232" t="s">
        <v>385</v>
      </c>
      <c r="B44" s="174" t="s">
        <v>512</v>
      </c>
    </row>
    <row r="45" spans="1:2" x14ac:dyDescent="0.25">
      <c r="A45" s="232" t="s">
        <v>386</v>
      </c>
      <c r="B45" s="174" t="s">
        <v>512</v>
      </c>
    </row>
    <row r="46" spans="1:2" x14ac:dyDescent="0.25">
      <c r="A46" s="232" t="s">
        <v>387</v>
      </c>
      <c r="B46" s="174" t="s">
        <v>512</v>
      </c>
    </row>
    <row r="47" spans="1:2" ht="29.25" thickBot="1" x14ac:dyDescent="0.3">
      <c r="A47" s="244" t="s">
        <v>388</v>
      </c>
      <c r="B47" s="248" t="s">
        <v>512</v>
      </c>
    </row>
    <row r="48" spans="1:2" x14ac:dyDescent="0.25">
      <c r="A48" s="232" t="s">
        <v>384</v>
      </c>
      <c r="B48" s="174" t="s">
        <v>512</v>
      </c>
    </row>
    <row r="49" spans="1:2" x14ac:dyDescent="0.25">
      <c r="A49" s="232" t="s">
        <v>587</v>
      </c>
      <c r="B49" s="174" t="s">
        <v>512</v>
      </c>
    </row>
    <row r="50" spans="1:2" x14ac:dyDescent="0.25">
      <c r="A50" s="232" t="s">
        <v>588</v>
      </c>
      <c r="B50" s="174" t="s">
        <v>512</v>
      </c>
    </row>
    <row r="51" spans="1:2" x14ac:dyDescent="0.25">
      <c r="A51" s="232" t="s">
        <v>589</v>
      </c>
      <c r="B51" s="174" t="s">
        <v>512</v>
      </c>
    </row>
    <row r="52" spans="1:2" ht="16.5" thickBot="1" x14ac:dyDescent="0.3">
      <c r="A52" s="244" t="s">
        <v>389</v>
      </c>
      <c r="B52" s="248">
        <v>0</v>
      </c>
    </row>
    <row r="53" spans="1:2" ht="16.5" thickBot="1" x14ac:dyDescent="0.3">
      <c r="A53" s="244" t="s">
        <v>390</v>
      </c>
      <c r="B53" s="245">
        <v>0</v>
      </c>
    </row>
    <row r="54" spans="1:2" ht="16.5" thickBot="1" x14ac:dyDescent="0.3">
      <c r="A54" s="244" t="s">
        <v>391</v>
      </c>
      <c r="B54" s="248">
        <v>0</v>
      </c>
    </row>
    <row r="55" spans="1:2" ht="16.5" thickBot="1" x14ac:dyDescent="0.3">
      <c r="A55" s="244" t="s">
        <v>392</v>
      </c>
      <c r="B55" s="245">
        <v>0</v>
      </c>
    </row>
    <row r="56" spans="1:2" ht="16.5" thickBot="1" x14ac:dyDescent="0.3">
      <c r="A56" s="244" t="s">
        <v>393</v>
      </c>
      <c r="B56" s="248" t="s">
        <v>512</v>
      </c>
    </row>
    <row r="57" spans="1:2" x14ac:dyDescent="0.25">
      <c r="A57" s="232" t="s">
        <v>394</v>
      </c>
      <c r="B57" s="174" t="s">
        <v>546</v>
      </c>
    </row>
    <row r="58" spans="1:2" x14ac:dyDescent="0.25">
      <c r="A58" s="232" t="s">
        <v>395</v>
      </c>
      <c r="B58" s="174" t="s">
        <v>547</v>
      </c>
    </row>
    <row r="59" spans="1:2" x14ac:dyDescent="0.25">
      <c r="A59" s="232" t="s">
        <v>396</v>
      </c>
      <c r="B59" s="174" t="s">
        <v>512</v>
      </c>
    </row>
    <row r="60" spans="1:2" x14ac:dyDescent="0.25">
      <c r="A60" s="232" t="s">
        <v>397</v>
      </c>
      <c r="B60" s="174" t="s">
        <v>512</v>
      </c>
    </row>
    <row r="61" spans="1:2" x14ac:dyDescent="0.25">
      <c r="A61" s="232" t="s">
        <v>398</v>
      </c>
      <c r="B61" s="174" t="s">
        <v>512</v>
      </c>
    </row>
    <row r="62" spans="1:2" ht="29.25" thickBot="1" x14ac:dyDescent="0.3">
      <c r="A62" s="244" t="s">
        <v>399</v>
      </c>
      <c r="B62" s="249" t="s">
        <v>601</v>
      </c>
    </row>
    <row r="63" spans="1:2" ht="29.25" thickBot="1" x14ac:dyDescent="0.3">
      <c r="A63" s="244" t="s">
        <v>400</v>
      </c>
      <c r="B63" s="250" t="s">
        <v>608</v>
      </c>
    </row>
    <row r="64" spans="1:2" x14ac:dyDescent="0.25">
      <c r="A64" s="232" t="s">
        <v>384</v>
      </c>
      <c r="B64" s="251" t="s">
        <v>370</v>
      </c>
    </row>
    <row r="65" spans="1:2" x14ac:dyDescent="0.25">
      <c r="A65" s="232" t="s">
        <v>590</v>
      </c>
      <c r="B65" s="252" t="s">
        <v>370</v>
      </c>
    </row>
    <row r="66" spans="1:2" x14ac:dyDescent="0.25">
      <c r="A66" s="232" t="s">
        <v>591</v>
      </c>
      <c r="B66" s="252" t="s">
        <v>370</v>
      </c>
    </row>
    <row r="67" spans="1:2" ht="16.5" thickBot="1" x14ac:dyDescent="0.3">
      <c r="A67" s="244" t="s">
        <v>401</v>
      </c>
      <c r="B67" s="253" t="s">
        <v>602</v>
      </c>
    </row>
    <row r="68" spans="1:2" ht="16.5" thickBot="1" x14ac:dyDescent="0.3">
      <c r="A68" s="244" t="s">
        <v>402</v>
      </c>
      <c r="B68" s="250"/>
    </row>
    <row r="69" spans="1:2" x14ac:dyDescent="0.25">
      <c r="A69" s="232" t="s">
        <v>592</v>
      </c>
      <c r="B69" s="254">
        <f>'6.1. Паспорт сетевой график'!H43</f>
        <v>0</v>
      </c>
    </row>
    <row r="70" spans="1:2" x14ac:dyDescent="0.25">
      <c r="A70" s="232" t="s">
        <v>593</v>
      </c>
      <c r="B70" s="252" t="s">
        <v>370</v>
      </c>
    </row>
    <row r="71" spans="1:2" ht="16.5" thickBot="1" x14ac:dyDescent="0.3">
      <c r="A71" s="232" t="s">
        <v>594</v>
      </c>
      <c r="B71" s="253" t="s">
        <v>370</v>
      </c>
    </row>
    <row r="72" spans="1:2" ht="29.25" thickBot="1" x14ac:dyDescent="0.3">
      <c r="A72" s="244" t="s">
        <v>403</v>
      </c>
      <c r="B72" s="255" t="s">
        <v>608</v>
      </c>
    </row>
    <row r="73" spans="1:2" ht="29.25" thickBot="1" x14ac:dyDescent="0.3">
      <c r="A73" s="244" t="s">
        <v>404</v>
      </c>
      <c r="B73" s="463" t="s">
        <v>609</v>
      </c>
    </row>
    <row r="74" spans="1:2" x14ac:dyDescent="0.25">
      <c r="A74" s="232" t="s">
        <v>595</v>
      </c>
      <c r="B74" s="464"/>
    </row>
    <row r="75" spans="1:2" x14ac:dyDescent="0.25">
      <c r="A75" s="232" t="s">
        <v>596</v>
      </c>
      <c r="B75" s="464"/>
    </row>
    <row r="76" spans="1:2" x14ac:dyDescent="0.25">
      <c r="A76" s="232" t="s">
        <v>597</v>
      </c>
      <c r="B76" s="464"/>
    </row>
    <row r="77" spans="1:2" x14ac:dyDescent="0.25">
      <c r="A77" s="232" t="s">
        <v>598</v>
      </c>
      <c r="B77" s="464"/>
    </row>
    <row r="78" spans="1:2" ht="16.5" thickBot="1" x14ac:dyDescent="0.3">
      <c r="A78" s="232" t="s">
        <v>599</v>
      </c>
      <c r="B78" s="465"/>
    </row>
    <row r="81" spans="1:2" x14ac:dyDescent="0.25">
      <c r="A81" s="107"/>
      <c r="B81" s="108"/>
    </row>
    <row r="82" spans="1:2" x14ac:dyDescent="0.25">
      <c r="B82" s="109"/>
    </row>
    <row r="83" spans="1:2" x14ac:dyDescent="0.25">
      <c r="B83" s="1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2020-02-17T08:42:27Z</cp:lastPrinted>
  <dcterms:created xsi:type="dcterms:W3CDTF">2015-08-16T15:31:05Z</dcterms:created>
  <dcterms:modified xsi:type="dcterms:W3CDTF">2024-11-04T12:34:25Z</dcterms:modified>
</cp:coreProperties>
</file>