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TP3300.PS.0097\"/>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закупке'!$A$25:$AW$71</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закупке'!$A$1:$AV$71</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закупке'!$A$1:$AV$71</definedName>
  </definedNames>
  <calcPr calcId="162913"/>
</workbook>
</file>

<file path=xl/calcChain.xml><?xml version="1.0" encoding="utf-8"?>
<calcChain xmlns="http://schemas.openxmlformats.org/spreadsheetml/2006/main">
  <c r="B85" i="31" l="1"/>
  <c r="B27" i="31" l="1"/>
  <c r="B26" i="31" l="1"/>
  <c r="B22" i="31"/>
  <c r="B21" i="31" l="1"/>
  <c r="A5" i="31"/>
  <c r="A12" i="31" l="1"/>
  <c r="A15" i="31"/>
  <c r="A15" i="29"/>
  <c r="E15" i="14"/>
  <c r="E12" i="14"/>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E65" i="26" s="1"/>
  <c r="E72" i="26" s="1"/>
  <c r="E74" i="26" s="1"/>
  <c r="G73" i="26"/>
  <c r="H73" i="26" s="1"/>
  <c r="E85" i="26"/>
  <c r="F71" i="26"/>
  <c r="D81" i="26"/>
  <c r="D76" i="26"/>
  <c r="J79" i="26"/>
  <c r="I91" i="26"/>
  <c r="B84" i="26"/>
  <c r="B89"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C95" i="26" s="1"/>
  <c r="G85" i="26"/>
  <c r="J73" i="26"/>
  <c r="J71" i="26" s="1"/>
  <c r="I71"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F77" i="26"/>
  <c r="G76" i="26"/>
  <c r="G81" i="26"/>
  <c r="H65" i="26"/>
  <c r="H72" i="26" s="1"/>
  <c r="H74" i="26" s="1"/>
  <c r="H85" i="26"/>
  <c r="I69" i="26"/>
  <c r="I70" i="26"/>
  <c r="J49" i="26"/>
  <c r="C96" i="26"/>
  <c r="J63" i="26"/>
  <c r="J57" i="26"/>
  <c r="J80" i="26"/>
  <c r="K47" i="26"/>
  <c r="L91" i="26"/>
  <c r="M79" i="26"/>
  <c r="D92" i="26"/>
  <c r="D90" i="26"/>
  <c r="D95" i="26" s="1"/>
  <c r="D94" i="26"/>
  <c r="K82" i="26" l="1"/>
  <c r="K71" i="26"/>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M90" i="26" s="1"/>
  <c r="L90" i="26"/>
  <c r="L95" i="26" s="1"/>
  <c r="T71" i="26"/>
  <c r="P85" i="26"/>
  <c r="N84" i="26"/>
  <c r="N89" i="26" s="1"/>
  <c r="N92" i="26" s="1"/>
  <c r="O77" i="26"/>
  <c r="L93" i="26"/>
  <c r="L96" i="26" s="1"/>
  <c r="U82" i="26"/>
  <c r="V73" i="26"/>
  <c r="U71" i="26"/>
  <c r="P65" i="26"/>
  <c r="P72" i="26" s="1"/>
  <c r="P74" i="26" s="1"/>
  <c r="T91" i="26"/>
  <c r="U79" i="26"/>
  <c r="M92" i="26"/>
  <c r="M93" i="26" s="1"/>
  <c r="M94"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Z77" i="26" s="1"/>
  <c r="AA85" i="26"/>
  <c r="X92" i="26"/>
  <c r="X93" i="26" s="1"/>
  <c r="X96" i="26" s="1"/>
  <c r="X90" i="26"/>
  <c r="X95" i="26" s="1"/>
  <c r="X94" i="26"/>
  <c r="Y77" i="26"/>
  <c r="Y84" i="26" s="1"/>
  <c r="Y89" i="26" s="1"/>
  <c r="AA65" i="26"/>
  <c r="AA72" i="26" s="1"/>
  <c r="AA74" i="26" s="1"/>
  <c r="Z84" i="26" l="1"/>
  <c r="Z89" i="26" s="1"/>
  <c r="Z92" i="26" s="1"/>
  <c r="Y78" i="26"/>
  <c r="AA81" i="26"/>
  <c r="AA76" i="26"/>
  <c r="Y92" i="26"/>
  <c r="Y93" i="26" s="1"/>
  <c r="Y96" i="26" s="1"/>
  <c r="Y90" i="26"/>
  <c r="Y95" i="26" s="1"/>
  <c r="Y94" i="26"/>
  <c r="Z78" i="26"/>
  <c r="Z90" i="26" l="1"/>
  <c r="Z95" i="26" s="1"/>
  <c r="Z94" i="26"/>
  <c r="Z93" i="26"/>
  <c r="Z96" i="26" s="1"/>
  <c r="AA77" i="26"/>
  <c r="AA84" i="26" s="1"/>
  <c r="AA89" i="26" s="1"/>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<sst xmlns="http://schemas.openxmlformats.org/spreadsheetml/2006/main" count="1624" uniqueCount="739">
  <si>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</si>
  <si>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</si>
  <si>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</si>
  <si>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</si>
  <si>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</si>
  <si>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</si>
  <si>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</si>
  <si>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</si>
  <si>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</si>
  <si>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</si>
  <si>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</si>
  <si>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</si>
  <si>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</si>
  <si>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</si>
  <si>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</si>
  <si>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</si>
  <si>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</si>
  <si>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</si>
  <si>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</si>
  <si>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</si>
  <si>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</si>
  <si>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</si>
  <si>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</si>
  <si>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</si>
  <si>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</si>
  <si>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</si>
  <si>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</si>
  <si>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</si>
  <si>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</si>
  <si>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</si>
  <si>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</si>
  <si>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</si>
  <si>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</si>
  <si>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</si>
  <si>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</si>
  <si>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</si>
  <si>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</si>
  <si>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</si>
  <si>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</si>
  <si>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</si>
  <si>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</si>
  <si>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</si>
  <si>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</si>
  <si>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</si>
  <si>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</si>
  <si>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</si>
  <si>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</si>
  <si>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</si>
  <si>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</si>
  <si>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</si>
  <si>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</si>
  <si>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</si>
  <si>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</si>
  <si>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</si>
  <si>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</si>
  <si>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</si>
  <si>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</si>
  <si>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</si>
  <si>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</si>
  <si>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</si>
  <si>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</si>
  <si>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</si>
  <si>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</si>
  <si>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</si>
  <si>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</si>
  <si>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</si>
  <si>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</si>
  <si>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</si>
  <si>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</si>
  <si>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</si>
  <si>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</si>
  <si>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</si>
  <si>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</si>
  <si>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</si>
  <si>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</si>
  <si>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</si>
  <si>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</si>
  <si>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</si>
  <si>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</si>
  <si>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</si>
  <si>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</si>
  <si>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</si>
  <si>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</si>
  <si>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</si>
  <si>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</si>
  <si>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</si>
  <si>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</si>
  <si>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</si>
  <si>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</si>
  <si>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</si>
  <si>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</si>
  <si>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</si>
  <si>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</si>
  <si>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</si>
  <si>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</si>
  <si>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</si>
  <si>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</si>
  <si>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</si>
  <si>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</si>
  <si>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</si>
  <si>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</si>
  <si>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</si>
  <si>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</si>
  <si>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</si>
  <si>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</si>
  <si>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</si>
  <si>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</si>
  <si>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</si>
  <si>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</si>
  <si>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</si>
  <si>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</si>
  <si>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</si>
  <si>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</si>
  <si>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</si>
  <si>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</si>
  <si>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</si>
  <si>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</si>
  <si>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</si>
  <si>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</si>
  <si>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</si>
  <si>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</si>
  <si>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</si>
  <si>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</si>
  <si>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</si>
  <si>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</si>
  <si>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</si>
  <si>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</si>
  <si>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</si>
  <si>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</si>
  <si>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</si>
  <si>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</si>
  <si>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</si>
  <si>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</si>
  <si>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</si>
  <si>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</si>
  <si>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</si>
  <si>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</si>
  <si>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</si>
  <si>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</si>
  <si>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</si>
  <si>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</si>
  <si>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</si>
  <si>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</si>
  <si>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</si>
  <si>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</si>
  <si>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</si>
  <si>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</si>
  <si>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</si>
  <si>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</si>
  <si>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</si>
  <si>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</si>
  <si>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</si>
  <si>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</si>
  <si>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</si>
  <si>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</si>
  <si>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</si>
  <si>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</si>
  <si>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</si>
  <si>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</si>
  <si>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</si>
  <si>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</si>
  <si>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</si>
  <si>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</si>
  <si>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</si>
  <si>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</si>
  <si>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</si>
  <si>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</si>
  <si>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</si>
  <si>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</si>
  <si>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</si>
  <si>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</si>
  <si>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</si>
  <si>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</si>
  <si>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</si>
  <si>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</si>
  <si>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</si>
  <si>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</si>
  <si>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</si>
  <si>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</si>
  <si>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</si>
  <si>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</si>
  <si>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</si>
  <si>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</si>
  <si>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</si>
  <si>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</si>
  <si>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</si>
  <si>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</si>
  <si>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</si>
  <si>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</si>
  <si>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</si>
  <si>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</si>
  <si>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</si>
  <si>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</si>
  <si>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</si>
  <si>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</si>
  <si>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</si>
  <si>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</si>
  <si>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</si>
  <si>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</si>
  <si>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</si>
  <si>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</si>
  <si>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</si>
  <si>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</si>
  <si>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</si>
  <si>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</si>
  <si>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</si>
  <si>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</si>
  <si>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</si>
  <si>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</si>
  <si>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</si>
  <si>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</si>
  <si>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</si>
  <si>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</si>
  <si>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</si>
  <si>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</si>
  <si>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</si>
  <si>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</si>
  <si>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</si>
  <si>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</si>
  <si>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</si>
  <si>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</si>
  <si>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</si>
  <si>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</si>
  <si>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</si>
  <si>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</si>
  <si>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</si>
  <si>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</si>
  <si>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</si>
  <si>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</si>
  <si>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</si>
  <si>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</si>
  <si>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</si>
  <si>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</si>
  <si>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</si>
  <si>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</si>
  <si>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</si>
  <si>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</si>
  <si>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</si>
  <si>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</si>
  <si>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</si>
  <si>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</si>
  <si>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</si>
  <si>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</si>
  <si>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</si>
  <si>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</si>
  <si>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</si>
  <si>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</si>
  <si>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</si>
  <si>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</si>
  <si>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</si>
  <si>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</si>
  <si>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</si>
  <si>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</si>
  <si>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</si>
  <si>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</si>
  <si>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</si>
  <si>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</si>
  <si>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</si>
  <si>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</si>
  <si>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</si>
  <si>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</si>
  <si>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</si>
  <si>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</si>
  <si>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</si>
  <si>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</si>
  <si>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</si>
  <si>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</si>
  <si>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</si>
  <si>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</si>
  <si>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</si>
  <si>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</si>
  <si>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</si>
  <si>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</si>
  <si>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</si>
  <si>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</si>
  <si>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</si>
  <si>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</si>
  <si>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</si>
  <si>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</si>
  <si>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</si>
  <si>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</si>
  <si>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</si>
  <si>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</si>
  <si>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</si>
  <si>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</si>
  <si>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</si>
  <si>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</si>
  <si>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</si>
  <si>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</si>
  <si>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</si>
  <si>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</si>
  <si>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</si>
  <si>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</si>
  <si>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</si>
  <si>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</si>
  <si>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</si>
  <si>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</si>
  <si>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</si>
  <si>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</si>
  <si>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</si>
  <si>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</si>
  <si>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</si>
  <si>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</si>
  <si>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</si>
  <si>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</si>
  <si>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</si>
  <si>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</si>
  <si>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</si>
  <si>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</si>
  <si>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</si>
  <si>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</si>
  <si>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</si>
  <si>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</si>
  <si>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</si>
  <si>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</si>
  <si>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</si>
  <si>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</si>
  <si>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</si>
  <si>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</si>
  <si>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</si>
  <si>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</si>
  <si>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</si>
  <si>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</si>
  <si>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</si>
  <si>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</si>
  <si>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</si>
  <si>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</si>
  <si>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</si>
  <si>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</si>
  <si>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</si>
  <si>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</si>
  <si>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</si>
  <si>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</si>
  <si>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</si>
  <si>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</si>
  <si>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</si>
  <si>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</si>
  <si>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</si>
  <si>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</si>
  <si>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</si>
  <si>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</si>
  <si>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</si>
  <si>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</si>
  <si>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</si>
  <si>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</si>
  <si>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</si>
  <si>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</si>
  <si>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</si>
  <si>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</si>
  <si>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</si>
  <si>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</si>
  <si>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</si>
  <si>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</si>
  <si>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</si>
  <si>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</si>
  <si>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</si>
  <si>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</si>
  <si>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</si>
  <si>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</si>
  <si>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</si>
  <si>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</si>
  <si>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</si>
  <si>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</si>
  <si>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</si>
  <si>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</si>
  <si>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</si>
  <si>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</si>
  <si>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</si>
  <si>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</si>
  <si>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</si>
  <si>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</si>
  <si>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</si>
  <si>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</si>
  <si>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</si>
  <si>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</si>
  <si>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</si>
  <si>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</si>
  <si>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</si>
  <si>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</si>
  <si>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</si>
  <si>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</si>
  <si>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</si>
  <si>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</si>
  <si>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</si>
  <si>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</si>
  <si>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</si>
  <si>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</si>
  <si>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</si>
  <si>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</si>
  <si>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</si>
  <si>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</si>
  <si>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</si>
  <si>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</si>
  <si>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</si>
  <si>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</si>
  <si>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</si>
  <si>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</si>
  <si>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</si>
  <si>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</si>
  <si>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</si>
  <si>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</si>
  <si>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</si>
  <si>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</si>
  <si>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</si>
  <si>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</si>
  <si>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</si>
  <si>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</si>
  <si>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</si>
  <si>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</si>
  <si>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</si>
  <si>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</si>
  <si>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</si>
  <si>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</si>
  <si>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</si>
  <si>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</si>
  <si>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</si>
  <si>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</si>
  <si>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</si>
  <si>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</si>
  <si>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</si>
  <si>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</si>
  <si>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</si>
  <si>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</si>
  <si>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</si>
  <si>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</si>
  <si>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</si>
  <si>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</si>
  <si>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</si>
  <si>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</si>
  <si>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</si>
  <si>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</si>
  <si>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</si>
  <si>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</si>
  <si>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</si>
  <si>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</si>
  <si>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</si>
  <si>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</si>
  <si>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</si>
  <si>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</si>
  <si>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</si>
  <si>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</si>
  <si>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</si>
  <si>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</si>
  <si>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</si>
  <si>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</si>
  <si>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</si>
  <si>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</si>
  <si>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</si>
  <si>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</si>
  <si>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</si>
  <si>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</si>
  <si>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</si>
  <si>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</si>
  <si>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</si>
  <si>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</si>
  <si>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</si>
  <si>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</si>
  <si>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</si>
  <si>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</si>
  <si>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</si>
  <si>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</si>
  <si>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</si>
  <si>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</si>
  <si>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</si>
  <si>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</si>
  <si>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</si>
  <si>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</si>
  <si>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</si>
  <si>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</si>
  <si>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</si>
  <si>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</si>
  <si>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</si>
  <si>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</si>
  <si>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</si>
  <si>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</si>
  <si>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</si>
  <si>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</si>
  <si>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</si>
  <si>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</si>
  <si>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</si>
  <si>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</si>
  <si>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</si>
  <si>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</si>
  <si>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</si>
  <si>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</si>
  <si>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</si>
  <si>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</si>
  <si>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</si>
  <si>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</si>
  <si>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</si>
  <si>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</si>
  <si>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</si>
  <si>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</si>
  <si>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</si>
  <si>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</si>
  <si>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</si>
  <si>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</si>
  <si>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</si>
  <si>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</si>
  <si>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</si>
  <si>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</si>
  <si>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</si>
  <si>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</si>
  <si>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</si>
  <si>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</si>
  <si>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</si>
  <si>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</si>
  <si>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</si>
  <si>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</si>
  <si>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</si>
  <si>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</si>
  <si>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</si>
  <si>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</si>
  <si>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</si>
  <si>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</si>
  <si>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</si>
  <si>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</si>
  <si>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</si>
  <si>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</si>
  <si>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</si>
  <si>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</si>
  <si>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</si>
  <si>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</si>
  <si>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</si>
  <si>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</si>
  <si>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</si>
  <si>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</si>
  <si>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</si>
  <si>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</si>
  <si>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</si>
  <si>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</si>
  <si>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</si>
  <si>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</si>
  <si>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</si>
  <si>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</si>
  <si>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</si>
  <si>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</si>
  <si>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</si>
  <si>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</si>
  <si>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</si>
  <si>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</si>
  <si>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</si>
  <si>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</si>
  <si>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</si>
  <si>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</si>
  <si>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</si>
  <si>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</si>
  <si>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</si>
  <si>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</si>
  <si>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</si>
  <si>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</si>
  <si>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</si>
  <si>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</si>
  <si>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</si>
  <si>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</si>
  <si>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</si>
  <si>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</si>
  <si>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</si>
  <si>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</si>
  <si>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</si>
  <si>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</si>
  <si>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</si>
  <si>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</si>
  <si>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</si>
  <si>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</si>
  <si>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</si>
  <si>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</si>
  <si>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</si>
  <si>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</si>
  <si>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</si>
  <si>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</si>
  <si>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</si>
  <si>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</si>
  <si>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</si>
  <si>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</si>
  <si>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</si>
  <si>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</si>
  <si>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</si>
  <si>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</si>
  <si>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</si>
  <si>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</si>
  <si>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</si>
  <si>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</si>
  <si>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</si>
  <si>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</si>
  <si>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</si>
  <si>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</si>
  <si>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</si>
  <si>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</si>
  <si>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</si>
  <si>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</si>
  <si>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</si>
  <si>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</si>
  <si>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</si>
  <si>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</si>
  <si>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</si>
  <si>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</si>
  <si>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</si>
  <si>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</si>
  <si>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</si>
  <si>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</si>
  <si>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</si>
  <si>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</si>
  <si>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</si>
  <si>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</si>
  <si>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</si>
  <si>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</si>
  <si>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</si>
  <si>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</si>
  <si>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</si>
  <si>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</si>
  <si>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</si>
  <si>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</si>
  <si>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</si>
  <si>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</si>
  <si>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</si>
  <si>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</si>
  <si>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</si>
  <si>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</si>
  <si>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</si>
  <si>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</si>
  <si>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</si>
  <si>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</si>
  <si>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</si>
  <si>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</si>
  <si>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</si>
  <si>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</si>
  <si>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</si>
  <si>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</si>
  <si>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</si>
  <si>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Год окончания строительства 2022</t>
  </si>
  <si>
    <t>0.2 Реконструкция, модернизация, техническое перевооружение</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</si>
  <si>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</si>
  <si>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</si>
  <si>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</si>
  <si>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</si>
  <si>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</si>
  <si>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</si>
  <si>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</si>
  <si>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</si>
  <si>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</si>
  <si>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</si>
  <si>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2024</t>
  </si>
  <si>
    <t>Год 2025</t>
  </si>
  <si>
    <t>Год 2026</t>
  </si>
  <si>
    <t>Год 2027</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</si>
  <si>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</si>
  <si>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</si>
  <si>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региональный</t>
  </si>
  <si>
    <t>+</t>
  </si>
  <si>
    <t xml:space="preserve"> ТПиР</t>
  </si>
  <si>
    <t>Сметная стоимость проекта в ценах 2022 года с НДС, млн. руб.</t>
  </si>
  <si>
    <t>50 МВА, 13 шт. (в том числе прирост 30 МВА)</t>
  </si>
  <si>
    <t>Оценка плановой (полной) стоимости</t>
  </si>
  <si>
    <t>объем заключенного договора PD04.3000.2022.2385 от 22.11.2022 . ООО "СеверЭСП"    в ценах 2022 года с НДС, млн. руб</t>
  </si>
  <si>
    <t xml:space="preserve"> ООО "Енисей Инжиниринг" ; ООО "ЭлектроСтрой" ; ООО "Таврида Электрик Омск" ; ООО "СеверЭСП"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</si>
  <si>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</si>
  <si>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</si>
  <si>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</si>
  <si>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</si>
  <si>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Силовые трансформаторы 2х25 МВА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</si>
  <si>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</si>
  <si>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</si>
  <si>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</si>
  <si>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</si>
  <si>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</si>
  <si>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</si>
  <si>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</si>
  <si>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</si>
  <si>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</si>
  <si>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</si>
  <si>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</si>
  <si>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</si>
  <si>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</si>
  <si>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</si>
  <si>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</si>
  <si>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</si>
  <si>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</si>
  <si>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</si>
  <si>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</si>
  <si>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</si>
  <si>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</si>
  <si>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</si>
  <si>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</si>
  <si>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</si>
  <si>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</si>
  <si>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</si>
  <si>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</si>
  <si>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</si>
  <si>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</si>
  <si>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</si>
  <si>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</si>
  <si>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</si>
  <si>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</si>
  <si>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</si>
  <si>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t>
  </si>
  <si>
    <t>2022.0506</t>
  </si>
  <si>
    <t>Филиал АО "Россети Тюмень" ТюмЭС</t>
  </si>
  <si>
    <t>12.2023</t>
  </si>
  <si>
    <t>Выполнение проектных и изыскательских работ по реконструкции ПС 110 кВ ЖБИ с заменой силовых трансформаторов 2х10МВА на 2х25 МВА для нужд филиала АО Россети Тюмень Тюменские электрические сети</t>
  </si>
  <si>
    <t>ОЗП</t>
  </si>
  <si>
    <t>32211762089</t>
  </si>
  <si>
    <t>www.roseltorg.ru</t>
  </si>
  <si>
    <t>01.10.2022</t>
  </si>
  <si>
    <t>13.10.2022</t>
  </si>
  <si>
    <t>25.10.2022</t>
  </si>
  <si>
    <t>03.11.2022</t>
  </si>
  <si>
    <t>10.11.2022</t>
  </si>
  <si>
    <t>22.11.2022</t>
  </si>
  <si>
    <t>30.11.2023</t>
  </si>
  <si>
    <t>Победитель с ненаименьшей ценой за счёт критерия "кадровые ресурсы"</t>
  </si>
  <si>
    <t>ООО "Томскэлектросетьпроект"</t>
  </si>
  <si>
    <t>ООО "АСН"</t>
  </si>
  <si>
    <t>2023.0748/2022.0260</t>
  </si>
  <si>
    <t>СМР</t>
  </si>
  <si>
    <t>Доставка силовых трансформаторов для реализации инвестиционного проекта H_TP3300.PS.0097 "Реконструкция ПС 110/10 кВЖБИ (замена силовых трансформаторов 2х10МВА на 2х25МВА с расширением РУ 10 кВ на две секции)" филиала АО "РоссетиТюмень" Тюменские электрические сети</t>
  </si>
  <si>
    <t>ЗЦ ПО ЕП</t>
  </si>
  <si>
    <t>ООО "ЮграЭнергоСтрой"</t>
  </si>
  <si>
    <t>32312793619</t>
  </si>
  <si>
    <t>27.09.2023</t>
  </si>
  <si>
    <t>25.09.2023</t>
  </si>
  <si>
    <t>28.09.2023</t>
  </si>
  <si>
    <t>03.10.2023</t>
  </si>
  <si>
    <t>п.7.5.3.</t>
  </si>
  <si>
    <t>Закупочная комиссия</t>
  </si>
  <si>
    <t>32312793619/2023.0748-3</t>
  </si>
  <si>
    <t>11.10.2023</t>
  </si>
  <si>
    <t>17.10.2023</t>
  </si>
  <si>
    <t>15.11.2023</t>
  </si>
  <si>
    <t>Год раскрытия информации: 2024 год</t>
  </si>
  <si>
    <t>объем заключенного договора PR01.3000.2023.3706 от 17.10.2023 . ООО "ЮграЭнергоСтрой"    в ценах 2023 года с НДС, млн. руб</t>
  </si>
  <si>
    <t xml:space="preserve"> ООО "ЮграЭнергоСтрой"</t>
  </si>
  <si>
    <t xml:space="preserve">Факт 2023 года </t>
  </si>
  <si>
    <t>Год 2028</t>
  </si>
  <si>
    <t xml:space="preserve"> по состоянию на 01.01.2023</t>
  </si>
  <si>
    <t>по состоянию на 01.01.2024</t>
  </si>
  <si>
    <t>нд</t>
  </si>
  <si>
    <t xml:space="preserve">Мероприятие направлено на реализацию договора на технологическое присоединение от  29.05.2017 №Т13/17/0037-ДТП, заявителя АО "СУЭНКО" </t>
  </si>
  <si>
    <t>Мероприятие направлено на реализацию договора на технологическое присоединение от  29.05.2017 №Т13/17/0037-ДТП, заявителя АО "СУЭНКО".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</si>
</sst>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 numFmtId="177"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165" fontId="1" fillId="0" borderId="0" applyFont="0" applyFill="0" applyBorder="0" applyAlignment="0" applyProtection="0"/>
    <xf numFmtId="0" fontId="30"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2" fillId="0" borderId="0" xfId="95" applyFont="1" applyFill="1" applyAlignment="1"/>
    <xf numFmtId="0" fontId="62" fillId="0" borderId="0" xfId="95" applyFont="1" applyFill="1" applyAlignment="1">
      <alignment horizontal="center"/>
    </xf>
    <xf numFmtId="0" fontId="62" fillId="0" borderId="0" xfId="95" applyFont="1" applyFill="1" applyAlignment="1">
      <alignment horizontal="center" wrapText="1"/>
    </xf>
    <xf numFmtId="0" fontId="42" fillId="0" borderId="0" xfId="2" applyFont="1" applyAlignment="1">
      <alignment vertical="center"/>
    </xf>
    <xf numFmtId="0" fontId="62" fillId="0" borderId="0" xfId="95" applyFont="1" applyFill="1" applyAlignment="1">
      <alignment wrapText="1"/>
    </xf>
    <xf numFmtId="0" fontId="62" fillId="0" borderId="0" xfId="95" applyFont="1" applyFill="1" applyAlignment="1">
      <alignment horizontal="right"/>
    </xf>
    <xf numFmtId="2" fontId="62" fillId="0" borderId="0" xfId="95" applyNumberFormat="1" applyFont="1" applyFill="1" applyBorder="1" applyAlignment="1">
      <alignment vertical="center" wrapText="1"/>
    </xf>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97" applyFont="1" applyAlignment="1">
      <alignment vertical="center"/>
    </xf>
    <xf numFmtId="0" fontId="11" fillId="24" borderId="0" xfId="97" applyFont="1" applyFill="1" applyAlignment="1">
      <alignment vertical="center"/>
    </xf>
    <xf numFmtId="0" fontId="11" fillId="0" borderId="0" xfId="97" applyFont="1" applyFill="1" applyAlignment="1">
      <alignment vertical="center"/>
    </xf>
    <xf numFmtId="0" fontId="62" fillId="0" borderId="0" xfId="97" applyFont="1" applyFill="1" applyAlignment="1">
      <alignment vertical="center"/>
    </xf>
    <xf numFmtId="0" fontId="63" fillId="0"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4" borderId="0" xfId="97" applyNumberFormat="1" applyFont="1" applyFill="1" applyAlignment="1">
      <alignment vertical="center"/>
    </xf>
    <xf numFmtId="0" fontId="62" fillId="0" borderId="0" xfId="95" applyFont="1" applyFill="1" applyAlignment="1">
      <alignment horizontal="left"/>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5" fillId="0" borderId="0" xfId="97" applyFont="1" applyAlignment="1">
      <alignment vertical="center"/>
    </xf>
    <xf numFmtId="0" fontId="65"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6" fillId="0" borderId="0" xfId="97" applyFont="1" applyBorder="1" applyAlignment="1">
      <alignment vertical="center"/>
    </xf>
    <xf numFmtId="168" fontId="67" fillId="0" borderId="0" xfId="97" applyNumberFormat="1" applyFont="1" applyBorder="1" applyAlignment="1">
      <alignment horizontal="center" vertical="center"/>
    </xf>
    <xf numFmtId="168" fontId="67" fillId="24" borderId="0" xfId="97" applyNumberFormat="1" applyFont="1" applyFill="1" applyBorder="1" applyAlignment="1">
      <alignment horizontal="center" vertical="center"/>
    </xf>
    <xf numFmtId="0" fontId="66"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0" fontId="62" fillId="24"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 fillId="0" borderId="0" xfId="49" applyFont="1" applyFill="1" applyBorder="1" applyAlignment="1">
      <alignment horizontal="center" vertical="center" wrapText="1"/>
    </xf>
    <xf numFmtId="0" fontId="36" fillId="0" borderId="1" xfId="49" applyFont="1" applyFill="1" applyBorder="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0" fontId="0" fillId="0" borderId="0" xfId="0" applyAlignment="1"/>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14" fontId="11" fillId="0" borderId="1" xfId="2" applyNumberFormat="1" applyFont="1" applyFill="1" applyBorder="1" applyAlignment="1">
      <alignment horizontal="center" vertical="center" wrapText="1" shrinkToFi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5"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9" xfId="0" applyFont="1" applyFill="1" applyBorder="1" applyAlignment="1">
      <alignment horizontal="left" vertical="center"/>
    </xf>
    <xf numFmtId="171" fontId="39" fillId="25" borderId="38" xfId="0" applyNumberFormat="1" applyFont="1" applyFill="1" applyBorder="1" applyAlignment="1">
      <alignment horizontal="left" vertical="center"/>
    </xf>
    <xf numFmtId="171"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171"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7"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8"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0" fillId="0" borderId="10" xfId="0" applyBorder="1" applyAlignment="1">
      <alignment horizontal="center" vertical="center" wrapText="1"/>
    </xf>
    <xf numFmtId="0" fontId="0" fillId="0" borderId="2" xfId="0"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95" applyFont="1" applyFill="1" applyAlignment="1">
      <alignment horizontal="left"/>
    </xf>
    <xf numFmtId="0" fontId="62" fillId="0" borderId="0" xfId="95" applyFont="1" applyFill="1" applyAlignment="1">
      <alignment horizontal="left" wrapText="1"/>
    </xf>
    <xf numFmtId="2" fontId="62" fillId="0" borderId="0" xfId="95" applyNumberFormat="1" applyFont="1" applyFill="1" applyBorder="1" applyAlignment="1">
      <alignment horizontal="left" vertical="center" wrapText="1"/>
    </xf>
    <xf numFmtId="0" fontId="41" fillId="0" borderId="1" xfId="97"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41" fillId="0" borderId="0"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-246714412.36081308</c:v>
                </c:pt>
                <c:pt idx="1">
                  <c:v>-112206990.05296206</c:v>
                </c:pt>
                <c:pt idx="2">
                  <c:v>9868834.7870691121</c:v>
                </c:pt>
                <c:pt idx="3">
                  <c:v>128545170.25949061</c:v>
                </c:pt>
                <c:pt idx="4">
                  <c:v>252125300.51998752</c:v>
                </c:pt>
                <c:pt idx="5">
                  <c:v>380801503.78051925</c:v>
                </c:pt>
                <c:pt idx="6">
                  <c:v>514764724.16314209</c:v>
                </c:pt>
                <c:pt idx="7">
                  <c:v>654231955.00029278</c:v>
                </c:pt>
                <c:pt idx="8">
                  <c:v>799419483.13058889</c:v>
                </c:pt>
                <c:pt idx="9">
                  <c:v>950552246.86619258</c:v>
                </c:pt>
                <c:pt idx="10">
                  <c:v>1121329453.724226</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-262078924.09513348</c:v>
                </c:pt>
                <c:pt idx="1">
                  <c:v>-157665935.4418695</c:v>
                </c:pt>
                <c:pt idx="2">
                  <c:v>-74174470.200471312</c:v>
                </c:pt>
                <c:pt idx="3">
                  <c:v>-2662180.8590531796</c:v>
                </c:pt>
                <c:pt idx="4">
                  <c:v>62947713.880725875</c:v>
                </c:pt>
                <c:pt idx="5">
                  <c:v>123137537.25315113</c:v>
                </c:pt>
                <c:pt idx="6">
                  <c:v>178347130.6158703</c:v>
                </c:pt>
                <c:pt idx="7">
                  <c:v>228988481.91019204</c:v>
                </c:pt>
                <c:pt idx="8">
                  <c:v>275436432.61028975</c:v>
                </c:pt>
                <c:pt idx="9">
                  <c:v>318035491.92520678</c:v>
                </c:pt>
                <c:pt idx="10">
                  <c:v>360446190.82176197</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0"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71" t="s">
        <v>729</v>
      </c>
      <c r="B5" s="371"/>
      <c r="C5" s="371"/>
      <c r="D5" s="108"/>
      <c r="E5" s="108"/>
      <c r="F5" s="108"/>
      <c r="G5" s="108"/>
      <c r="H5" s="108"/>
      <c r="I5" s="108"/>
      <c r="J5" s="108"/>
    </row>
    <row r="6" spans="1:22" s="12" customFormat="1" ht="18.75" x14ac:dyDescent="0.3">
      <c r="A6" s="17"/>
      <c r="F6" s="16"/>
      <c r="G6" s="16"/>
      <c r="H6" s="15"/>
    </row>
    <row r="7" spans="1:22" s="12" customFormat="1" ht="18.75" x14ac:dyDescent="0.2">
      <c r="A7" s="375" t="s">
        <v>9</v>
      </c>
      <c r="B7" s="375"/>
      <c r="C7" s="3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76" t="s">
        <v>625</v>
      </c>
      <c r="B9" s="376"/>
      <c r="C9" s="376"/>
      <c r="D9" s="8"/>
      <c r="E9" s="8"/>
      <c r="F9" s="8"/>
      <c r="G9" s="8"/>
      <c r="H9" s="8"/>
      <c r="I9" s="13"/>
      <c r="J9" s="13"/>
      <c r="K9" s="13"/>
      <c r="L9" s="13"/>
      <c r="M9" s="13"/>
      <c r="N9" s="13"/>
      <c r="O9" s="13"/>
      <c r="P9" s="13"/>
      <c r="Q9" s="13"/>
      <c r="R9" s="13"/>
      <c r="S9" s="13"/>
      <c r="T9" s="13"/>
      <c r="U9" s="13"/>
      <c r="V9" s="13"/>
    </row>
    <row r="10" spans="1:22" s="12" customFormat="1" ht="18.75" x14ac:dyDescent="0.2">
      <c r="A10" s="372" t="s">
        <v>8</v>
      </c>
      <c r="B10" s="372"/>
      <c r="C10" s="3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7" customFormat="1" ht="18.75" x14ac:dyDescent="0.2">
      <c r="A12" s="377" t="s">
        <v>520</v>
      </c>
      <c r="B12" s="378"/>
      <c r="C12" s="378"/>
      <c r="D12" s="145"/>
      <c r="E12" s="145"/>
      <c r="F12" s="145"/>
      <c r="G12" s="145"/>
      <c r="H12" s="145"/>
      <c r="I12" s="146"/>
      <c r="J12" s="146"/>
      <c r="K12" s="146"/>
      <c r="L12" s="146"/>
      <c r="M12" s="146"/>
      <c r="N12" s="146"/>
      <c r="O12" s="146"/>
      <c r="P12" s="146"/>
      <c r="Q12" s="146"/>
      <c r="R12" s="146"/>
      <c r="S12" s="146"/>
      <c r="T12" s="146"/>
      <c r="U12" s="146"/>
      <c r="V12" s="146"/>
    </row>
    <row r="13" spans="1:22" s="12" customFormat="1" ht="18.75" x14ac:dyDescent="0.2">
      <c r="A13" s="372" t="s">
        <v>7</v>
      </c>
      <c r="B13" s="372"/>
      <c r="C13" s="3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79" t="s">
        <v>519</v>
      </c>
      <c r="B15" s="380"/>
      <c r="C15" s="380"/>
      <c r="D15" s="8"/>
      <c r="E15" s="8"/>
      <c r="F15" s="8"/>
      <c r="G15" s="8"/>
      <c r="H15" s="8"/>
      <c r="I15" s="8"/>
      <c r="J15" s="8"/>
      <c r="K15" s="8"/>
      <c r="L15" s="8"/>
      <c r="M15" s="8"/>
      <c r="N15" s="8"/>
      <c r="O15" s="8"/>
      <c r="P15" s="8"/>
      <c r="Q15" s="8"/>
      <c r="R15" s="8"/>
      <c r="S15" s="8"/>
      <c r="T15" s="8"/>
      <c r="U15" s="8"/>
      <c r="V15" s="8"/>
    </row>
    <row r="16" spans="1:22" s="3" customFormat="1" ht="15" customHeight="1" x14ac:dyDescent="0.2">
      <c r="A16" s="372" t="s">
        <v>6</v>
      </c>
      <c r="B16" s="372"/>
      <c r="C16" s="3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73" t="s">
        <v>418</v>
      </c>
      <c r="B18" s="374"/>
      <c r="C18" s="3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3" t="s">
        <v>67</v>
      </c>
      <c r="C20" s="32"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6" t="s">
        <v>295</v>
      </c>
      <c r="C22" s="32" t="s">
        <v>631</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1" t="s">
        <v>64</v>
      </c>
      <c r="C23" s="32" t="s">
        <v>566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68"/>
      <c r="B24" s="369"/>
      <c r="C24" s="370"/>
      <c r="D24" s="28"/>
      <c r="E24" s="28"/>
      <c r="F24" s="28"/>
      <c r="G24" s="28"/>
      <c r="H24" s="28"/>
      <c r="I24" s="27"/>
      <c r="J24" s="27"/>
      <c r="K24" s="27"/>
      <c r="L24" s="27"/>
      <c r="M24" s="27"/>
      <c r="N24" s="27"/>
      <c r="O24" s="27"/>
      <c r="P24" s="27"/>
      <c r="Q24" s="27"/>
      <c r="R24" s="27"/>
      <c r="S24" s="27"/>
      <c r="T24" s="26"/>
      <c r="U24" s="26"/>
      <c r="V24" s="26"/>
    </row>
    <row r="25" spans="1:22" s="323" customFormat="1" ht="58.5" customHeight="1" x14ac:dyDescent="0.2">
      <c r="A25" s="317" t="s">
        <v>62</v>
      </c>
      <c r="B25" s="318" t="s">
        <v>368</v>
      </c>
      <c r="C25" s="319" t="s">
        <v>564</v>
      </c>
      <c r="D25" s="320"/>
      <c r="E25" s="320"/>
      <c r="F25" s="320"/>
      <c r="G25" s="320"/>
      <c r="H25" s="321"/>
      <c r="I25" s="321"/>
      <c r="J25" s="321"/>
      <c r="K25" s="321"/>
      <c r="L25" s="321"/>
      <c r="M25" s="321"/>
      <c r="N25" s="321"/>
      <c r="O25" s="321"/>
      <c r="P25" s="321"/>
      <c r="Q25" s="321"/>
      <c r="R25" s="321"/>
      <c r="S25" s="322"/>
      <c r="T25" s="322"/>
      <c r="U25" s="322"/>
      <c r="V25" s="322"/>
    </row>
    <row r="26" spans="1:22" s="323" customFormat="1" ht="42.75" customHeight="1" x14ac:dyDescent="0.2">
      <c r="A26" s="317" t="s">
        <v>61</v>
      </c>
      <c r="B26" s="318" t="s">
        <v>75</v>
      </c>
      <c r="C26" s="319" t="s">
        <v>446</v>
      </c>
      <c r="D26" s="320"/>
      <c r="E26" s="320"/>
      <c r="F26" s="320"/>
      <c r="G26" s="320"/>
      <c r="H26" s="321"/>
      <c r="I26" s="321"/>
      <c r="J26" s="321"/>
      <c r="K26" s="321"/>
      <c r="L26" s="321"/>
      <c r="M26" s="321"/>
      <c r="N26" s="321"/>
      <c r="O26" s="321"/>
      <c r="P26" s="321"/>
      <c r="Q26" s="321"/>
      <c r="R26" s="321"/>
      <c r="S26" s="322"/>
      <c r="T26" s="322"/>
      <c r="U26" s="322"/>
      <c r="V26" s="322"/>
    </row>
    <row r="27" spans="1:22" s="323" customFormat="1" ht="51.75" customHeight="1" x14ac:dyDescent="0.2">
      <c r="A27" s="317" t="s">
        <v>59</v>
      </c>
      <c r="B27" s="318" t="s">
        <v>74</v>
      </c>
      <c r="C27" s="319" t="s">
        <v>694</v>
      </c>
      <c r="D27" s="320"/>
      <c r="E27" s="320"/>
      <c r="F27" s="320"/>
      <c r="G27" s="320"/>
      <c r="H27" s="321"/>
      <c r="I27" s="321"/>
      <c r="J27" s="321"/>
      <c r="K27" s="321"/>
      <c r="L27" s="321"/>
      <c r="M27" s="321"/>
      <c r="N27" s="321"/>
      <c r="O27" s="321"/>
      <c r="P27" s="321"/>
      <c r="Q27" s="321"/>
      <c r="R27" s="321"/>
      <c r="S27" s="322"/>
      <c r="T27" s="322"/>
      <c r="U27" s="322"/>
      <c r="V27" s="322"/>
    </row>
    <row r="28" spans="1:22" s="323" customFormat="1" ht="42.75" customHeight="1" x14ac:dyDescent="0.2">
      <c r="A28" s="317" t="s">
        <v>58</v>
      </c>
      <c r="B28" s="318" t="s">
        <v>369</v>
      </c>
      <c r="C28" s="319" t="s">
        <v>447</v>
      </c>
      <c r="D28" s="320"/>
      <c r="E28" s="320"/>
      <c r="F28" s="320"/>
      <c r="G28" s="320"/>
      <c r="H28" s="321"/>
      <c r="I28" s="321"/>
      <c r="J28" s="321"/>
      <c r="K28" s="321"/>
      <c r="L28" s="321"/>
      <c r="M28" s="321"/>
      <c r="N28" s="321"/>
      <c r="O28" s="321"/>
      <c r="P28" s="321"/>
      <c r="Q28" s="321"/>
      <c r="R28" s="321"/>
      <c r="S28" s="322"/>
      <c r="T28" s="322"/>
      <c r="U28" s="322"/>
      <c r="V28" s="322"/>
    </row>
    <row r="29" spans="1:22" s="323" customFormat="1" ht="51.75" customHeight="1" x14ac:dyDescent="0.2">
      <c r="A29" s="317" t="s">
        <v>56</v>
      </c>
      <c r="B29" s="318" t="s">
        <v>370</v>
      </c>
      <c r="C29" s="319" t="s">
        <v>447</v>
      </c>
      <c r="D29" s="320"/>
      <c r="E29" s="320"/>
      <c r="F29" s="320"/>
      <c r="G29" s="320"/>
      <c r="H29" s="321"/>
      <c r="I29" s="321"/>
      <c r="J29" s="321"/>
      <c r="K29" s="321"/>
      <c r="L29" s="321"/>
      <c r="M29" s="321"/>
      <c r="N29" s="321"/>
      <c r="O29" s="321"/>
      <c r="P29" s="321"/>
      <c r="Q29" s="321"/>
      <c r="R29" s="321"/>
      <c r="S29" s="322"/>
      <c r="T29" s="322"/>
      <c r="U29" s="322"/>
      <c r="V29" s="322"/>
    </row>
    <row r="30" spans="1:22" s="323" customFormat="1" ht="51.75" customHeight="1" x14ac:dyDescent="0.2">
      <c r="A30" s="317" t="s">
        <v>54</v>
      </c>
      <c r="B30" s="318" t="s">
        <v>371</v>
      </c>
      <c r="C30" s="319" t="s">
        <v>447</v>
      </c>
      <c r="D30" s="320"/>
      <c r="E30" s="320"/>
      <c r="F30" s="320"/>
      <c r="G30" s="320"/>
      <c r="H30" s="321"/>
      <c r="I30" s="321"/>
      <c r="J30" s="321"/>
      <c r="K30" s="321"/>
      <c r="L30" s="321"/>
      <c r="M30" s="321"/>
      <c r="N30" s="321"/>
      <c r="O30" s="321"/>
      <c r="P30" s="321"/>
      <c r="Q30" s="321"/>
      <c r="R30" s="321"/>
      <c r="S30" s="322"/>
      <c r="T30" s="322"/>
      <c r="U30" s="322"/>
      <c r="V30" s="322"/>
    </row>
    <row r="31" spans="1:22" s="323" customFormat="1" ht="51.75" customHeight="1" x14ac:dyDescent="0.2">
      <c r="A31" s="317" t="s">
        <v>73</v>
      </c>
      <c r="B31" s="318" t="s">
        <v>372</v>
      </c>
      <c r="C31" s="319" t="s">
        <v>563</v>
      </c>
      <c r="D31" s="320"/>
      <c r="E31" s="320"/>
      <c r="F31" s="320"/>
      <c r="G31" s="320"/>
      <c r="H31" s="321"/>
      <c r="I31" s="321"/>
      <c r="J31" s="321"/>
      <c r="K31" s="321"/>
      <c r="L31" s="321"/>
      <c r="M31" s="321"/>
      <c r="N31" s="321"/>
      <c r="O31" s="321"/>
      <c r="P31" s="321"/>
      <c r="Q31" s="321"/>
      <c r="R31" s="321"/>
      <c r="S31" s="322"/>
      <c r="T31" s="322"/>
      <c r="U31" s="322"/>
      <c r="V31" s="322"/>
    </row>
    <row r="32" spans="1:22" s="323" customFormat="1" ht="51.75" customHeight="1" x14ac:dyDescent="0.2">
      <c r="A32" s="317" t="s">
        <v>71</v>
      </c>
      <c r="B32" s="318" t="s">
        <v>373</v>
      </c>
      <c r="C32" s="319" t="s">
        <v>563</v>
      </c>
      <c r="D32" s="320"/>
      <c r="E32" s="320"/>
      <c r="F32" s="320"/>
      <c r="G32" s="320"/>
      <c r="H32" s="321"/>
      <c r="I32" s="321"/>
      <c r="J32" s="321"/>
      <c r="K32" s="321"/>
      <c r="L32" s="321"/>
      <c r="M32" s="321"/>
      <c r="N32" s="321"/>
      <c r="O32" s="321"/>
      <c r="P32" s="321"/>
      <c r="Q32" s="321"/>
      <c r="R32" s="321"/>
      <c r="S32" s="322"/>
      <c r="T32" s="322"/>
      <c r="U32" s="322"/>
      <c r="V32" s="322"/>
    </row>
    <row r="33" spans="1:22" s="323" customFormat="1" ht="101.25" customHeight="1" x14ac:dyDescent="0.2">
      <c r="A33" s="317" t="s">
        <v>70</v>
      </c>
      <c r="B33" s="318" t="s">
        <v>374</v>
      </c>
      <c r="C33" s="319" t="s">
        <v>648</v>
      </c>
      <c r="D33" s="320"/>
      <c r="E33" s="320"/>
      <c r="F33" s="320"/>
      <c r="G33" s="320"/>
      <c r="H33" s="321"/>
      <c r="I33" s="321"/>
      <c r="J33" s="321"/>
      <c r="K33" s="321"/>
      <c r="L33" s="321"/>
      <c r="M33" s="321"/>
      <c r="N33" s="321"/>
      <c r="O33" s="321"/>
      <c r="P33" s="321"/>
      <c r="Q33" s="321"/>
      <c r="R33" s="321"/>
      <c r="S33" s="322"/>
      <c r="T33" s="322"/>
      <c r="U33" s="322"/>
      <c r="V33" s="322"/>
    </row>
    <row r="34" spans="1:22" s="325" customFormat="1" ht="111" customHeight="1" x14ac:dyDescent="0.25">
      <c r="A34" s="317" t="s">
        <v>388</v>
      </c>
      <c r="B34" s="318" t="s">
        <v>375</v>
      </c>
      <c r="C34" s="319" t="s">
        <v>649</v>
      </c>
      <c r="D34" s="324"/>
      <c r="E34" s="324"/>
      <c r="F34" s="324"/>
      <c r="G34" s="324"/>
      <c r="H34" s="324"/>
      <c r="I34" s="324"/>
      <c r="J34" s="324"/>
      <c r="K34" s="324"/>
      <c r="L34" s="324"/>
      <c r="M34" s="324"/>
      <c r="N34" s="324"/>
      <c r="O34" s="324"/>
      <c r="P34" s="324"/>
      <c r="Q34" s="324"/>
      <c r="R34" s="324"/>
      <c r="S34" s="324"/>
      <c r="T34" s="324"/>
      <c r="U34" s="324"/>
      <c r="V34" s="324"/>
    </row>
    <row r="35" spans="1:22" s="325" customFormat="1" ht="58.5" customHeight="1" x14ac:dyDescent="0.25">
      <c r="A35" s="317" t="s">
        <v>378</v>
      </c>
      <c r="B35" s="318" t="s">
        <v>72</v>
      </c>
      <c r="C35" s="319" t="s">
        <v>447</v>
      </c>
      <c r="D35" s="324"/>
      <c r="E35" s="324"/>
      <c r="F35" s="324"/>
      <c r="G35" s="324"/>
      <c r="H35" s="324"/>
      <c r="I35" s="324"/>
      <c r="J35" s="324"/>
      <c r="K35" s="324"/>
      <c r="L35" s="324"/>
      <c r="M35" s="324"/>
      <c r="N35" s="324"/>
      <c r="O35" s="324"/>
      <c r="P35" s="324"/>
      <c r="Q35" s="324"/>
      <c r="R35" s="324"/>
      <c r="S35" s="324"/>
      <c r="T35" s="324"/>
      <c r="U35" s="324"/>
      <c r="V35" s="324"/>
    </row>
    <row r="36" spans="1:22" s="325" customFormat="1" ht="51.75" customHeight="1" x14ac:dyDescent="0.25">
      <c r="A36" s="317" t="s">
        <v>389</v>
      </c>
      <c r="B36" s="318" t="s">
        <v>376</v>
      </c>
      <c r="C36" s="319" t="s">
        <v>563</v>
      </c>
      <c r="D36" s="324"/>
      <c r="E36" s="324"/>
      <c r="F36" s="324"/>
      <c r="G36" s="324"/>
      <c r="H36" s="324"/>
      <c r="I36" s="324"/>
      <c r="J36" s="324"/>
      <c r="K36" s="324"/>
      <c r="L36" s="324"/>
      <c r="M36" s="324"/>
      <c r="N36" s="324"/>
      <c r="O36" s="324"/>
      <c r="P36" s="324"/>
      <c r="Q36" s="324"/>
      <c r="R36" s="324"/>
      <c r="S36" s="324"/>
      <c r="T36" s="324"/>
      <c r="U36" s="324"/>
      <c r="V36" s="324"/>
    </row>
    <row r="37" spans="1:22" s="325" customFormat="1" ht="43.5" customHeight="1" x14ac:dyDescent="0.25">
      <c r="A37" s="317" t="s">
        <v>379</v>
      </c>
      <c r="B37" s="318" t="s">
        <v>377</v>
      </c>
      <c r="C37" s="319" t="s">
        <v>563</v>
      </c>
      <c r="D37" s="324"/>
      <c r="E37" s="324"/>
      <c r="F37" s="324"/>
      <c r="G37" s="324"/>
      <c r="H37" s="324"/>
      <c r="I37" s="324"/>
      <c r="J37" s="324"/>
      <c r="K37" s="324"/>
      <c r="L37" s="324"/>
      <c r="M37" s="324"/>
      <c r="N37" s="324"/>
      <c r="O37" s="324"/>
      <c r="P37" s="324"/>
      <c r="Q37" s="324"/>
      <c r="R37" s="324"/>
      <c r="S37" s="324"/>
      <c r="T37" s="324"/>
      <c r="U37" s="324"/>
      <c r="V37" s="324"/>
    </row>
    <row r="38" spans="1:22" s="325" customFormat="1" ht="43.5" customHeight="1" x14ac:dyDescent="0.25">
      <c r="A38" s="317" t="s">
        <v>390</v>
      </c>
      <c r="B38" s="318" t="s">
        <v>230</v>
      </c>
      <c r="C38" s="319" t="s">
        <v>447</v>
      </c>
      <c r="D38" s="324"/>
      <c r="E38" s="324"/>
      <c r="F38" s="324"/>
      <c r="G38" s="324"/>
      <c r="H38" s="324"/>
      <c r="I38" s="324"/>
      <c r="J38" s="324"/>
      <c r="K38" s="324"/>
      <c r="L38" s="324"/>
      <c r="M38" s="324"/>
      <c r="N38" s="324"/>
      <c r="O38" s="324"/>
      <c r="P38" s="324"/>
      <c r="Q38" s="324"/>
      <c r="R38" s="324"/>
      <c r="S38" s="324"/>
      <c r="T38" s="324"/>
      <c r="U38" s="324"/>
      <c r="V38" s="324"/>
    </row>
    <row r="39" spans="1:22" ht="23.25" customHeight="1" x14ac:dyDescent="0.25">
      <c r="A39" s="368"/>
      <c r="B39" s="369"/>
      <c r="C39" s="370"/>
      <c r="D39" s="22"/>
      <c r="E39" s="22"/>
      <c r="F39" s="22"/>
      <c r="G39" s="22"/>
      <c r="H39" s="22"/>
      <c r="I39" s="22"/>
      <c r="J39" s="22"/>
      <c r="K39" s="22"/>
      <c r="L39" s="22"/>
      <c r="M39" s="22"/>
      <c r="N39" s="22"/>
      <c r="O39" s="22"/>
      <c r="P39" s="22"/>
      <c r="Q39" s="22"/>
      <c r="R39" s="22"/>
      <c r="S39" s="22"/>
      <c r="T39" s="22"/>
      <c r="U39" s="22"/>
      <c r="V39" s="22"/>
    </row>
    <row r="40" spans="1:22" ht="78.75" x14ac:dyDescent="0.25">
      <c r="A40" s="23" t="s">
        <v>380</v>
      </c>
      <c r="B40" s="35" t="s">
        <v>431</v>
      </c>
      <c r="C40" s="35" t="s">
        <v>632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5" t="s">
        <v>413</v>
      </c>
      <c r="C41" s="32" t="s">
        <v>736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5" t="s">
        <v>428</v>
      </c>
      <c r="C42" s="32" t="s">
        <v>736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5" t="s">
        <v>395</v>
      </c>
      <c r="C43" s="32"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5" t="s">
        <v>419</v>
      </c>
      <c r="C44" s="32"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5" t="s">
        <v>420</v>
      </c>
      <c r="C45" s="32"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5" t="s">
        <v>421</v>
      </c>
      <c r="C46" s="32"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68"/>
      <c r="B47" s="369"/>
      <c r="C47" s="37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5" t="s">
        <v>429</v>
      </c>
      <c r="C48" s="144">
        <v>297.18120435024059</v>
      </c>
      <c r="D48" s="22"/>
      <c r="E48" s="22"/>
      <c r="M48" s="22"/>
      <c r="N48" s="22"/>
      <c r="O48" s="22"/>
      <c r="P48" s="22"/>
      <c r="Q48" s="22"/>
      <c r="R48" s="22"/>
      <c r="S48" s="22"/>
      <c r="T48" s="22"/>
      <c r="U48" s="22"/>
      <c r="V48" s="22"/>
    </row>
    <row r="49" spans="1:22" ht="71.25" customHeight="1" x14ac:dyDescent="0.25">
      <c r="A49" s="23" t="s">
        <v>384</v>
      </c>
      <c r="B49" s="35" t="s">
        <v>430</v>
      </c>
      <c r="C49" s="144">
        <v>247.65100362520047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B22" sqref="B22: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row>
    <row r="5" spans="1:28" s="12" customFormat="1" ht="15.75" x14ac:dyDescent="0.2">
      <c r="A5" s="17"/>
    </row>
    <row r="6" spans="1:28" s="12" customFormat="1" ht="18.75" x14ac:dyDescent="0.2">
      <c r="A6" s="375" t="s">
        <v>9</v>
      </c>
      <c r="B6" s="375"/>
      <c r="C6" s="375"/>
      <c r="D6" s="375"/>
      <c r="E6" s="375"/>
      <c r="F6" s="375"/>
      <c r="G6" s="375"/>
      <c r="H6" s="375"/>
      <c r="I6" s="375"/>
      <c r="J6" s="375"/>
      <c r="K6" s="375"/>
      <c r="L6" s="375"/>
      <c r="M6" s="375"/>
      <c r="N6" s="375"/>
      <c r="O6" s="375"/>
      <c r="P6" s="375"/>
      <c r="Q6" s="375"/>
      <c r="R6" s="375"/>
      <c r="S6" s="375"/>
      <c r="T6" s="13"/>
      <c r="U6" s="13"/>
      <c r="V6" s="13"/>
      <c r="W6" s="13"/>
      <c r="X6" s="13"/>
      <c r="Y6" s="13"/>
      <c r="Z6" s="13"/>
      <c r="AA6" s="13"/>
      <c r="AB6" s="13"/>
    </row>
    <row r="7" spans="1:28" s="12" customFormat="1" ht="18.75" x14ac:dyDescent="0.2">
      <c r="A7" s="375"/>
      <c r="B7" s="375"/>
      <c r="C7" s="375"/>
      <c r="D7" s="375"/>
      <c r="E7" s="375"/>
      <c r="F7" s="375"/>
      <c r="G7" s="375"/>
      <c r="H7" s="375"/>
      <c r="I7" s="375"/>
      <c r="J7" s="375"/>
      <c r="K7" s="375"/>
      <c r="L7" s="375"/>
      <c r="M7" s="375"/>
      <c r="N7" s="375"/>
      <c r="O7" s="375"/>
      <c r="P7" s="375"/>
      <c r="Q7" s="375"/>
      <c r="R7" s="375"/>
      <c r="S7" s="375"/>
      <c r="T7" s="13"/>
      <c r="U7" s="13"/>
      <c r="V7" s="13"/>
      <c r="W7" s="13"/>
      <c r="X7" s="13"/>
      <c r="Y7" s="13"/>
      <c r="Z7" s="13"/>
      <c r="AA7" s="13"/>
      <c r="AB7" s="13"/>
    </row>
    <row r="8" spans="1:28" s="12" customFormat="1" ht="18.75" x14ac:dyDescent="0.2">
      <c r="A8" s="382" t="s">
        <v>625</v>
      </c>
      <c r="B8" s="382"/>
      <c r="C8" s="382"/>
      <c r="D8" s="382"/>
      <c r="E8" s="382"/>
      <c r="F8" s="382"/>
      <c r="G8" s="382"/>
      <c r="H8" s="382"/>
      <c r="I8" s="382"/>
      <c r="J8" s="382"/>
      <c r="K8" s="382"/>
      <c r="L8" s="382"/>
      <c r="M8" s="382"/>
      <c r="N8" s="382"/>
      <c r="O8" s="382"/>
      <c r="P8" s="382"/>
      <c r="Q8" s="382"/>
      <c r="R8" s="382"/>
      <c r="S8" s="382"/>
      <c r="T8" s="13"/>
      <c r="U8" s="13"/>
      <c r="V8" s="13"/>
      <c r="W8" s="13"/>
      <c r="X8" s="13"/>
      <c r="Y8" s="13"/>
      <c r="Z8" s="13"/>
      <c r="AA8" s="13"/>
      <c r="AB8" s="13"/>
    </row>
    <row r="9" spans="1:28" s="12" customFormat="1" ht="18.75" x14ac:dyDescent="0.2">
      <c r="A9" s="372" t="s">
        <v>8</v>
      </c>
      <c r="B9" s="372"/>
      <c r="C9" s="372"/>
      <c r="D9" s="372"/>
      <c r="E9" s="372"/>
      <c r="F9" s="372"/>
      <c r="G9" s="372"/>
      <c r="H9" s="372"/>
      <c r="I9" s="372"/>
      <c r="J9" s="372"/>
      <c r="K9" s="372"/>
      <c r="L9" s="372"/>
      <c r="M9" s="372"/>
      <c r="N9" s="372"/>
      <c r="O9" s="372"/>
      <c r="P9" s="372"/>
      <c r="Q9" s="372"/>
      <c r="R9" s="372"/>
      <c r="S9" s="372"/>
      <c r="T9" s="13"/>
      <c r="U9" s="13"/>
      <c r="V9" s="13"/>
      <c r="W9" s="13"/>
      <c r="X9" s="13"/>
      <c r="Y9" s="13"/>
      <c r="Z9" s="13"/>
      <c r="AA9" s="13"/>
      <c r="AB9" s="13"/>
    </row>
    <row r="10" spans="1:28" s="12" customFormat="1" ht="18.75" x14ac:dyDescent="0.2">
      <c r="A10" s="375"/>
      <c r="B10" s="375"/>
      <c r="C10" s="375"/>
      <c r="D10" s="375"/>
      <c r="E10" s="375"/>
      <c r="F10" s="375"/>
      <c r="G10" s="375"/>
      <c r="H10" s="375"/>
      <c r="I10" s="375"/>
      <c r="J10" s="375"/>
      <c r="K10" s="375"/>
      <c r="L10" s="375"/>
      <c r="M10" s="375"/>
      <c r="N10" s="375"/>
      <c r="O10" s="375"/>
      <c r="P10" s="375"/>
      <c r="Q10" s="375"/>
      <c r="R10" s="375"/>
      <c r="S10" s="375"/>
      <c r="T10" s="13"/>
      <c r="U10" s="13"/>
      <c r="V10" s="13"/>
      <c r="W10" s="13"/>
      <c r="X10" s="13"/>
      <c r="Y10" s="13"/>
      <c r="Z10" s="13"/>
      <c r="AA10" s="13"/>
      <c r="AB10" s="13"/>
    </row>
    <row r="11" spans="1:28" s="147" customFormat="1" ht="18.75" x14ac:dyDescent="0.2">
      <c r="A11" s="386" t="str">
        <f>'1. паспорт местоположение'!A12:C12</f>
        <v>H_TP3300.PS.0097</v>
      </c>
      <c r="B11" s="386"/>
      <c r="C11" s="386"/>
      <c r="D11" s="386"/>
      <c r="E11" s="386"/>
      <c r="F11" s="386"/>
      <c r="G11" s="386"/>
      <c r="H11" s="386"/>
      <c r="I11" s="386"/>
      <c r="J11" s="386"/>
      <c r="K11" s="386"/>
      <c r="L11" s="386"/>
      <c r="M11" s="386"/>
      <c r="N11" s="386"/>
      <c r="O11" s="386"/>
      <c r="P11" s="386"/>
      <c r="Q11" s="386"/>
      <c r="R11" s="386"/>
      <c r="S11" s="386"/>
      <c r="T11" s="146"/>
      <c r="U11" s="146"/>
      <c r="V11" s="146"/>
      <c r="W11" s="146"/>
      <c r="X11" s="146"/>
      <c r="Y11" s="146"/>
      <c r="Z11" s="146"/>
      <c r="AA11" s="146"/>
      <c r="AB11" s="146"/>
    </row>
    <row r="12" spans="1:28" s="12"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15.75" x14ac:dyDescent="0.2">
      <c r="A14" s="382" t="str">
        <f>'1. паспорт местоположение'!A15:C15</f>
        <v>Реконструкция ПС 110/10 кВ ЖБИ (замена силовых трансформаторов 2х10МВА на 2х25МВА с расширением РУ 10кВ на две секции)</v>
      </c>
      <c r="B14" s="382"/>
      <c r="C14" s="382"/>
      <c r="D14" s="382"/>
      <c r="E14" s="382"/>
      <c r="F14" s="382"/>
      <c r="G14" s="382"/>
      <c r="H14" s="382"/>
      <c r="I14" s="382"/>
      <c r="J14" s="382"/>
      <c r="K14" s="382"/>
      <c r="L14" s="382"/>
      <c r="M14" s="382"/>
      <c r="N14" s="382"/>
      <c r="O14" s="382"/>
      <c r="P14" s="382"/>
      <c r="Q14" s="382"/>
      <c r="R14" s="382"/>
      <c r="S14" s="382"/>
      <c r="T14" s="8"/>
      <c r="U14" s="8"/>
      <c r="V14" s="8"/>
      <c r="W14" s="8"/>
      <c r="X14" s="8"/>
      <c r="Y14" s="8"/>
      <c r="Z14" s="8"/>
      <c r="AA14" s="8"/>
      <c r="AB14" s="8"/>
    </row>
    <row r="15" spans="1:28" s="3"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6"/>
      <c r="U15" s="6"/>
      <c r="V15" s="6"/>
      <c r="W15" s="6"/>
      <c r="X15" s="6"/>
      <c r="Y15" s="6"/>
      <c r="Z15" s="6"/>
      <c r="AA15" s="6"/>
      <c r="AB15" s="6"/>
    </row>
    <row r="16" spans="1:28" s="3"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4"/>
      <c r="U16" s="4"/>
      <c r="V16" s="4"/>
      <c r="W16" s="4"/>
      <c r="X16" s="4"/>
      <c r="Y16" s="4"/>
    </row>
    <row r="17" spans="1:28" s="3" customFormat="1" ht="45.75" customHeight="1" x14ac:dyDescent="0.2">
      <c r="A17" s="373" t="s">
        <v>393</v>
      </c>
      <c r="B17" s="373"/>
      <c r="C17" s="373"/>
      <c r="D17" s="373"/>
      <c r="E17" s="373"/>
      <c r="F17" s="373"/>
      <c r="G17" s="373"/>
      <c r="H17" s="373"/>
      <c r="I17" s="373"/>
      <c r="J17" s="373"/>
      <c r="K17" s="373"/>
      <c r="L17" s="373"/>
      <c r="M17" s="373"/>
      <c r="N17" s="373"/>
      <c r="O17" s="373"/>
      <c r="P17" s="373"/>
      <c r="Q17" s="373"/>
      <c r="R17" s="373"/>
      <c r="S17" s="373"/>
      <c r="T17" s="7"/>
      <c r="U17" s="7"/>
      <c r="V17" s="7"/>
      <c r="W17" s="7"/>
      <c r="X17" s="7"/>
      <c r="Y17" s="7"/>
      <c r="Z17" s="7"/>
      <c r="AA17" s="7"/>
      <c r="AB17" s="7"/>
    </row>
    <row r="18" spans="1:28"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4"/>
      <c r="U18" s="4"/>
      <c r="V18" s="4"/>
      <c r="W18" s="4"/>
      <c r="X18" s="4"/>
      <c r="Y18" s="4"/>
    </row>
    <row r="19" spans="1:28" s="3" customFormat="1" ht="54" customHeight="1" x14ac:dyDescent="0.2">
      <c r="A19" s="381" t="s">
        <v>5</v>
      </c>
      <c r="B19" s="381" t="s">
        <v>100</v>
      </c>
      <c r="C19" s="383" t="s">
        <v>310</v>
      </c>
      <c r="D19" s="381" t="s">
        <v>309</v>
      </c>
      <c r="E19" s="381" t="s">
        <v>99</v>
      </c>
      <c r="F19" s="381" t="s">
        <v>98</v>
      </c>
      <c r="G19" s="381" t="s">
        <v>305</v>
      </c>
      <c r="H19" s="381" t="s">
        <v>97</v>
      </c>
      <c r="I19" s="381" t="s">
        <v>96</v>
      </c>
      <c r="J19" s="381" t="s">
        <v>95</v>
      </c>
      <c r="K19" s="381" t="s">
        <v>94</v>
      </c>
      <c r="L19" s="381" t="s">
        <v>93</v>
      </c>
      <c r="M19" s="381" t="s">
        <v>92</v>
      </c>
      <c r="N19" s="381" t="s">
        <v>91</v>
      </c>
      <c r="O19" s="381" t="s">
        <v>90</v>
      </c>
      <c r="P19" s="381" t="s">
        <v>89</v>
      </c>
      <c r="Q19" s="381" t="s">
        <v>308</v>
      </c>
      <c r="R19" s="381"/>
      <c r="S19" s="385" t="s">
        <v>387</v>
      </c>
      <c r="T19" s="4"/>
      <c r="U19" s="4"/>
      <c r="V19" s="4"/>
      <c r="W19" s="4"/>
      <c r="X19" s="4"/>
      <c r="Y19" s="4"/>
    </row>
    <row r="20" spans="1:28" s="3" customFormat="1" ht="180.75" customHeight="1" x14ac:dyDescent="0.2">
      <c r="A20" s="381"/>
      <c r="B20" s="381"/>
      <c r="C20" s="384"/>
      <c r="D20" s="381"/>
      <c r="E20" s="381"/>
      <c r="F20" s="381"/>
      <c r="G20" s="381"/>
      <c r="H20" s="381"/>
      <c r="I20" s="381"/>
      <c r="J20" s="381"/>
      <c r="K20" s="381"/>
      <c r="L20" s="381"/>
      <c r="M20" s="381"/>
      <c r="N20" s="381"/>
      <c r="O20" s="381"/>
      <c r="P20" s="381"/>
      <c r="Q20" s="37" t="s">
        <v>306</v>
      </c>
      <c r="R20" s="38" t="s">
        <v>307</v>
      </c>
      <c r="S20" s="385"/>
      <c r="T20" s="27"/>
      <c r="U20" s="27"/>
      <c r="V20" s="27"/>
      <c r="W20" s="27"/>
      <c r="X20" s="27"/>
      <c r="Y20" s="27"/>
      <c r="Z20" s="26"/>
      <c r="AA20" s="26"/>
      <c r="AB20" s="26"/>
    </row>
    <row r="21" spans="1:28" s="3" customFormat="1" ht="18.75" x14ac:dyDescent="0.2">
      <c r="A21" s="37">
        <v>1</v>
      </c>
      <c r="B21" s="42">
        <v>2</v>
      </c>
      <c r="C21" s="37">
        <v>3</v>
      </c>
      <c r="D21" s="42">
        <v>4</v>
      </c>
      <c r="E21" s="37">
        <v>5</v>
      </c>
      <c r="F21" s="42">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0" x14ac:dyDescent="0.2">
      <c r="A22" s="390">
        <v>1</v>
      </c>
      <c r="B22" s="390" t="s">
        <v>633</v>
      </c>
      <c r="C22" s="390" t="s">
        <v>634</v>
      </c>
      <c r="D22" s="390" t="s">
        <v>635</v>
      </c>
      <c r="E22" s="390" t="s">
        <v>636</v>
      </c>
      <c r="F22" s="390" t="s">
        <v>637</v>
      </c>
      <c r="G22" s="270" t="s">
        <v>638</v>
      </c>
      <c r="H22" s="270">
        <v>9.18</v>
      </c>
      <c r="I22" s="270">
        <v>0</v>
      </c>
      <c r="J22" s="270">
        <v>9.18</v>
      </c>
      <c r="K22" s="271" t="s">
        <v>639</v>
      </c>
      <c r="L22" s="383">
        <v>2</v>
      </c>
      <c r="M22" s="383" t="s">
        <v>563</v>
      </c>
      <c r="N22" s="383" t="s">
        <v>563</v>
      </c>
      <c r="O22" s="383" t="s">
        <v>563</v>
      </c>
      <c r="P22" s="383" t="s">
        <v>563</v>
      </c>
      <c r="Q22" s="383" t="s">
        <v>563</v>
      </c>
      <c r="R22" s="390" t="s">
        <v>641</v>
      </c>
      <c r="S22" s="392">
        <v>1.7669520000000001</v>
      </c>
      <c r="T22" s="27"/>
      <c r="U22" s="27"/>
      <c r="V22" s="27"/>
      <c r="W22" s="27"/>
      <c r="X22" s="27"/>
      <c r="Y22" s="27"/>
      <c r="Z22" s="26"/>
      <c r="AA22" s="26"/>
      <c r="AB22" s="26"/>
    </row>
    <row r="23" spans="1:28" s="3" customFormat="1" ht="30" x14ac:dyDescent="0.2">
      <c r="A23" s="391"/>
      <c r="B23" s="391"/>
      <c r="C23" s="391"/>
      <c r="D23" s="391"/>
      <c r="E23" s="391"/>
      <c r="F23" s="391"/>
      <c r="G23" s="270" t="s">
        <v>640</v>
      </c>
      <c r="H23" s="270">
        <v>6</v>
      </c>
      <c r="I23" s="270">
        <v>0</v>
      </c>
      <c r="J23" s="270">
        <v>6</v>
      </c>
      <c r="K23" s="271" t="s">
        <v>639</v>
      </c>
      <c r="L23" s="384"/>
      <c r="M23" s="384"/>
      <c r="N23" s="384"/>
      <c r="O23" s="384"/>
      <c r="P23" s="384"/>
      <c r="Q23" s="384"/>
      <c r="R23" s="391"/>
      <c r="S23" s="393"/>
      <c r="T23" s="27"/>
      <c r="U23" s="27"/>
      <c r="V23" s="27"/>
      <c r="W23" s="27"/>
      <c r="X23" s="26"/>
      <c r="Y23" s="26"/>
      <c r="Z23" s="26"/>
      <c r="AA23" s="26"/>
      <c r="AB23" s="26"/>
    </row>
    <row r="24" spans="1:28" s="3" customFormat="1" ht="18.75" x14ac:dyDescent="0.25">
      <c r="A24" s="138"/>
      <c r="B24" s="139"/>
      <c r="C24" s="139"/>
      <c r="D24" s="139"/>
      <c r="E24" s="139"/>
      <c r="F24" s="140"/>
      <c r="G24" s="141"/>
      <c r="H24" s="139"/>
      <c r="I24" s="139"/>
      <c r="J24" s="139"/>
      <c r="K24" s="139"/>
      <c r="L24" s="139"/>
      <c r="M24" s="139"/>
      <c r="N24" s="139"/>
      <c r="O24" s="139"/>
      <c r="P24" s="139"/>
      <c r="Q24" s="33"/>
      <c r="R24" s="142"/>
      <c r="S24" s="142"/>
      <c r="T24" s="27"/>
      <c r="U24" s="27"/>
      <c r="V24" s="27"/>
      <c r="W24" s="27"/>
      <c r="X24" s="26"/>
      <c r="Y24" s="26"/>
      <c r="Z24" s="26"/>
      <c r="AA24" s="26"/>
      <c r="AB24" s="26"/>
    </row>
    <row r="25" spans="1:28" s="3" customFormat="1" ht="18.75" x14ac:dyDescent="0.25">
      <c r="A25" s="138"/>
      <c r="B25" s="139"/>
      <c r="C25" s="139"/>
      <c r="D25" s="139"/>
      <c r="E25" s="139"/>
      <c r="F25" s="140"/>
      <c r="G25" s="141"/>
      <c r="H25" s="143"/>
      <c r="I25" s="139"/>
      <c r="J25" s="143"/>
      <c r="K25" s="139"/>
      <c r="L25" s="139"/>
      <c r="M25" s="139"/>
      <c r="N25" s="139"/>
      <c r="O25" s="139"/>
      <c r="P25" s="139"/>
      <c r="Q25" s="33"/>
      <c r="R25" s="142"/>
      <c r="S25" s="142"/>
      <c r="T25" s="27"/>
      <c r="U25" s="27"/>
      <c r="V25" s="27"/>
      <c r="W25" s="27"/>
      <c r="X25" s="26"/>
      <c r="Y25" s="26"/>
      <c r="Z25" s="26"/>
      <c r="AA25" s="26"/>
      <c r="AB25" s="26"/>
    </row>
    <row r="26" spans="1:28" s="3" customFormat="1" ht="18.75" x14ac:dyDescent="0.25">
      <c r="A26" s="138"/>
      <c r="B26" s="139"/>
      <c r="C26" s="139"/>
      <c r="D26" s="139"/>
      <c r="E26" s="139"/>
      <c r="F26" s="140"/>
      <c r="G26" s="141"/>
      <c r="H26" s="143"/>
      <c r="I26" s="139"/>
      <c r="J26" s="143"/>
      <c r="K26" s="139"/>
      <c r="L26" s="139"/>
      <c r="M26" s="139"/>
      <c r="N26" s="139"/>
      <c r="O26" s="139"/>
      <c r="P26" s="139"/>
      <c r="Q26" s="33"/>
      <c r="R26" s="142"/>
      <c r="S26" s="142"/>
      <c r="T26" s="27"/>
      <c r="U26" s="27"/>
      <c r="V26" s="27"/>
      <c r="W26" s="27"/>
      <c r="X26" s="26"/>
      <c r="Y26" s="26"/>
      <c r="Z26" s="26"/>
      <c r="AA26" s="26"/>
      <c r="AB26" s="26"/>
    </row>
    <row r="27" spans="1:28" s="3" customFormat="1" ht="18.75" x14ac:dyDescent="0.2">
      <c r="A27" s="41"/>
      <c r="B27" s="42"/>
      <c r="C27" s="42"/>
      <c r="D27" s="42"/>
      <c r="E27" s="42"/>
      <c r="F27" s="42"/>
      <c r="G27" s="42"/>
      <c r="H27" s="30"/>
      <c r="I27" s="30"/>
      <c r="J27" s="30"/>
      <c r="K27" s="30"/>
      <c r="L27" s="30"/>
      <c r="M27" s="30"/>
      <c r="N27" s="30"/>
      <c r="O27" s="30"/>
      <c r="P27" s="30"/>
      <c r="Q27" s="30"/>
      <c r="R27" s="5"/>
      <c r="S27" s="10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7"/>
      <c r="U28" s="27"/>
      <c r="V28" s="27"/>
      <c r="W28" s="27"/>
      <c r="X28" s="26"/>
      <c r="Y28" s="26"/>
      <c r="Z28" s="26"/>
      <c r="AA28" s="26"/>
      <c r="AB28" s="26"/>
    </row>
    <row r="29" spans="1:28" ht="20.25" customHeight="1" x14ac:dyDescent="0.25">
      <c r="A29" s="95"/>
      <c r="B29" s="42"/>
      <c r="C29" s="42"/>
      <c r="D29" s="42"/>
      <c r="E29" s="95"/>
      <c r="F29" s="95"/>
      <c r="G29" s="95"/>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F22:F23"/>
    <mergeCell ref="L22:L23"/>
    <mergeCell ref="R22:R23"/>
    <mergeCell ref="S22:S23"/>
    <mergeCell ref="M22:M23"/>
    <mergeCell ref="N22:N23"/>
    <mergeCell ref="O22:O23"/>
    <mergeCell ref="P22:P23"/>
    <mergeCell ref="Q22:Q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48"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J3" s="147"/>
      <c r="T3" s="15" t="s">
        <v>10</v>
      </c>
    </row>
    <row r="4" spans="1:20" s="12" customFormat="1" ht="18.75" customHeight="1" x14ac:dyDescent="0.3">
      <c r="A4" s="18"/>
      <c r="H4" s="16"/>
      <c r="J4" s="147"/>
      <c r="T4" s="15" t="s">
        <v>68</v>
      </c>
    </row>
    <row r="5" spans="1:20" s="12" customFormat="1" ht="18.75" customHeight="1" x14ac:dyDescent="0.3">
      <c r="A5" s="18"/>
      <c r="H5" s="16"/>
      <c r="J5" s="147"/>
      <c r="T5" s="15"/>
    </row>
    <row r="6" spans="1:20" s="12" customFormat="1" x14ac:dyDescent="0.2">
      <c r="A6" s="371" t="str">
        <f>'1. паспорт местоположение'!A5:C5</f>
        <v>Год раскрытия информации: 2024 год</v>
      </c>
      <c r="B6" s="371"/>
      <c r="C6" s="371"/>
      <c r="D6" s="371"/>
      <c r="E6" s="371"/>
      <c r="F6" s="371"/>
      <c r="G6" s="371"/>
      <c r="H6" s="371"/>
      <c r="I6" s="371"/>
      <c r="J6" s="371"/>
      <c r="K6" s="371"/>
      <c r="L6" s="371"/>
      <c r="M6" s="371"/>
      <c r="N6" s="371"/>
      <c r="O6" s="371"/>
      <c r="P6" s="371"/>
      <c r="Q6" s="371"/>
      <c r="R6" s="371"/>
      <c r="S6" s="371"/>
      <c r="T6" s="371"/>
    </row>
    <row r="7" spans="1:20" s="12" customFormat="1" x14ac:dyDescent="0.2">
      <c r="A7" s="17"/>
      <c r="H7" s="16"/>
      <c r="J7" s="147"/>
    </row>
    <row r="8" spans="1:20" s="12"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2"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2" customFormat="1" ht="18.75" customHeight="1" x14ac:dyDescent="0.2">
      <c r="A10" s="382" t="str">
        <f>'2. паспорт  ТП'!A8:S8</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2"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2"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2" customFormat="1" ht="18.75" customHeight="1" x14ac:dyDescent="0.2">
      <c r="A13" s="382" t="str">
        <f>'2. паспорт  ТП'!A11:S11</f>
        <v>H_TP3300.PS.0097</v>
      </c>
      <c r="B13" s="382"/>
      <c r="C13" s="382"/>
      <c r="D13" s="382"/>
      <c r="E13" s="382"/>
      <c r="F13" s="382"/>
      <c r="G13" s="382"/>
      <c r="H13" s="382"/>
      <c r="I13" s="382"/>
      <c r="J13" s="382"/>
      <c r="K13" s="382"/>
      <c r="L13" s="382"/>
      <c r="M13" s="382"/>
      <c r="N13" s="382"/>
      <c r="O13" s="382"/>
      <c r="P13" s="382"/>
      <c r="Q13" s="382"/>
      <c r="R13" s="382"/>
      <c r="S13" s="382"/>
      <c r="T13" s="382"/>
    </row>
    <row r="14" spans="1:20" s="12"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3" customFormat="1" ht="19.5" customHeight="1" x14ac:dyDescent="0.2">
      <c r="A16" s="382" t="str">
        <f>'2. паспорт  ТП'!A14:S14</f>
        <v>Реконструкция ПС 110/10 кВ ЖБИ (замена силовых трансформаторов 2х10МВА на 2х25МВА с расширением РУ 10кВ на две секции)</v>
      </c>
      <c r="B16" s="382"/>
      <c r="C16" s="382"/>
      <c r="D16" s="382"/>
      <c r="E16" s="382"/>
      <c r="F16" s="382"/>
      <c r="G16" s="382"/>
      <c r="H16" s="382"/>
      <c r="I16" s="382"/>
      <c r="J16" s="382"/>
      <c r="K16" s="382"/>
      <c r="L16" s="382"/>
      <c r="M16" s="382"/>
      <c r="N16" s="382"/>
      <c r="O16" s="382"/>
      <c r="P16" s="382"/>
      <c r="Q16" s="382"/>
      <c r="R16" s="382"/>
      <c r="S16" s="382"/>
      <c r="T16" s="382"/>
    </row>
    <row r="17" spans="1:20" s="3"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20"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3" customFormat="1" ht="15" customHeight="1" x14ac:dyDescent="0.2">
      <c r="A19" s="374" t="s">
        <v>398</v>
      </c>
      <c r="B19" s="374"/>
      <c r="C19" s="374"/>
      <c r="D19" s="374"/>
      <c r="E19" s="374"/>
      <c r="F19" s="374"/>
      <c r="G19" s="374"/>
      <c r="H19" s="374"/>
      <c r="I19" s="374"/>
      <c r="J19" s="374"/>
      <c r="K19" s="374"/>
      <c r="L19" s="374"/>
      <c r="M19" s="374"/>
      <c r="N19" s="374"/>
      <c r="O19" s="374"/>
      <c r="P19" s="374"/>
      <c r="Q19" s="374"/>
      <c r="R19" s="374"/>
      <c r="S19" s="374"/>
      <c r="T19" s="374"/>
    </row>
    <row r="20" spans="1:20" s="54"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25">
      <c r="A21" s="396" t="s">
        <v>5</v>
      </c>
      <c r="B21" s="399" t="s">
        <v>221</v>
      </c>
      <c r="C21" s="400"/>
      <c r="D21" s="403" t="s">
        <v>122</v>
      </c>
      <c r="E21" s="399" t="s">
        <v>426</v>
      </c>
      <c r="F21" s="400"/>
      <c r="G21" s="399" t="s">
        <v>240</v>
      </c>
      <c r="H21" s="400"/>
      <c r="I21" s="399" t="s">
        <v>121</v>
      </c>
      <c r="J21" s="400"/>
      <c r="K21" s="403" t="s">
        <v>120</v>
      </c>
      <c r="L21" s="399" t="s">
        <v>119</v>
      </c>
      <c r="M21" s="400"/>
      <c r="N21" s="399" t="s">
        <v>422</v>
      </c>
      <c r="O21" s="400"/>
      <c r="P21" s="403" t="s">
        <v>118</v>
      </c>
      <c r="Q21" s="406" t="s">
        <v>117</v>
      </c>
      <c r="R21" s="407"/>
      <c r="S21" s="406" t="s">
        <v>116</v>
      </c>
      <c r="T21" s="408"/>
    </row>
    <row r="22" spans="1:20" ht="204.75" customHeight="1" x14ac:dyDescent="0.25">
      <c r="A22" s="397"/>
      <c r="B22" s="401"/>
      <c r="C22" s="402"/>
      <c r="D22" s="404"/>
      <c r="E22" s="401"/>
      <c r="F22" s="402"/>
      <c r="G22" s="401"/>
      <c r="H22" s="402"/>
      <c r="I22" s="401"/>
      <c r="J22" s="402"/>
      <c r="K22" s="405"/>
      <c r="L22" s="401"/>
      <c r="M22" s="402"/>
      <c r="N22" s="401"/>
      <c r="O22" s="402"/>
      <c r="P22" s="405"/>
      <c r="Q22" s="80" t="s">
        <v>115</v>
      </c>
      <c r="R22" s="80" t="s">
        <v>397</v>
      </c>
      <c r="S22" s="80" t="s">
        <v>114</v>
      </c>
      <c r="T22" s="80" t="s">
        <v>113</v>
      </c>
    </row>
    <row r="23" spans="1:20" ht="51.75" customHeight="1" x14ac:dyDescent="0.25">
      <c r="A23" s="398"/>
      <c r="B23" s="107" t="s">
        <v>111</v>
      </c>
      <c r="C23" s="107" t="s">
        <v>112</v>
      </c>
      <c r="D23" s="405"/>
      <c r="E23" s="107" t="s">
        <v>111</v>
      </c>
      <c r="F23" s="107" t="s">
        <v>112</v>
      </c>
      <c r="G23" s="107" t="s">
        <v>111</v>
      </c>
      <c r="H23" s="107" t="s">
        <v>112</v>
      </c>
      <c r="I23" s="107" t="s">
        <v>111</v>
      </c>
      <c r="J23" s="149" t="s">
        <v>112</v>
      </c>
      <c r="K23" s="107" t="s">
        <v>111</v>
      </c>
      <c r="L23" s="107" t="s">
        <v>111</v>
      </c>
      <c r="M23" s="107" t="s">
        <v>112</v>
      </c>
      <c r="N23" s="107" t="s">
        <v>111</v>
      </c>
      <c r="O23" s="107" t="s">
        <v>112</v>
      </c>
      <c r="P23" s="267" t="s">
        <v>111</v>
      </c>
      <c r="Q23" s="80" t="s">
        <v>111</v>
      </c>
      <c r="R23" s="80" t="s">
        <v>111</v>
      </c>
      <c r="S23" s="80" t="s">
        <v>111</v>
      </c>
      <c r="T23" s="80" t="s">
        <v>111</v>
      </c>
    </row>
    <row r="24" spans="1:20" x14ac:dyDescent="0.25">
      <c r="A24" s="56">
        <v>1</v>
      </c>
      <c r="B24" s="56">
        <v>2</v>
      </c>
      <c r="C24" s="56">
        <v>3</v>
      </c>
      <c r="D24" s="56">
        <v>4</v>
      </c>
      <c r="E24" s="56">
        <v>5</v>
      </c>
      <c r="F24" s="56">
        <v>6</v>
      </c>
      <c r="G24" s="56">
        <v>7</v>
      </c>
      <c r="H24" s="56">
        <v>8</v>
      </c>
      <c r="I24" s="56">
        <v>9</v>
      </c>
      <c r="J24" s="150">
        <v>10</v>
      </c>
      <c r="K24" s="56">
        <v>11</v>
      </c>
      <c r="L24" s="56">
        <v>12</v>
      </c>
      <c r="M24" s="56">
        <v>13</v>
      </c>
      <c r="N24" s="56">
        <v>14</v>
      </c>
      <c r="O24" s="56">
        <v>15</v>
      </c>
      <c r="P24" s="56">
        <v>16</v>
      </c>
      <c r="Q24" s="56">
        <v>17</v>
      </c>
      <c r="R24" s="56">
        <v>18</v>
      </c>
      <c r="S24" s="56">
        <v>19</v>
      </c>
      <c r="T24" s="56">
        <v>20</v>
      </c>
    </row>
    <row r="25" spans="1:20" s="54" customFormat="1" ht="78.75" x14ac:dyDescent="0.25">
      <c r="A25" s="116">
        <v>1</v>
      </c>
      <c r="B25" s="116" t="s">
        <v>469</v>
      </c>
      <c r="C25" s="116" t="s">
        <v>469</v>
      </c>
      <c r="D25" s="117" t="s">
        <v>107</v>
      </c>
      <c r="E25" s="116" t="s">
        <v>470</v>
      </c>
      <c r="F25" s="116" t="s">
        <v>471</v>
      </c>
      <c r="G25" s="116" t="s">
        <v>436</v>
      </c>
      <c r="H25" s="116" t="s">
        <v>436</v>
      </c>
      <c r="I25" s="116">
        <v>1979</v>
      </c>
      <c r="J25" s="151"/>
      <c r="K25" s="115" t="s">
        <v>477</v>
      </c>
      <c r="L25" s="115" t="s">
        <v>438</v>
      </c>
      <c r="M25" s="116">
        <v>110</v>
      </c>
      <c r="N25" s="116">
        <v>10</v>
      </c>
      <c r="O25" s="116">
        <v>25</v>
      </c>
      <c r="P25" s="115" t="s">
        <v>437</v>
      </c>
      <c r="Q25" s="115" t="s">
        <v>626</v>
      </c>
      <c r="R25" s="116" t="s">
        <v>627</v>
      </c>
      <c r="S25" s="115" t="s">
        <v>445</v>
      </c>
      <c r="T25" s="116" t="s">
        <v>445</v>
      </c>
    </row>
    <row r="26" spans="1:20" ht="78.75" x14ac:dyDescent="0.25">
      <c r="A26" s="116">
        <v>2</v>
      </c>
      <c r="B26" s="116" t="s">
        <v>469</v>
      </c>
      <c r="C26" s="116" t="s">
        <v>469</v>
      </c>
      <c r="D26" s="117" t="s">
        <v>107</v>
      </c>
      <c r="E26" s="116" t="s">
        <v>470</v>
      </c>
      <c r="F26" s="116" t="s">
        <v>471</v>
      </c>
      <c r="G26" s="116" t="s">
        <v>439</v>
      </c>
      <c r="H26" s="116" t="s">
        <v>439</v>
      </c>
      <c r="I26" s="115" t="s">
        <v>472</v>
      </c>
      <c r="J26" s="151"/>
      <c r="K26" s="115" t="s">
        <v>472</v>
      </c>
      <c r="L26" s="115" t="s">
        <v>438</v>
      </c>
      <c r="M26" s="116">
        <v>110</v>
      </c>
      <c r="N26" s="116">
        <v>10</v>
      </c>
      <c r="O26" s="116">
        <v>25</v>
      </c>
      <c r="P26" s="116">
        <v>2017</v>
      </c>
      <c r="Q26" s="115" t="s">
        <v>626</v>
      </c>
      <c r="R26" s="116" t="s">
        <v>627</v>
      </c>
      <c r="S26" s="115" t="s">
        <v>445</v>
      </c>
      <c r="T26" s="116" t="s">
        <v>445</v>
      </c>
    </row>
    <row r="27" spans="1:20" ht="78.75" x14ac:dyDescent="0.25">
      <c r="A27" s="116">
        <v>3</v>
      </c>
      <c r="B27" s="116" t="s">
        <v>469</v>
      </c>
      <c r="C27" s="116" t="s">
        <v>469</v>
      </c>
      <c r="D27" s="117" t="s">
        <v>107</v>
      </c>
      <c r="E27" s="116" t="s">
        <v>473</v>
      </c>
      <c r="F27" s="116" t="s">
        <v>474</v>
      </c>
      <c r="G27" s="116" t="s">
        <v>475</v>
      </c>
      <c r="H27" s="116" t="s">
        <v>475</v>
      </c>
      <c r="I27" s="116">
        <v>1973</v>
      </c>
      <c r="J27" s="151"/>
      <c r="K27" s="115" t="s">
        <v>478</v>
      </c>
      <c r="L27" s="116">
        <v>10</v>
      </c>
      <c r="M27" s="116">
        <v>10</v>
      </c>
      <c r="N27" s="116"/>
      <c r="O27" s="116"/>
      <c r="P27" s="116"/>
      <c r="Q27" s="115" t="s">
        <v>626</v>
      </c>
      <c r="R27" s="116" t="s">
        <v>627</v>
      </c>
      <c r="S27" s="115" t="s">
        <v>445</v>
      </c>
      <c r="T27" s="116" t="s">
        <v>445</v>
      </c>
    </row>
    <row r="28" spans="1:20" ht="78.75" x14ac:dyDescent="0.25">
      <c r="A28" s="116">
        <v>4</v>
      </c>
      <c r="B28" s="116" t="s">
        <v>469</v>
      </c>
      <c r="C28" s="116" t="s">
        <v>469</v>
      </c>
      <c r="D28" s="117" t="s">
        <v>107</v>
      </c>
      <c r="E28" s="116" t="s">
        <v>473</v>
      </c>
      <c r="F28" s="116" t="s">
        <v>474</v>
      </c>
      <c r="G28" s="116" t="s">
        <v>476</v>
      </c>
      <c r="H28" s="116" t="s">
        <v>476</v>
      </c>
      <c r="I28" s="115" t="s">
        <v>472</v>
      </c>
      <c r="J28" s="151"/>
      <c r="K28" s="115" t="s">
        <v>479</v>
      </c>
      <c r="L28" s="116">
        <v>10</v>
      </c>
      <c r="M28" s="116">
        <v>10</v>
      </c>
      <c r="N28" s="116"/>
      <c r="O28" s="116"/>
      <c r="P28" s="116"/>
      <c r="Q28" s="115" t="s">
        <v>626</v>
      </c>
      <c r="R28" s="116" t="s">
        <v>627</v>
      </c>
      <c r="S28" s="115" t="s">
        <v>445</v>
      </c>
      <c r="T28" s="116" t="s">
        <v>445</v>
      </c>
    </row>
    <row r="29" spans="1:20" ht="78.75" x14ac:dyDescent="0.25">
      <c r="A29" s="116">
        <v>5</v>
      </c>
      <c r="B29" s="116" t="s">
        <v>469</v>
      </c>
      <c r="C29" s="116" t="s">
        <v>469</v>
      </c>
      <c r="D29" s="117" t="s">
        <v>396</v>
      </c>
      <c r="E29" s="116" t="s">
        <v>493</v>
      </c>
      <c r="F29" s="116" t="s">
        <v>488</v>
      </c>
      <c r="G29" s="136" t="s">
        <v>441</v>
      </c>
      <c r="H29" s="116" t="s">
        <v>492</v>
      </c>
      <c r="I29" s="115" t="s">
        <v>440</v>
      </c>
      <c r="J29" s="151"/>
      <c r="K29" s="115" t="s">
        <v>440</v>
      </c>
      <c r="L29" s="116">
        <v>35</v>
      </c>
      <c r="M29" s="116">
        <v>35</v>
      </c>
      <c r="N29" s="116"/>
      <c r="O29" s="116"/>
      <c r="P29" s="116"/>
      <c r="Q29" s="115" t="s">
        <v>626</v>
      </c>
      <c r="R29" s="116" t="s">
        <v>627</v>
      </c>
      <c r="S29" s="115" t="s">
        <v>445</v>
      </c>
      <c r="T29" s="116" t="s">
        <v>445</v>
      </c>
    </row>
    <row r="30" spans="1:20" ht="78.75" x14ac:dyDescent="0.25">
      <c r="A30" s="116">
        <v>6</v>
      </c>
      <c r="B30" s="116" t="s">
        <v>469</v>
      </c>
      <c r="C30" s="116" t="s">
        <v>469</v>
      </c>
      <c r="D30" s="117" t="s">
        <v>396</v>
      </c>
      <c r="E30" s="116" t="s">
        <v>494</v>
      </c>
      <c r="F30" s="116" t="s">
        <v>487</v>
      </c>
      <c r="G30" s="136" t="s">
        <v>480</v>
      </c>
      <c r="H30" s="136" t="s">
        <v>480</v>
      </c>
      <c r="I30" s="115" t="s">
        <v>440</v>
      </c>
      <c r="J30" s="151"/>
      <c r="K30" s="115" t="s">
        <v>440</v>
      </c>
      <c r="L30" s="116">
        <v>35</v>
      </c>
      <c r="M30" s="116">
        <v>35</v>
      </c>
      <c r="N30" s="116"/>
      <c r="O30" s="116"/>
      <c r="P30" s="116"/>
      <c r="Q30" s="115" t="s">
        <v>626</v>
      </c>
      <c r="R30" s="116" t="s">
        <v>627</v>
      </c>
      <c r="S30" s="115" t="s">
        <v>445</v>
      </c>
      <c r="T30" s="116" t="s">
        <v>445</v>
      </c>
    </row>
    <row r="31" spans="1:20" ht="78.75" x14ac:dyDescent="0.25">
      <c r="A31" s="116">
        <v>7</v>
      </c>
      <c r="B31" s="116" t="s">
        <v>469</v>
      </c>
      <c r="C31" s="116" t="s">
        <v>469</v>
      </c>
      <c r="D31" s="117" t="s">
        <v>396</v>
      </c>
      <c r="E31" s="116" t="s">
        <v>494</v>
      </c>
      <c r="F31" s="116" t="s">
        <v>487</v>
      </c>
      <c r="G31" s="136" t="s">
        <v>481</v>
      </c>
      <c r="H31" s="136" t="s">
        <v>481</v>
      </c>
      <c r="I31" s="115" t="s">
        <v>440</v>
      </c>
      <c r="J31" s="151"/>
      <c r="K31" s="115" t="s">
        <v>440</v>
      </c>
      <c r="L31" s="116">
        <v>35</v>
      </c>
      <c r="M31" s="116">
        <v>35</v>
      </c>
      <c r="N31" s="116"/>
      <c r="O31" s="116"/>
      <c r="P31" s="116"/>
      <c r="Q31" s="115" t="s">
        <v>626</v>
      </c>
      <c r="R31" s="116" t="s">
        <v>627</v>
      </c>
      <c r="S31" s="115" t="s">
        <v>445</v>
      </c>
      <c r="T31" s="116" t="s">
        <v>445</v>
      </c>
    </row>
    <row r="32" spans="1:20" ht="78.75" x14ac:dyDescent="0.25">
      <c r="A32" s="116">
        <v>8</v>
      </c>
      <c r="B32" s="116" t="s">
        <v>469</v>
      </c>
      <c r="C32" s="116" t="s">
        <v>469</v>
      </c>
      <c r="D32" s="117" t="s">
        <v>396</v>
      </c>
      <c r="E32" s="116" t="s">
        <v>494</v>
      </c>
      <c r="F32" s="116" t="s">
        <v>487</v>
      </c>
      <c r="G32" s="136" t="s">
        <v>482</v>
      </c>
      <c r="H32" s="136" t="s">
        <v>482</v>
      </c>
      <c r="I32" s="115" t="s">
        <v>440</v>
      </c>
      <c r="J32" s="151"/>
      <c r="K32" s="115" t="s">
        <v>440</v>
      </c>
      <c r="L32" s="116">
        <v>35</v>
      </c>
      <c r="M32" s="116">
        <v>35</v>
      </c>
      <c r="N32" s="116"/>
      <c r="O32" s="116"/>
      <c r="P32" s="116"/>
      <c r="Q32" s="115" t="s">
        <v>626</v>
      </c>
      <c r="R32" s="116" t="s">
        <v>627</v>
      </c>
      <c r="S32" s="115" t="s">
        <v>445</v>
      </c>
      <c r="T32" s="116" t="s">
        <v>445</v>
      </c>
    </row>
    <row r="33" spans="1:20" ht="78.75" x14ac:dyDescent="0.25">
      <c r="A33" s="116">
        <v>9</v>
      </c>
      <c r="B33" s="116" t="s">
        <v>469</v>
      </c>
      <c r="C33" s="116" t="s">
        <v>469</v>
      </c>
      <c r="D33" s="117" t="s">
        <v>396</v>
      </c>
      <c r="E33" s="116" t="s">
        <v>494</v>
      </c>
      <c r="F33" s="116" t="s">
        <v>487</v>
      </c>
      <c r="G33" s="136" t="s">
        <v>483</v>
      </c>
      <c r="H33" s="136" t="s">
        <v>483</v>
      </c>
      <c r="I33" s="116">
        <v>1982</v>
      </c>
      <c r="J33" s="151"/>
      <c r="K33" s="116">
        <v>1982</v>
      </c>
      <c r="L33" s="116">
        <v>10</v>
      </c>
      <c r="M33" s="116">
        <v>10</v>
      </c>
      <c r="N33" s="116"/>
      <c r="O33" s="116"/>
      <c r="P33" s="116"/>
      <c r="Q33" s="115" t="s">
        <v>626</v>
      </c>
      <c r="R33" s="116" t="s">
        <v>627</v>
      </c>
      <c r="S33" s="115" t="s">
        <v>445</v>
      </c>
      <c r="T33" s="116" t="s">
        <v>445</v>
      </c>
    </row>
    <row r="34" spans="1:20" ht="78.75" x14ac:dyDescent="0.25">
      <c r="A34" s="116">
        <v>10</v>
      </c>
      <c r="B34" s="116" t="s">
        <v>469</v>
      </c>
      <c r="C34" s="116" t="s">
        <v>469</v>
      </c>
      <c r="D34" s="117" t="s">
        <v>396</v>
      </c>
      <c r="E34" s="116" t="s">
        <v>494</v>
      </c>
      <c r="F34" s="116" t="s">
        <v>487</v>
      </c>
      <c r="G34" s="136" t="s">
        <v>486</v>
      </c>
      <c r="H34" s="136" t="s">
        <v>486</v>
      </c>
      <c r="I34" s="116">
        <v>1982</v>
      </c>
      <c r="J34" s="151"/>
      <c r="K34" s="116">
        <v>1982</v>
      </c>
      <c r="L34" s="116">
        <v>10</v>
      </c>
      <c r="M34" s="116">
        <v>10</v>
      </c>
      <c r="N34" s="116"/>
      <c r="O34" s="116"/>
      <c r="P34" s="116"/>
      <c r="Q34" s="115" t="s">
        <v>626</v>
      </c>
      <c r="R34" s="116" t="s">
        <v>627</v>
      </c>
      <c r="S34" s="115" t="s">
        <v>445</v>
      </c>
      <c r="T34" s="116" t="s">
        <v>445</v>
      </c>
    </row>
    <row r="35" spans="1:20" ht="78.75" x14ac:dyDescent="0.25">
      <c r="A35" s="116">
        <v>11</v>
      </c>
      <c r="B35" s="116" t="s">
        <v>469</v>
      </c>
      <c r="C35" s="116" t="s">
        <v>469</v>
      </c>
      <c r="D35" s="117" t="s">
        <v>396</v>
      </c>
      <c r="E35" s="116" t="s">
        <v>494</v>
      </c>
      <c r="F35" s="116" t="s">
        <v>487</v>
      </c>
      <c r="G35" s="136" t="s">
        <v>443</v>
      </c>
      <c r="H35" s="136" t="s">
        <v>443</v>
      </c>
      <c r="I35" s="116">
        <v>1982</v>
      </c>
      <c r="J35" s="151"/>
      <c r="K35" s="116">
        <v>1982</v>
      </c>
      <c r="L35" s="116">
        <v>10</v>
      </c>
      <c r="M35" s="116">
        <v>10</v>
      </c>
      <c r="N35" s="116"/>
      <c r="O35" s="116"/>
      <c r="P35" s="116"/>
      <c r="Q35" s="115" t="s">
        <v>626</v>
      </c>
      <c r="R35" s="116" t="s">
        <v>627</v>
      </c>
      <c r="S35" s="115" t="s">
        <v>445</v>
      </c>
      <c r="T35" s="116" t="s">
        <v>445</v>
      </c>
    </row>
    <row r="36" spans="1:20" ht="78.75" x14ac:dyDescent="0.25">
      <c r="A36" s="116">
        <v>12</v>
      </c>
      <c r="B36" s="116" t="s">
        <v>469</v>
      </c>
      <c r="C36" s="116" t="s">
        <v>469</v>
      </c>
      <c r="D36" s="117" t="s">
        <v>396</v>
      </c>
      <c r="E36" s="116" t="s">
        <v>487</v>
      </c>
      <c r="F36" s="116" t="s">
        <v>488</v>
      </c>
      <c r="G36" s="136" t="s">
        <v>442</v>
      </c>
      <c r="H36" s="116" t="s">
        <v>490</v>
      </c>
      <c r="I36" s="116">
        <v>2010</v>
      </c>
      <c r="J36" s="151"/>
      <c r="K36" s="116">
        <v>2010</v>
      </c>
      <c r="L36" s="116">
        <v>10</v>
      </c>
      <c r="M36" s="116">
        <v>10</v>
      </c>
      <c r="N36" s="116"/>
      <c r="O36" s="116"/>
      <c r="P36" s="116"/>
      <c r="Q36" s="115" t="s">
        <v>626</v>
      </c>
      <c r="R36" s="116" t="s">
        <v>627</v>
      </c>
      <c r="S36" s="115" t="s">
        <v>445</v>
      </c>
      <c r="T36" s="116" t="s">
        <v>445</v>
      </c>
    </row>
    <row r="37" spans="1:20" ht="78.75" x14ac:dyDescent="0.25">
      <c r="A37" s="116">
        <v>13</v>
      </c>
      <c r="B37" s="116" t="s">
        <v>469</v>
      </c>
      <c r="C37" s="116" t="s">
        <v>469</v>
      </c>
      <c r="D37" s="117" t="s">
        <v>396</v>
      </c>
      <c r="E37" s="116" t="s">
        <v>487</v>
      </c>
      <c r="F37" s="116" t="s">
        <v>488</v>
      </c>
      <c r="G37" s="136" t="s">
        <v>444</v>
      </c>
      <c r="H37" s="136" t="s">
        <v>491</v>
      </c>
      <c r="I37" s="116">
        <v>2010</v>
      </c>
      <c r="J37" s="151"/>
      <c r="K37" s="116">
        <v>2010</v>
      </c>
      <c r="L37" s="116">
        <v>10</v>
      </c>
      <c r="M37" s="116">
        <v>10</v>
      </c>
      <c r="N37" s="116"/>
      <c r="O37" s="116"/>
      <c r="P37" s="116"/>
      <c r="Q37" s="115" t="s">
        <v>626</v>
      </c>
      <c r="R37" s="116" t="s">
        <v>627</v>
      </c>
      <c r="S37" s="115" t="s">
        <v>445</v>
      </c>
      <c r="T37" s="116" t="s">
        <v>445</v>
      </c>
    </row>
    <row r="38" spans="1:20" ht="78.75" x14ac:dyDescent="0.25">
      <c r="A38" s="116">
        <v>14</v>
      </c>
      <c r="B38" s="116" t="s">
        <v>469</v>
      </c>
      <c r="C38" s="116" t="s">
        <v>469</v>
      </c>
      <c r="D38" s="117" t="s">
        <v>396</v>
      </c>
      <c r="E38" s="116" t="s">
        <v>489</v>
      </c>
      <c r="F38" s="116" t="s">
        <v>487</v>
      </c>
      <c r="G38" s="136" t="s">
        <v>484</v>
      </c>
      <c r="H38" s="136" t="s">
        <v>484</v>
      </c>
      <c r="I38" s="116">
        <v>2010</v>
      </c>
      <c r="J38" s="151"/>
      <c r="K38" s="116">
        <v>2010</v>
      </c>
      <c r="L38" s="116">
        <v>10</v>
      </c>
      <c r="M38" s="116">
        <v>10</v>
      </c>
      <c r="N38" s="116"/>
      <c r="O38" s="116"/>
      <c r="P38" s="116"/>
      <c r="Q38" s="115" t="s">
        <v>626</v>
      </c>
      <c r="R38" s="116" t="s">
        <v>627</v>
      </c>
      <c r="S38" s="115" t="s">
        <v>445</v>
      </c>
      <c r="T38" s="116" t="s">
        <v>445</v>
      </c>
    </row>
    <row r="39" spans="1:20" ht="78.75" x14ac:dyDescent="0.25">
      <c r="A39" s="116">
        <v>15</v>
      </c>
      <c r="B39" s="116" t="s">
        <v>469</v>
      </c>
      <c r="C39" s="116" t="s">
        <v>469</v>
      </c>
      <c r="D39" s="117" t="s">
        <v>396</v>
      </c>
      <c r="E39" s="116" t="s">
        <v>489</v>
      </c>
      <c r="F39" s="116" t="s">
        <v>487</v>
      </c>
      <c r="G39" s="136" t="s">
        <v>485</v>
      </c>
      <c r="H39" s="136" t="s">
        <v>485</v>
      </c>
      <c r="I39" s="116">
        <v>2010</v>
      </c>
      <c r="J39" s="151"/>
      <c r="K39" s="116">
        <v>2010</v>
      </c>
      <c r="L39" s="116">
        <v>10</v>
      </c>
      <c r="M39" s="116">
        <v>10</v>
      </c>
      <c r="N39" s="116"/>
      <c r="O39" s="116"/>
      <c r="P39" s="116"/>
      <c r="Q39" s="115" t="s">
        <v>626</v>
      </c>
      <c r="R39" s="116" t="s">
        <v>627</v>
      </c>
      <c r="S39" s="115" t="s">
        <v>445</v>
      </c>
      <c r="T39" s="116" t="s">
        <v>445</v>
      </c>
    </row>
    <row r="40" spans="1:20" ht="47.25" x14ac:dyDescent="0.25">
      <c r="A40" s="116">
        <v>16</v>
      </c>
      <c r="B40" s="116" t="s">
        <v>469</v>
      </c>
      <c r="C40" s="116" t="s">
        <v>469</v>
      </c>
      <c r="D40" s="117" t="s">
        <v>396</v>
      </c>
      <c r="E40" s="116"/>
      <c r="F40" s="116" t="s">
        <v>488</v>
      </c>
      <c r="G40" s="116"/>
      <c r="H40" s="116" t="s">
        <v>495</v>
      </c>
      <c r="I40" s="116"/>
      <c r="J40" s="151"/>
      <c r="K40" s="116"/>
      <c r="L40" s="116">
        <v>10</v>
      </c>
      <c r="M40" s="116">
        <v>10</v>
      </c>
      <c r="N40" s="116"/>
      <c r="O40" s="116"/>
      <c r="P40" s="116"/>
      <c r="Q40" s="115"/>
      <c r="R40" s="116"/>
      <c r="S40" s="115"/>
      <c r="T40" s="116"/>
    </row>
    <row r="41" spans="1:20" ht="47.25" x14ac:dyDescent="0.25">
      <c r="A41" s="116">
        <v>17</v>
      </c>
      <c r="B41" s="116" t="s">
        <v>469</v>
      </c>
      <c r="C41" s="116" t="s">
        <v>469</v>
      </c>
      <c r="D41" s="117" t="s">
        <v>396</v>
      </c>
      <c r="E41" s="116"/>
      <c r="F41" s="116" t="s">
        <v>488</v>
      </c>
      <c r="G41" s="116"/>
      <c r="H41" s="116" t="s">
        <v>496</v>
      </c>
      <c r="I41" s="116"/>
      <c r="J41" s="151"/>
      <c r="K41" s="116"/>
      <c r="L41" s="116">
        <v>10</v>
      </c>
      <c r="M41" s="116">
        <v>10</v>
      </c>
      <c r="N41" s="55"/>
      <c r="O41" s="55"/>
      <c r="P41" s="55"/>
      <c r="Q41" s="115"/>
      <c r="R41" s="116"/>
      <c r="S41" s="115"/>
      <c r="T41" s="116"/>
    </row>
    <row r="42" spans="1:20" ht="47.25" x14ac:dyDescent="0.25">
      <c r="A42" s="116">
        <v>18</v>
      </c>
      <c r="B42" s="116" t="s">
        <v>469</v>
      </c>
      <c r="C42" s="116" t="s">
        <v>469</v>
      </c>
      <c r="D42" s="117" t="s">
        <v>396</v>
      </c>
      <c r="E42" s="116"/>
      <c r="F42" s="116" t="s">
        <v>487</v>
      </c>
      <c r="G42" s="116"/>
      <c r="H42" s="116" t="s">
        <v>497</v>
      </c>
      <c r="I42" s="116"/>
      <c r="J42" s="151"/>
      <c r="K42" s="116"/>
      <c r="L42" s="116">
        <v>10</v>
      </c>
      <c r="M42" s="116">
        <v>10</v>
      </c>
      <c r="N42" s="55"/>
      <c r="O42" s="55"/>
      <c r="P42" s="55"/>
      <c r="Q42" s="115"/>
      <c r="R42" s="116"/>
      <c r="S42" s="115"/>
      <c r="T42" s="116"/>
    </row>
    <row r="43" spans="1:20" ht="47.25" x14ac:dyDescent="0.25">
      <c r="A43" s="116">
        <v>19</v>
      </c>
      <c r="B43" s="116" t="s">
        <v>469</v>
      </c>
      <c r="C43" s="116" t="s">
        <v>469</v>
      </c>
      <c r="D43" s="117" t="s">
        <v>396</v>
      </c>
      <c r="E43" s="116"/>
      <c r="F43" s="116" t="s">
        <v>487</v>
      </c>
      <c r="G43" s="116"/>
      <c r="H43" s="116" t="s">
        <v>498</v>
      </c>
      <c r="I43" s="116"/>
      <c r="J43" s="151"/>
      <c r="K43" s="116"/>
      <c r="L43" s="116">
        <v>10</v>
      </c>
      <c r="M43" s="116">
        <v>10</v>
      </c>
      <c r="N43" s="55"/>
      <c r="O43" s="55"/>
      <c r="P43" s="55"/>
      <c r="Q43" s="115"/>
      <c r="R43" s="116"/>
      <c r="S43" s="115"/>
      <c r="T43" s="116"/>
    </row>
    <row r="44" spans="1:20" ht="47.25" x14ac:dyDescent="0.25">
      <c r="A44" s="116">
        <v>20</v>
      </c>
      <c r="B44" s="116" t="s">
        <v>469</v>
      </c>
      <c r="C44" s="116" t="s">
        <v>469</v>
      </c>
      <c r="D44" s="117" t="s">
        <v>396</v>
      </c>
      <c r="E44" s="116"/>
      <c r="F44" s="116" t="s">
        <v>487</v>
      </c>
      <c r="G44" s="116"/>
      <c r="H44" s="116" t="s">
        <v>499</v>
      </c>
      <c r="I44" s="116"/>
      <c r="J44" s="151"/>
      <c r="K44" s="116"/>
      <c r="L44" s="116">
        <v>10</v>
      </c>
      <c r="M44" s="116">
        <v>10</v>
      </c>
      <c r="N44" s="55"/>
      <c r="O44" s="55"/>
      <c r="P44" s="55"/>
      <c r="Q44" s="115"/>
      <c r="R44" s="116"/>
      <c r="S44" s="115"/>
      <c r="T44" s="116"/>
    </row>
    <row r="45" spans="1:20" ht="47.25" x14ac:dyDescent="0.25">
      <c r="A45" s="116">
        <v>21</v>
      </c>
      <c r="B45" s="116" t="s">
        <v>469</v>
      </c>
      <c r="C45" s="116" t="s">
        <v>469</v>
      </c>
      <c r="D45" s="117" t="s">
        <v>396</v>
      </c>
      <c r="E45" s="116"/>
      <c r="F45" s="116" t="s">
        <v>487</v>
      </c>
      <c r="G45" s="116"/>
      <c r="H45" s="116" t="s">
        <v>500</v>
      </c>
      <c r="I45" s="116"/>
      <c r="J45" s="151"/>
      <c r="K45" s="116"/>
      <c r="L45" s="116">
        <v>10</v>
      </c>
      <c r="M45" s="116">
        <v>10</v>
      </c>
      <c r="N45" s="55"/>
      <c r="O45" s="55"/>
      <c r="P45" s="55"/>
      <c r="Q45" s="115"/>
      <c r="R45" s="116"/>
      <c r="S45" s="115"/>
      <c r="T45" s="116"/>
    </row>
    <row r="46" spans="1:20" ht="47.25" x14ac:dyDescent="0.25">
      <c r="A46" s="116">
        <v>22</v>
      </c>
      <c r="B46" s="116" t="s">
        <v>469</v>
      </c>
      <c r="C46" s="116" t="s">
        <v>469</v>
      </c>
      <c r="D46" s="117" t="s">
        <v>396</v>
      </c>
      <c r="E46" s="116"/>
      <c r="F46" s="116" t="s">
        <v>487</v>
      </c>
      <c r="G46" s="116"/>
      <c r="H46" s="116" t="s">
        <v>501</v>
      </c>
      <c r="I46" s="116"/>
      <c r="J46" s="151"/>
      <c r="K46" s="116"/>
      <c r="L46" s="116">
        <v>10</v>
      </c>
      <c r="M46" s="116">
        <v>10</v>
      </c>
      <c r="N46" s="55"/>
      <c r="O46" s="55"/>
      <c r="P46" s="55"/>
      <c r="Q46" s="115"/>
      <c r="R46" s="116"/>
      <c r="S46" s="115"/>
      <c r="T46" s="116"/>
    </row>
    <row r="47" spans="1:20" ht="47.25" x14ac:dyDescent="0.25">
      <c r="A47" s="116">
        <v>23</v>
      </c>
      <c r="B47" s="116" t="s">
        <v>469</v>
      </c>
      <c r="C47" s="116" t="s">
        <v>469</v>
      </c>
      <c r="D47" s="117" t="s">
        <v>396</v>
      </c>
      <c r="E47" s="116"/>
      <c r="F47" s="116" t="s">
        <v>487</v>
      </c>
      <c r="G47" s="116"/>
      <c r="H47" s="116" t="s">
        <v>502</v>
      </c>
      <c r="I47" s="116"/>
      <c r="J47" s="151"/>
      <c r="K47" s="116"/>
      <c r="L47" s="116">
        <v>10</v>
      </c>
      <c r="M47" s="116">
        <v>10</v>
      </c>
      <c r="N47" s="55"/>
      <c r="O47" s="55"/>
      <c r="P47" s="55"/>
      <c r="Q47" s="115"/>
      <c r="R47" s="116"/>
      <c r="S47" s="115"/>
      <c r="T47" s="116"/>
    </row>
    <row r="48" spans="1:20" ht="47.25" x14ac:dyDescent="0.25">
      <c r="A48" s="116">
        <v>24</v>
      </c>
      <c r="B48" s="116" t="s">
        <v>469</v>
      </c>
      <c r="C48" s="116" t="s">
        <v>469</v>
      </c>
      <c r="D48" s="117" t="s">
        <v>396</v>
      </c>
      <c r="E48" s="116"/>
      <c r="F48" s="116" t="s">
        <v>487</v>
      </c>
      <c r="G48" s="116"/>
      <c r="H48" s="116" t="s">
        <v>503</v>
      </c>
      <c r="I48" s="116"/>
      <c r="J48" s="151"/>
      <c r="K48" s="116"/>
      <c r="L48" s="116">
        <v>10</v>
      </c>
      <c r="M48" s="116">
        <v>10</v>
      </c>
      <c r="N48" s="116"/>
      <c r="O48" s="116"/>
      <c r="P48" s="116"/>
      <c r="Q48" s="115"/>
      <c r="R48" s="116"/>
      <c r="S48" s="115"/>
      <c r="T48" s="116"/>
    </row>
    <row r="49" spans="1:20" ht="47.25" x14ac:dyDescent="0.25">
      <c r="A49" s="116">
        <v>25</v>
      </c>
      <c r="B49" s="116" t="s">
        <v>469</v>
      </c>
      <c r="C49" s="116" t="s">
        <v>469</v>
      </c>
      <c r="D49" s="117" t="s">
        <v>396</v>
      </c>
      <c r="E49" s="116"/>
      <c r="F49" s="116" t="s">
        <v>487</v>
      </c>
      <c r="G49" s="116"/>
      <c r="H49" s="116" t="s">
        <v>504</v>
      </c>
      <c r="I49" s="116"/>
      <c r="J49" s="151"/>
      <c r="K49" s="116"/>
      <c r="L49" s="116">
        <v>10</v>
      </c>
      <c r="M49" s="116">
        <v>10</v>
      </c>
      <c r="N49" s="55"/>
      <c r="O49" s="55"/>
      <c r="P49" s="55"/>
      <c r="Q49" s="115"/>
      <c r="R49" s="116"/>
      <c r="S49" s="115"/>
      <c r="T49" s="116"/>
    </row>
    <row r="50" spans="1:20" ht="47.25" x14ac:dyDescent="0.25">
      <c r="A50" s="116">
        <v>26</v>
      </c>
      <c r="B50" s="116" t="s">
        <v>469</v>
      </c>
      <c r="C50" s="116" t="s">
        <v>469</v>
      </c>
      <c r="D50" s="117" t="s">
        <v>396</v>
      </c>
      <c r="E50" s="116"/>
      <c r="F50" s="116" t="s">
        <v>487</v>
      </c>
      <c r="G50" s="116"/>
      <c r="H50" s="116" t="s">
        <v>505</v>
      </c>
      <c r="I50" s="116"/>
      <c r="J50" s="151"/>
      <c r="K50" s="116"/>
      <c r="L50" s="116">
        <v>10</v>
      </c>
      <c r="M50" s="116">
        <v>10</v>
      </c>
      <c r="N50" s="55"/>
      <c r="O50" s="55"/>
      <c r="P50" s="55"/>
      <c r="Q50" s="115"/>
      <c r="R50" s="116"/>
      <c r="S50" s="115"/>
      <c r="T50" s="116"/>
    </row>
    <row r="51" spans="1:20" ht="47.25" x14ac:dyDescent="0.25">
      <c r="A51" s="116">
        <v>27</v>
      </c>
      <c r="B51" s="116" t="s">
        <v>469</v>
      </c>
      <c r="C51" s="116" t="s">
        <v>469</v>
      </c>
      <c r="D51" s="117" t="s">
        <v>396</v>
      </c>
      <c r="E51" s="116"/>
      <c r="F51" s="116" t="s">
        <v>487</v>
      </c>
      <c r="G51" s="116"/>
      <c r="H51" s="116" t="s">
        <v>506</v>
      </c>
      <c r="I51" s="116"/>
      <c r="J51" s="151"/>
      <c r="K51" s="116"/>
      <c r="L51" s="116">
        <v>10</v>
      </c>
      <c r="M51" s="116">
        <v>10</v>
      </c>
      <c r="N51" s="55"/>
      <c r="O51" s="55"/>
      <c r="P51" s="55"/>
      <c r="Q51" s="115"/>
      <c r="R51" s="116"/>
      <c r="S51" s="115"/>
      <c r="T51" s="116"/>
    </row>
    <row r="52" spans="1:20" ht="47.25" x14ac:dyDescent="0.25">
      <c r="A52" s="116">
        <v>28</v>
      </c>
      <c r="B52" s="116" t="s">
        <v>469</v>
      </c>
      <c r="C52" s="116" t="s">
        <v>469</v>
      </c>
      <c r="D52" s="117" t="s">
        <v>396</v>
      </c>
      <c r="E52" s="116"/>
      <c r="F52" s="116" t="s">
        <v>487</v>
      </c>
      <c r="G52" s="116"/>
      <c r="H52" s="116" t="s">
        <v>507</v>
      </c>
      <c r="I52" s="116"/>
      <c r="J52" s="151"/>
      <c r="K52" s="116"/>
      <c r="L52" s="116">
        <v>10</v>
      </c>
      <c r="M52" s="116">
        <v>10</v>
      </c>
      <c r="N52" s="55"/>
      <c r="O52" s="55"/>
      <c r="P52" s="55"/>
      <c r="Q52" s="115"/>
      <c r="R52" s="116"/>
      <c r="S52" s="115"/>
      <c r="T52" s="116"/>
    </row>
    <row r="53" spans="1:20" ht="47.25" x14ac:dyDescent="0.25">
      <c r="A53" s="116">
        <v>29</v>
      </c>
      <c r="B53" s="116" t="s">
        <v>469</v>
      </c>
      <c r="C53" s="116" t="s">
        <v>469</v>
      </c>
      <c r="D53" s="117" t="s">
        <v>396</v>
      </c>
      <c r="E53" s="116"/>
      <c r="F53" s="116" t="s">
        <v>487</v>
      </c>
      <c r="G53" s="116"/>
      <c r="H53" s="116" t="s">
        <v>443</v>
      </c>
      <c r="I53" s="116"/>
      <c r="J53" s="151"/>
      <c r="K53" s="116"/>
      <c r="L53" s="116">
        <v>10</v>
      </c>
      <c r="M53" s="116">
        <v>10</v>
      </c>
      <c r="N53" s="55"/>
      <c r="O53" s="55"/>
      <c r="P53" s="55"/>
      <c r="Q53" s="115"/>
      <c r="R53" s="116"/>
      <c r="S53" s="115"/>
      <c r="T53" s="116"/>
    </row>
    <row r="54" spans="1:20" ht="47.25" x14ac:dyDescent="0.25">
      <c r="A54" s="116">
        <v>30</v>
      </c>
      <c r="B54" s="116" t="s">
        <v>469</v>
      </c>
      <c r="C54" s="116" t="s">
        <v>469</v>
      </c>
      <c r="D54" s="117" t="s">
        <v>396</v>
      </c>
      <c r="E54" s="116"/>
      <c r="F54" s="116" t="s">
        <v>487</v>
      </c>
      <c r="G54" s="116"/>
      <c r="H54" s="116" t="s">
        <v>443</v>
      </c>
      <c r="I54" s="116"/>
      <c r="J54" s="151"/>
      <c r="K54" s="116"/>
      <c r="L54" s="116">
        <v>10</v>
      </c>
      <c r="M54" s="116">
        <v>10</v>
      </c>
      <c r="N54" s="55"/>
      <c r="O54" s="55"/>
      <c r="P54" s="55"/>
      <c r="Q54" s="115"/>
      <c r="R54" s="116"/>
      <c r="S54" s="115"/>
      <c r="T54" s="116"/>
    </row>
    <row r="55" spans="1:20" ht="47.25" x14ac:dyDescent="0.25">
      <c r="A55" s="116">
        <v>31</v>
      </c>
      <c r="B55" s="116" t="s">
        <v>469</v>
      </c>
      <c r="C55" s="116" t="s">
        <v>469</v>
      </c>
      <c r="D55" s="117" t="s">
        <v>396</v>
      </c>
      <c r="E55" s="116"/>
      <c r="F55" s="116" t="s">
        <v>487</v>
      </c>
      <c r="G55" s="116"/>
      <c r="H55" s="116" t="s">
        <v>443</v>
      </c>
      <c r="I55" s="116"/>
      <c r="J55" s="151"/>
      <c r="K55" s="116"/>
      <c r="L55" s="116">
        <v>10</v>
      </c>
      <c r="M55" s="116">
        <v>10</v>
      </c>
      <c r="N55" s="55"/>
      <c r="O55" s="55"/>
      <c r="P55" s="55"/>
      <c r="Q55" s="115"/>
      <c r="R55" s="116"/>
      <c r="S55" s="115"/>
      <c r="T55" s="116"/>
    </row>
    <row r="56" spans="1:20" ht="47.25" x14ac:dyDescent="0.25">
      <c r="A56" s="116">
        <v>32</v>
      </c>
      <c r="B56" s="116" t="s">
        <v>469</v>
      </c>
      <c r="C56" s="116" t="s">
        <v>469</v>
      </c>
      <c r="D56" s="117" t="s">
        <v>396</v>
      </c>
      <c r="E56" s="116"/>
      <c r="F56" s="116" t="s">
        <v>487</v>
      </c>
      <c r="G56" s="116"/>
      <c r="H56" s="116" t="s">
        <v>443</v>
      </c>
      <c r="I56" s="116"/>
      <c r="J56" s="151"/>
      <c r="K56" s="116"/>
      <c r="L56" s="116">
        <v>10</v>
      </c>
      <c r="M56" s="116">
        <v>10</v>
      </c>
      <c r="N56" s="55"/>
      <c r="O56" s="55"/>
      <c r="P56" s="55"/>
      <c r="Q56" s="115"/>
      <c r="R56" s="116"/>
      <c r="S56" s="115"/>
      <c r="T56" s="116"/>
    </row>
    <row r="57" spans="1:20" ht="47.25" x14ac:dyDescent="0.25">
      <c r="A57" s="116">
        <v>33</v>
      </c>
      <c r="B57" s="116" t="s">
        <v>469</v>
      </c>
      <c r="C57" s="116" t="s">
        <v>469</v>
      </c>
      <c r="D57" s="117" t="s">
        <v>101</v>
      </c>
      <c r="E57" s="116"/>
      <c r="F57" s="116" t="s">
        <v>508</v>
      </c>
      <c r="G57" s="116"/>
      <c r="H57" s="116" t="s">
        <v>509</v>
      </c>
      <c r="I57" s="116"/>
      <c r="J57" s="151"/>
      <c r="K57" s="116"/>
      <c r="L57" s="116">
        <v>10</v>
      </c>
      <c r="M57" s="116">
        <v>10</v>
      </c>
      <c r="N57" s="55"/>
      <c r="O57" s="55"/>
      <c r="P57" s="55"/>
      <c r="Q57" s="115"/>
      <c r="R57" s="116"/>
      <c r="S57" s="115"/>
      <c r="T57" s="116"/>
    </row>
    <row r="58" spans="1:20" ht="47.25" x14ac:dyDescent="0.25">
      <c r="A58" s="116">
        <v>34</v>
      </c>
      <c r="B58" s="116" t="s">
        <v>469</v>
      </c>
      <c r="C58" s="116" t="s">
        <v>469</v>
      </c>
      <c r="D58" s="117" t="s">
        <v>101</v>
      </c>
      <c r="E58" s="116"/>
      <c r="F58" s="116" t="s">
        <v>508</v>
      </c>
      <c r="G58" s="116"/>
      <c r="H58" s="116" t="s">
        <v>510</v>
      </c>
      <c r="I58" s="116"/>
      <c r="J58" s="151"/>
      <c r="K58" s="116"/>
      <c r="L58" s="116">
        <v>10</v>
      </c>
      <c r="M58" s="116">
        <v>10</v>
      </c>
      <c r="N58" s="55"/>
      <c r="O58" s="55"/>
      <c r="P58" s="55"/>
      <c r="Q58" s="115"/>
      <c r="R58" s="116"/>
      <c r="S58" s="115"/>
      <c r="T58" s="116"/>
    </row>
    <row r="59" spans="1:20" ht="47.25" x14ac:dyDescent="0.25">
      <c r="A59" s="116">
        <v>35</v>
      </c>
      <c r="B59" s="116" t="s">
        <v>469</v>
      </c>
      <c r="C59" s="116" t="s">
        <v>469</v>
      </c>
      <c r="D59" s="117" t="s">
        <v>101</v>
      </c>
      <c r="E59" s="116"/>
      <c r="F59" s="116" t="s">
        <v>508</v>
      </c>
      <c r="G59" s="116"/>
      <c r="H59" s="116" t="s">
        <v>511</v>
      </c>
      <c r="I59" s="116"/>
      <c r="J59" s="151"/>
      <c r="K59" s="116"/>
      <c r="L59" s="116">
        <v>10</v>
      </c>
      <c r="M59" s="116">
        <v>10</v>
      </c>
      <c r="N59" s="55"/>
      <c r="O59" s="55"/>
      <c r="P59" s="55"/>
      <c r="Q59" s="115"/>
      <c r="R59" s="116"/>
      <c r="S59" s="115"/>
      <c r="T59" s="116"/>
    </row>
    <row r="60" spans="1:20" ht="47.25" x14ac:dyDescent="0.25">
      <c r="A60" s="116">
        <v>36</v>
      </c>
      <c r="B60" s="116" t="s">
        <v>469</v>
      </c>
      <c r="C60" s="116" t="s">
        <v>469</v>
      </c>
      <c r="D60" s="117" t="s">
        <v>101</v>
      </c>
      <c r="E60" s="116"/>
      <c r="F60" s="116" t="s">
        <v>508</v>
      </c>
      <c r="G60" s="116"/>
      <c r="H60" s="116" t="s">
        <v>512</v>
      </c>
      <c r="I60" s="116"/>
      <c r="J60" s="151"/>
      <c r="K60" s="116"/>
      <c r="L60" s="116">
        <v>10</v>
      </c>
      <c r="M60" s="116">
        <v>10</v>
      </c>
      <c r="N60" s="55"/>
      <c r="O60" s="55"/>
      <c r="P60" s="55"/>
      <c r="Q60" s="115"/>
      <c r="R60" s="116"/>
      <c r="S60" s="115"/>
      <c r="T60" s="116"/>
    </row>
    <row r="61" spans="1:20" ht="47.25" x14ac:dyDescent="0.25">
      <c r="A61" s="116">
        <v>37</v>
      </c>
      <c r="B61" s="116" t="s">
        <v>469</v>
      </c>
      <c r="C61" s="116" t="s">
        <v>469</v>
      </c>
      <c r="D61" s="117" t="s">
        <v>107</v>
      </c>
      <c r="E61" s="116"/>
      <c r="F61" s="116" t="s">
        <v>513</v>
      </c>
      <c r="G61" s="116"/>
      <c r="H61" s="116" t="s">
        <v>514</v>
      </c>
      <c r="I61" s="116"/>
      <c r="J61" s="151"/>
      <c r="K61" s="116"/>
      <c r="L61" s="116">
        <v>10</v>
      </c>
      <c r="M61" s="116">
        <v>10</v>
      </c>
      <c r="N61" s="55"/>
      <c r="O61" s="55"/>
      <c r="P61" s="55"/>
      <c r="Q61" s="115"/>
      <c r="R61" s="116"/>
      <c r="S61" s="115"/>
      <c r="T61" s="116"/>
    </row>
    <row r="62" spans="1:20" ht="47.25" x14ac:dyDescent="0.25">
      <c r="A62" s="116">
        <v>38</v>
      </c>
      <c r="B62" s="116" t="s">
        <v>469</v>
      </c>
      <c r="C62" s="116" t="s">
        <v>469</v>
      </c>
      <c r="D62" s="117" t="s">
        <v>107</v>
      </c>
      <c r="E62" s="116"/>
      <c r="F62" s="116" t="s">
        <v>513</v>
      </c>
      <c r="G62" s="116"/>
      <c r="H62" s="116" t="s">
        <v>515</v>
      </c>
      <c r="I62" s="116"/>
      <c r="J62" s="151"/>
      <c r="K62" s="116"/>
      <c r="L62" s="116">
        <v>10</v>
      </c>
      <c r="M62" s="116">
        <v>10</v>
      </c>
      <c r="N62" s="55"/>
      <c r="O62" s="55"/>
      <c r="P62" s="55"/>
      <c r="Q62" s="115"/>
      <c r="R62" s="116"/>
      <c r="S62" s="115"/>
      <c r="T62" s="116"/>
    </row>
    <row r="63" spans="1:20" ht="47.25" x14ac:dyDescent="0.25">
      <c r="A63" s="116">
        <v>39</v>
      </c>
      <c r="B63" s="116" t="s">
        <v>469</v>
      </c>
      <c r="C63" s="116" t="s">
        <v>469</v>
      </c>
      <c r="D63" s="117" t="s">
        <v>107</v>
      </c>
      <c r="E63" s="116"/>
      <c r="F63" s="116" t="s">
        <v>513</v>
      </c>
      <c r="G63" s="116"/>
      <c r="H63" s="116" t="s">
        <v>516</v>
      </c>
      <c r="I63" s="116"/>
      <c r="J63" s="151"/>
      <c r="K63" s="116"/>
      <c r="L63" s="116">
        <v>10</v>
      </c>
      <c r="M63" s="116">
        <v>10</v>
      </c>
      <c r="N63" s="55"/>
      <c r="O63" s="55"/>
      <c r="P63" s="55"/>
      <c r="Q63" s="115"/>
      <c r="R63" s="116"/>
      <c r="S63" s="115"/>
      <c r="T63" s="116"/>
    </row>
    <row r="64" spans="1:20" ht="47.25" x14ac:dyDescent="0.25">
      <c r="A64" s="116">
        <v>40</v>
      </c>
      <c r="B64" s="116" t="s">
        <v>469</v>
      </c>
      <c r="C64" s="116" t="s">
        <v>469</v>
      </c>
      <c r="D64" s="117" t="s">
        <v>107</v>
      </c>
      <c r="E64" s="116"/>
      <c r="F64" s="116" t="s">
        <v>513</v>
      </c>
      <c r="G64" s="116"/>
      <c r="H64" s="116" t="s">
        <v>517</v>
      </c>
      <c r="I64" s="116"/>
      <c r="J64" s="151"/>
      <c r="K64" s="116"/>
      <c r="L64" s="116">
        <v>10</v>
      </c>
      <c r="M64" s="116">
        <v>10</v>
      </c>
      <c r="N64" s="55"/>
      <c r="O64" s="55"/>
      <c r="P64" s="55"/>
      <c r="Q64" s="115"/>
      <c r="R64" s="116"/>
      <c r="S64" s="115"/>
      <c r="T64" s="116"/>
    </row>
    <row r="65" spans="2:113" s="52" customFormat="1" ht="12.75" x14ac:dyDescent="0.2">
      <c r="B65" s="53"/>
      <c r="C65" s="53"/>
      <c r="J65" s="152"/>
      <c r="K65" s="53"/>
    </row>
    <row r="66" spans="2:113" s="52" customFormat="1" x14ac:dyDescent="0.25">
      <c r="B66" s="50" t="s">
        <v>110</v>
      </c>
      <c r="C66" s="50"/>
      <c r="D66" s="50"/>
      <c r="E66" s="50"/>
      <c r="F66" s="50"/>
      <c r="G66" s="50"/>
      <c r="H66" s="50"/>
      <c r="I66" s="50"/>
      <c r="J66" s="153"/>
      <c r="K66" s="50"/>
      <c r="L66" s="50"/>
      <c r="M66" s="50"/>
      <c r="N66" s="50"/>
      <c r="O66" s="50"/>
      <c r="P66" s="50"/>
      <c r="Q66" s="50"/>
      <c r="R66" s="50"/>
    </row>
    <row r="67" spans="2:113" x14ac:dyDescent="0.25">
      <c r="B67" s="394" t="s">
        <v>432</v>
      </c>
      <c r="C67" s="394"/>
      <c r="D67" s="394"/>
      <c r="E67" s="394"/>
      <c r="F67" s="394"/>
      <c r="G67" s="394"/>
      <c r="H67" s="394"/>
      <c r="I67" s="394"/>
      <c r="J67" s="394"/>
      <c r="K67" s="394"/>
      <c r="L67" s="394"/>
      <c r="M67" s="394"/>
      <c r="N67" s="394"/>
      <c r="O67" s="394"/>
      <c r="P67" s="394"/>
      <c r="Q67" s="394"/>
      <c r="R67" s="394"/>
    </row>
    <row r="68" spans="2:113" x14ac:dyDescent="0.25">
      <c r="B68" s="50"/>
      <c r="C68" s="50"/>
      <c r="D68" s="50"/>
      <c r="E68" s="50"/>
      <c r="F68" s="50"/>
      <c r="G68" s="50"/>
      <c r="H68" s="50"/>
      <c r="I68" s="50"/>
      <c r="J68" s="153"/>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x14ac:dyDescent="0.25">
      <c r="B69" s="49" t="s">
        <v>396</v>
      </c>
      <c r="C69" s="49"/>
      <c r="D69" s="49"/>
      <c r="E69" s="49"/>
      <c r="F69" s="47"/>
      <c r="G69" s="47"/>
      <c r="H69" s="49"/>
      <c r="I69" s="49"/>
      <c r="J69" s="154"/>
      <c r="K69" s="49"/>
      <c r="L69" s="49"/>
      <c r="M69" s="49"/>
      <c r="N69" s="49"/>
      <c r="O69" s="49"/>
      <c r="P69" s="49"/>
      <c r="Q69" s="49"/>
      <c r="R69" s="49"/>
      <c r="S69" s="51"/>
      <c r="T69" s="51"/>
      <c r="U69" s="51"/>
      <c r="V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2:113" x14ac:dyDescent="0.25">
      <c r="B70" s="49" t="s">
        <v>109</v>
      </c>
      <c r="C70" s="49"/>
      <c r="D70" s="49"/>
      <c r="E70" s="49"/>
      <c r="F70" s="47"/>
      <c r="G70" s="47"/>
      <c r="H70" s="49"/>
      <c r="I70" s="49"/>
      <c r="J70" s="154"/>
      <c r="K70" s="49"/>
      <c r="L70" s="49"/>
      <c r="M70" s="49"/>
      <c r="N70" s="49"/>
      <c r="O70" s="49"/>
      <c r="P70" s="49"/>
      <c r="Q70" s="49"/>
      <c r="R70" s="49"/>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row>
    <row r="71" spans="2:113" s="47" customFormat="1" x14ac:dyDescent="0.25">
      <c r="B71" s="49" t="s">
        <v>108</v>
      </c>
      <c r="C71" s="49"/>
      <c r="D71" s="49"/>
      <c r="E71" s="49"/>
      <c r="H71" s="49"/>
      <c r="I71" s="49"/>
      <c r="J71" s="154"/>
      <c r="K71" s="49"/>
      <c r="L71" s="49"/>
      <c r="M71" s="49"/>
      <c r="N71" s="49"/>
      <c r="O71" s="49"/>
      <c r="P71" s="49"/>
      <c r="Q71" s="49"/>
      <c r="R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107</v>
      </c>
      <c r="C72" s="49"/>
      <c r="D72" s="49"/>
      <c r="E72" s="49"/>
      <c r="H72" s="49"/>
      <c r="I72" s="49"/>
      <c r="J72" s="154"/>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106</v>
      </c>
      <c r="C73" s="49"/>
      <c r="D73" s="49"/>
      <c r="E73" s="49"/>
      <c r="H73" s="49"/>
      <c r="I73" s="49"/>
      <c r="J73" s="154"/>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105</v>
      </c>
      <c r="C74" s="49"/>
      <c r="D74" s="49"/>
      <c r="E74" s="49"/>
      <c r="H74" s="49"/>
      <c r="I74" s="49"/>
      <c r="J74" s="154"/>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104</v>
      </c>
      <c r="C75" s="49"/>
      <c r="D75" s="49"/>
      <c r="E75" s="49"/>
      <c r="H75" s="49"/>
      <c r="I75" s="49"/>
      <c r="J75" s="154"/>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103</v>
      </c>
      <c r="C76" s="49"/>
      <c r="D76" s="49"/>
      <c r="E76" s="49"/>
      <c r="H76" s="49"/>
      <c r="I76" s="49"/>
      <c r="J76" s="154"/>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B77" s="49" t="s">
        <v>102</v>
      </c>
      <c r="C77" s="49"/>
      <c r="D77" s="49"/>
      <c r="E77" s="49"/>
      <c r="H77" s="49"/>
      <c r="I77" s="49"/>
      <c r="J77" s="154"/>
      <c r="K77" s="49"/>
      <c r="L77" s="49"/>
      <c r="M77" s="49"/>
      <c r="N77" s="49"/>
      <c r="O77" s="49"/>
      <c r="P77" s="49"/>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B78" s="49" t="s">
        <v>101</v>
      </c>
      <c r="C78" s="49"/>
      <c r="D78" s="49"/>
      <c r="E78" s="49"/>
      <c r="H78" s="49"/>
      <c r="I78" s="49"/>
      <c r="J78" s="154"/>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2:113" s="47" customFormat="1" x14ac:dyDescent="0.25">
      <c r="J79" s="155"/>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2:113" s="47" customFormat="1" x14ac:dyDescent="0.25">
      <c r="J80" s="155"/>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2" t="s">
        <v>625</v>
      </c>
      <c r="F9" s="382"/>
      <c r="G9" s="382"/>
      <c r="H9" s="382"/>
      <c r="I9" s="382"/>
      <c r="J9" s="382"/>
      <c r="K9" s="382"/>
      <c r="L9" s="382"/>
      <c r="M9" s="382"/>
      <c r="N9" s="382"/>
      <c r="O9" s="382"/>
      <c r="P9" s="382"/>
      <c r="Q9" s="382"/>
      <c r="R9" s="382"/>
      <c r="S9" s="382"/>
      <c r="T9" s="382"/>
      <c r="U9" s="382"/>
      <c r="V9" s="382"/>
      <c r="W9" s="382"/>
      <c r="X9" s="382"/>
      <c r="Y9" s="382"/>
    </row>
    <row r="10" spans="1:27" s="12"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2" t="str">
        <f>'1. паспорт местоположение'!A12</f>
        <v>H_TP3300.PS.0097</v>
      </c>
      <c r="F12" s="382"/>
      <c r="G12" s="382"/>
      <c r="H12" s="382"/>
      <c r="I12" s="382"/>
      <c r="J12" s="382"/>
      <c r="K12" s="382"/>
      <c r="L12" s="382"/>
      <c r="M12" s="382"/>
      <c r="N12" s="382"/>
      <c r="O12" s="382"/>
      <c r="P12" s="382"/>
      <c r="Q12" s="382"/>
      <c r="R12" s="382"/>
      <c r="S12" s="382"/>
      <c r="T12" s="382"/>
      <c r="U12" s="382"/>
      <c r="V12" s="382"/>
      <c r="W12" s="382"/>
      <c r="X12" s="382"/>
      <c r="Y12" s="382"/>
    </row>
    <row r="13" spans="1:27" s="12"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6" t="str">
        <f>'1. паспорт местоположение'!A15</f>
        <v>Реконструкция ПС 110/10 кВ ЖБИ (замена силовых трансформаторов 2х10МВА на 2х25МВА с расширением РУ 10кВ на две секции)</v>
      </c>
      <c r="F15" s="386"/>
      <c r="G15" s="386"/>
      <c r="H15" s="386"/>
      <c r="I15" s="386"/>
      <c r="J15" s="386"/>
      <c r="K15" s="386"/>
      <c r="L15" s="386"/>
      <c r="M15" s="386"/>
      <c r="N15" s="386"/>
      <c r="O15" s="386"/>
      <c r="P15" s="386"/>
      <c r="Q15" s="386"/>
      <c r="R15" s="386"/>
      <c r="S15" s="386"/>
      <c r="T15" s="386"/>
      <c r="U15" s="386"/>
      <c r="V15" s="386"/>
      <c r="W15" s="386"/>
      <c r="X15" s="386"/>
      <c r="Y15" s="386"/>
    </row>
    <row r="16" spans="1:27" s="3"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400</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4" customFormat="1" ht="21" customHeight="1" x14ac:dyDescent="0.25"/>
    <row r="21" spans="1:27" ht="15.75" customHeight="1" x14ac:dyDescent="0.25">
      <c r="A21" s="409" t="s">
        <v>5</v>
      </c>
      <c r="B21" s="412" t="s">
        <v>406</v>
      </c>
      <c r="C21" s="413"/>
      <c r="D21" s="412" t="s">
        <v>408</v>
      </c>
      <c r="E21" s="413"/>
      <c r="F21" s="406" t="s">
        <v>94</v>
      </c>
      <c r="G21" s="408"/>
      <c r="H21" s="408"/>
      <c r="I21" s="407"/>
      <c r="J21" s="409" t="s">
        <v>409</v>
      </c>
      <c r="K21" s="412" t="s">
        <v>410</v>
      </c>
      <c r="L21" s="413"/>
      <c r="M21" s="412" t="s">
        <v>411</v>
      </c>
      <c r="N21" s="413"/>
      <c r="O21" s="412" t="s">
        <v>399</v>
      </c>
      <c r="P21" s="413"/>
      <c r="Q21" s="412" t="s">
        <v>127</v>
      </c>
      <c r="R21" s="413"/>
      <c r="S21" s="409" t="s">
        <v>126</v>
      </c>
      <c r="T21" s="409" t="s">
        <v>412</v>
      </c>
      <c r="U21" s="409" t="s">
        <v>407</v>
      </c>
      <c r="V21" s="412" t="s">
        <v>125</v>
      </c>
      <c r="W21" s="413"/>
      <c r="X21" s="406" t="s">
        <v>117</v>
      </c>
      <c r="Y21" s="408"/>
      <c r="Z21" s="406" t="s">
        <v>116</v>
      </c>
      <c r="AA21" s="408"/>
    </row>
    <row r="22" spans="1:27" ht="216" customHeight="1" x14ac:dyDescent="0.25">
      <c r="A22" s="410"/>
      <c r="B22" s="414"/>
      <c r="C22" s="415"/>
      <c r="D22" s="414"/>
      <c r="E22" s="415"/>
      <c r="F22" s="406" t="s">
        <v>124</v>
      </c>
      <c r="G22" s="407"/>
      <c r="H22" s="406" t="s">
        <v>123</v>
      </c>
      <c r="I22" s="407"/>
      <c r="J22" s="411"/>
      <c r="K22" s="414"/>
      <c r="L22" s="415"/>
      <c r="M22" s="414"/>
      <c r="N22" s="415"/>
      <c r="O22" s="414"/>
      <c r="P22" s="415"/>
      <c r="Q22" s="414"/>
      <c r="R22" s="415"/>
      <c r="S22" s="411"/>
      <c r="T22" s="411"/>
      <c r="U22" s="411"/>
      <c r="V22" s="414"/>
      <c r="W22" s="415"/>
      <c r="X22" s="80" t="s">
        <v>115</v>
      </c>
      <c r="Y22" s="80" t="s">
        <v>397</v>
      </c>
      <c r="Z22" s="80" t="s">
        <v>114</v>
      </c>
      <c r="AA22" s="80" t="s">
        <v>113</v>
      </c>
    </row>
    <row r="23" spans="1:27" ht="60" customHeight="1" x14ac:dyDescent="0.25">
      <c r="A23" s="411"/>
      <c r="B23" s="106" t="s">
        <v>111</v>
      </c>
      <c r="C23" s="106"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1" t="str">
        <f>'1. паспорт местоположение'!A5:C5</f>
        <v>Год раскрытия информации: 2024 год</v>
      </c>
      <c r="B5" s="371"/>
      <c r="C5" s="371"/>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75" t="s">
        <v>9</v>
      </c>
      <c r="B7" s="375"/>
      <c r="C7" s="375"/>
      <c r="D7" s="13"/>
      <c r="E7" s="13"/>
      <c r="F7" s="13"/>
      <c r="G7" s="13"/>
      <c r="H7" s="13"/>
      <c r="I7" s="13"/>
      <c r="J7" s="13"/>
      <c r="K7" s="13"/>
      <c r="L7" s="13"/>
      <c r="M7" s="13"/>
      <c r="N7" s="13"/>
      <c r="O7" s="13"/>
      <c r="P7" s="13"/>
      <c r="Q7" s="13"/>
      <c r="R7" s="13"/>
      <c r="S7" s="13"/>
      <c r="T7" s="13"/>
      <c r="U7" s="13"/>
    </row>
    <row r="8" spans="1:29" s="12" customFormat="1" ht="18.75" x14ac:dyDescent="0.2">
      <c r="A8" s="375"/>
      <c r="B8" s="375"/>
      <c r="C8" s="375"/>
      <c r="D8" s="14"/>
      <c r="E8" s="14"/>
      <c r="F8" s="14"/>
      <c r="G8" s="14"/>
      <c r="H8" s="13"/>
      <c r="I8" s="13"/>
      <c r="J8" s="13"/>
      <c r="K8" s="13"/>
      <c r="L8" s="13"/>
      <c r="M8" s="13"/>
      <c r="N8" s="13"/>
      <c r="O8" s="13"/>
      <c r="P8" s="13"/>
      <c r="Q8" s="13"/>
      <c r="R8" s="13"/>
      <c r="S8" s="13"/>
      <c r="T8" s="13"/>
      <c r="U8" s="13"/>
    </row>
    <row r="9" spans="1:29" s="12" customFormat="1" ht="18.75" x14ac:dyDescent="0.2">
      <c r="A9" s="382" t="s">
        <v>625</v>
      </c>
      <c r="B9" s="382"/>
      <c r="C9" s="382"/>
      <c r="D9" s="8"/>
      <c r="E9" s="8"/>
      <c r="F9" s="8"/>
      <c r="G9" s="8"/>
      <c r="H9" s="13"/>
      <c r="I9" s="13"/>
      <c r="J9" s="13"/>
      <c r="K9" s="13"/>
      <c r="L9" s="13"/>
      <c r="M9" s="13"/>
      <c r="N9" s="13"/>
      <c r="O9" s="13"/>
      <c r="P9" s="13"/>
      <c r="Q9" s="13"/>
      <c r="R9" s="13"/>
      <c r="S9" s="13"/>
      <c r="T9" s="13"/>
      <c r="U9" s="13"/>
    </row>
    <row r="10" spans="1:29" s="12" customFormat="1" ht="18.75" x14ac:dyDescent="0.2">
      <c r="A10" s="372" t="s">
        <v>8</v>
      </c>
      <c r="B10" s="372"/>
      <c r="C10" s="372"/>
      <c r="D10" s="6"/>
      <c r="E10" s="6"/>
      <c r="F10" s="6"/>
      <c r="G10" s="6"/>
      <c r="H10" s="13"/>
      <c r="I10" s="13"/>
      <c r="J10" s="13"/>
      <c r="K10" s="13"/>
      <c r="L10" s="13"/>
      <c r="M10" s="13"/>
      <c r="N10" s="13"/>
      <c r="O10" s="13"/>
      <c r="P10" s="13"/>
      <c r="Q10" s="13"/>
      <c r="R10" s="13"/>
      <c r="S10" s="13"/>
      <c r="T10" s="13"/>
      <c r="U10" s="13"/>
    </row>
    <row r="11" spans="1:29" s="12" customFormat="1" ht="18.75" x14ac:dyDescent="0.2">
      <c r="A11" s="375"/>
      <c r="B11" s="375"/>
      <c r="C11" s="375"/>
      <c r="D11" s="14"/>
      <c r="E11" s="14"/>
      <c r="F11" s="14"/>
      <c r="G11" s="14"/>
      <c r="H11" s="13"/>
      <c r="I11" s="13"/>
      <c r="J11" s="13"/>
      <c r="K11" s="13"/>
      <c r="L11" s="13"/>
      <c r="M11" s="13"/>
      <c r="N11" s="13"/>
      <c r="O11" s="13"/>
      <c r="P11" s="13"/>
      <c r="Q11" s="13"/>
      <c r="R11" s="13"/>
      <c r="S11" s="13"/>
      <c r="T11" s="13"/>
      <c r="U11" s="13"/>
    </row>
    <row r="12" spans="1:29" s="12" customFormat="1" ht="18.75" x14ac:dyDescent="0.2">
      <c r="A12" s="382" t="str">
        <f>'1. паспорт местоположение'!A12:C12</f>
        <v>H_TP3300.PS.0097</v>
      </c>
      <c r="B12" s="382"/>
      <c r="C12" s="382"/>
      <c r="D12" s="8"/>
      <c r="E12" s="8"/>
      <c r="F12" s="8"/>
      <c r="G12" s="8"/>
      <c r="H12" s="13"/>
      <c r="I12" s="13"/>
      <c r="J12" s="13"/>
      <c r="K12" s="13"/>
      <c r="L12" s="13"/>
      <c r="M12" s="13"/>
      <c r="N12" s="13"/>
      <c r="O12" s="13"/>
      <c r="P12" s="13"/>
      <c r="Q12" s="13"/>
      <c r="R12" s="13"/>
      <c r="S12" s="13"/>
      <c r="T12" s="13"/>
      <c r="U12" s="13"/>
    </row>
    <row r="13" spans="1:29" s="12" customFormat="1" ht="18.75" x14ac:dyDescent="0.2">
      <c r="A13" s="372" t="s">
        <v>7</v>
      </c>
      <c r="B13" s="372"/>
      <c r="C13" s="3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7"/>
      <c r="B14" s="387"/>
      <c r="C14" s="38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16" t="str">
        <f>'1. паспорт местоположение'!A15:C15</f>
        <v>Реконструкция ПС 110/10 кВ ЖБИ (замена силовых трансформаторов 2х10МВА на 2х25МВА с расширением РУ 10кВ на две секции)</v>
      </c>
      <c r="B15" s="416"/>
      <c r="C15" s="416"/>
      <c r="D15" s="8"/>
      <c r="E15" s="8"/>
      <c r="F15" s="8"/>
      <c r="G15" s="8"/>
      <c r="H15" s="8"/>
      <c r="I15" s="8"/>
      <c r="J15" s="8"/>
      <c r="K15" s="8"/>
      <c r="L15" s="8"/>
      <c r="M15" s="8"/>
      <c r="N15" s="8"/>
      <c r="O15" s="8"/>
      <c r="P15" s="8"/>
      <c r="Q15" s="8"/>
      <c r="R15" s="8"/>
      <c r="S15" s="8"/>
      <c r="T15" s="8"/>
      <c r="U15" s="8"/>
    </row>
    <row r="16" spans="1:29" s="3" customFormat="1" ht="15" customHeight="1" x14ac:dyDescent="0.2">
      <c r="A16" s="372" t="s">
        <v>6</v>
      </c>
      <c r="B16" s="372"/>
      <c r="C16" s="372"/>
      <c r="D16" s="6"/>
      <c r="E16" s="6"/>
      <c r="F16" s="6"/>
      <c r="G16" s="6"/>
      <c r="H16" s="6"/>
      <c r="I16" s="6"/>
      <c r="J16" s="6"/>
      <c r="K16" s="6"/>
      <c r="L16" s="6"/>
      <c r="M16" s="6"/>
      <c r="N16" s="6"/>
      <c r="O16" s="6"/>
      <c r="P16" s="6"/>
      <c r="Q16" s="6"/>
      <c r="R16" s="6"/>
      <c r="S16" s="6"/>
      <c r="T16" s="6"/>
      <c r="U16" s="6"/>
    </row>
    <row r="17" spans="1:21" s="3" customFormat="1" ht="15" customHeight="1" x14ac:dyDescent="0.2">
      <c r="A17" s="388"/>
      <c r="B17" s="388"/>
      <c r="C17" s="388"/>
      <c r="D17" s="4"/>
      <c r="E17" s="4"/>
      <c r="F17" s="4"/>
      <c r="G17" s="4"/>
      <c r="H17" s="4"/>
      <c r="I17" s="4"/>
      <c r="J17" s="4"/>
      <c r="K17" s="4"/>
      <c r="L17" s="4"/>
      <c r="M17" s="4"/>
      <c r="N17" s="4"/>
      <c r="O17" s="4"/>
      <c r="P17" s="4"/>
      <c r="Q17" s="4"/>
      <c r="R17" s="4"/>
    </row>
    <row r="18" spans="1:21" s="3" customFormat="1" ht="27.75" customHeight="1" x14ac:dyDescent="0.2">
      <c r="A18" s="373" t="s">
        <v>392</v>
      </c>
      <c r="B18" s="373"/>
      <c r="C18" s="3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404</v>
      </c>
      <c r="C22" s="29" t="s">
        <v>738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24" t="s">
        <v>695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602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601</v>
      </c>
      <c r="D26" s="22"/>
      <c r="E26" s="22"/>
      <c r="F26" s="22"/>
      <c r="G26" s="22"/>
      <c r="H26" s="22"/>
      <c r="I26" s="22"/>
      <c r="J26" s="22"/>
      <c r="K26" s="22"/>
      <c r="L26" s="22"/>
      <c r="M26" s="22"/>
      <c r="N26" s="22"/>
      <c r="O26" s="22"/>
      <c r="P26" s="22"/>
      <c r="Q26" s="22"/>
      <c r="R26" s="22"/>
      <c r="S26" s="22"/>
      <c r="T26" s="22"/>
      <c r="U26" s="22"/>
    </row>
    <row r="27" spans="1:21" ht="140.25" customHeight="1" x14ac:dyDescent="0.25">
      <c r="A27" s="23" t="s">
        <v>58</v>
      </c>
      <c r="B27" s="25" t="s">
        <v>405</v>
      </c>
      <c r="C27" s="24" t="s">
        <v>737</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03"/>
      <c r="AB6" s="103"/>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03"/>
      <c r="AB7" s="103"/>
    </row>
    <row r="8" spans="1:28" x14ac:dyDescent="0.25">
      <c r="A8" s="376" t="s">
        <v>625</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04"/>
      <c r="AB8" s="104"/>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05"/>
      <c r="AB9" s="105"/>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03"/>
      <c r="AB10" s="103"/>
    </row>
    <row r="11" spans="1:28" x14ac:dyDescent="0.25">
      <c r="A11" s="376" t="str">
        <f>'1. паспорт местоположение'!A12:C12</f>
        <v>H_TP3300.PS.0097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04"/>
      <c r="AB11" s="104"/>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05"/>
      <c r="AB12" s="105"/>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
      <c r="AB13" s="11"/>
    </row>
    <row r="14" spans="1:28" x14ac:dyDescent="0.25">
      <c r="A14" s="376" t="str">
        <f>'1. паспорт местоположение'!A15:C15</f>
        <v>Реконструкция ПС 110/10 кВ ЖБИ (замена силовых трансформаторов 2х10МВА на 2х25МВА с расширением РУ 10кВ на две секции)</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04"/>
      <c r="AB14" s="104"/>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05"/>
      <c r="AB15" s="105"/>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11"/>
      <c r="AB16" s="111"/>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11"/>
      <c r="AB17" s="111"/>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11"/>
      <c r="AB18" s="111"/>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11"/>
      <c r="AB19" s="111"/>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12"/>
      <c r="AB20" s="112"/>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12"/>
      <c r="AB21" s="112"/>
    </row>
    <row r="22" spans="1:28" x14ac:dyDescent="0.25">
      <c r="A22" s="418" t="s">
        <v>423</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13"/>
      <c r="AB22" s="113"/>
    </row>
    <row r="23" spans="1:28" ht="32.25" customHeight="1" x14ac:dyDescent="0.25">
      <c r="A23" s="420" t="s">
        <v>303</v>
      </c>
      <c r="B23" s="421"/>
      <c r="C23" s="421"/>
      <c r="D23" s="421"/>
      <c r="E23" s="421"/>
      <c r="F23" s="421"/>
      <c r="G23" s="421"/>
      <c r="H23" s="421"/>
      <c r="I23" s="421"/>
      <c r="J23" s="421"/>
      <c r="K23" s="421"/>
      <c r="L23" s="422"/>
      <c r="M23" s="419" t="s">
        <v>304</v>
      </c>
      <c r="N23" s="419"/>
      <c r="O23" s="419"/>
      <c r="P23" s="419"/>
      <c r="Q23" s="419"/>
      <c r="R23" s="419"/>
      <c r="S23" s="419"/>
      <c r="T23" s="419"/>
      <c r="U23" s="419"/>
      <c r="V23" s="419"/>
      <c r="W23" s="419"/>
      <c r="X23" s="419"/>
      <c r="Y23" s="419"/>
      <c r="Z23" s="419"/>
    </row>
    <row r="24" spans="1:28" ht="151.5" customHeight="1" x14ac:dyDescent="0.25">
      <c r="A24" s="77" t="s">
        <v>231</v>
      </c>
      <c r="B24" s="78" t="s">
        <v>238</v>
      </c>
      <c r="C24" s="77" t="s">
        <v>297</v>
      </c>
      <c r="D24" s="77" t="s">
        <v>232</v>
      </c>
      <c r="E24" s="77" t="s">
        <v>298</v>
      </c>
      <c r="F24" s="77" t="s">
        <v>300</v>
      </c>
      <c r="G24" s="77" t="s">
        <v>299</v>
      </c>
      <c r="H24" s="77" t="s">
        <v>233</v>
      </c>
      <c r="I24" s="77" t="s">
        <v>301</v>
      </c>
      <c r="J24" s="77" t="s">
        <v>239</v>
      </c>
      <c r="K24" s="78" t="s">
        <v>237</v>
      </c>
      <c r="L24" s="78" t="s">
        <v>234</v>
      </c>
      <c r="M24" s="79" t="s">
        <v>246</v>
      </c>
      <c r="N24" s="78" t="s">
        <v>434</v>
      </c>
      <c r="O24" s="77" t="s">
        <v>244</v>
      </c>
      <c r="P24" s="77" t="s">
        <v>245</v>
      </c>
      <c r="Q24" s="77" t="s">
        <v>243</v>
      </c>
      <c r="R24" s="77" t="s">
        <v>233</v>
      </c>
      <c r="S24" s="77" t="s">
        <v>242</v>
      </c>
      <c r="T24" s="77" t="s">
        <v>241</v>
      </c>
      <c r="U24" s="77" t="s">
        <v>296</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14">
        <v>11</v>
      </c>
      <c r="L25" s="78">
        <v>12</v>
      </c>
      <c r="M25" s="114">
        <v>13</v>
      </c>
      <c r="N25" s="78">
        <v>14</v>
      </c>
      <c r="O25" s="114">
        <v>15</v>
      </c>
      <c r="P25" s="78">
        <v>16</v>
      </c>
      <c r="Q25" s="114">
        <v>17</v>
      </c>
      <c r="R25" s="78">
        <v>18</v>
      </c>
      <c r="S25" s="114">
        <v>19</v>
      </c>
      <c r="T25" s="78">
        <v>20</v>
      </c>
      <c r="U25" s="114">
        <v>21</v>
      </c>
      <c r="V25" s="78">
        <v>22</v>
      </c>
      <c r="W25" s="114">
        <v>23</v>
      </c>
      <c r="X25" s="78">
        <v>24</v>
      </c>
      <c r="Y25" s="114">
        <v>25</v>
      </c>
      <c r="Z25" s="78">
        <v>26</v>
      </c>
    </row>
    <row r="26" spans="1:28" s="251" customFormat="1" ht="60" x14ac:dyDescent="0.25">
      <c r="A26" s="73" t="s">
        <v>521</v>
      </c>
      <c r="B26" s="73" t="s">
        <v>524</v>
      </c>
      <c r="C26" s="249">
        <v>0.62581227111111115</v>
      </c>
      <c r="D26" s="73">
        <v>17</v>
      </c>
      <c r="E26" s="73"/>
      <c r="F26" s="249">
        <v>10.63880860888889</v>
      </c>
      <c r="G26" s="73"/>
      <c r="H26" s="73">
        <v>226773</v>
      </c>
      <c r="I26" s="73">
        <v>4.6913912189232803E-5</v>
      </c>
      <c r="J26" s="73">
        <v>7.4964832674083773E-5</v>
      </c>
      <c r="K26" s="73" t="s">
        <v>522</v>
      </c>
      <c r="L26" s="73"/>
      <c r="M26" s="74">
        <v>2020</v>
      </c>
      <c r="N26" s="73"/>
      <c r="O26" s="249">
        <v>10.349919720000001</v>
      </c>
      <c r="P26" s="249">
        <v>0.60881880705882363</v>
      </c>
      <c r="Q26" s="73">
        <v>2.6847058823529415E-6</v>
      </c>
      <c r="R26" s="73">
        <v>226773</v>
      </c>
      <c r="S26" s="250">
        <v>4.5640000000000003E-5</v>
      </c>
      <c r="T26" s="250">
        <v>7.2025035314315778E-5</v>
      </c>
      <c r="U26" s="73"/>
      <c r="V26" s="73"/>
      <c r="W26" s="268">
        <v>-1.2739121892328001E-6</v>
      </c>
      <c r="X26" s="268">
        <v>-2.9397973597679909E-6</v>
      </c>
      <c r="Y26" s="74"/>
      <c r="Z26" s="269" t="s">
        <v>523</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75" t="s">
        <v>9</v>
      </c>
      <c r="B7" s="375"/>
      <c r="C7" s="375"/>
      <c r="D7" s="375"/>
      <c r="E7" s="375"/>
      <c r="F7" s="375"/>
      <c r="G7" s="375"/>
      <c r="H7" s="375"/>
      <c r="I7" s="375"/>
      <c r="J7" s="375"/>
      <c r="K7" s="375"/>
      <c r="L7" s="375"/>
      <c r="M7" s="375"/>
      <c r="N7" s="375"/>
      <c r="O7" s="375"/>
      <c r="P7" s="13"/>
      <c r="Q7" s="13"/>
      <c r="R7" s="13"/>
      <c r="S7" s="13"/>
      <c r="T7" s="13"/>
      <c r="U7" s="13"/>
      <c r="V7" s="13"/>
      <c r="W7" s="13"/>
      <c r="X7" s="13"/>
      <c r="Y7" s="13"/>
      <c r="Z7" s="13"/>
    </row>
    <row r="8" spans="1:28" s="12" customFormat="1" ht="18.75" x14ac:dyDescent="0.2">
      <c r="A8" s="375"/>
      <c r="B8" s="375"/>
      <c r="C8" s="375"/>
      <c r="D8" s="375"/>
      <c r="E8" s="375"/>
      <c r="F8" s="375"/>
      <c r="G8" s="375"/>
      <c r="H8" s="375"/>
      <c r="I8" s="375"/>
      <c r="J8" s="375"/>
      <c r="K8" s="375"/>
      <c r="L8" s="375"/>
      <c r="M8" s="375"/>
      <c r="N8" s="375"/>
      <c r="O8" s="375"/>
      <c r="P8" s="13"/>
      <c r="Q8" s="13"/>
      <c r="R8" s="13"/>
      <c r="S8" s="13"/>
      <c r="T8" s="13"/>
      <c r="U8" s="13"/>
      <c r="V8" s="13"/>
      <c r="W8" s="13"/>
      <c r="X8" s="13"/>
      <c r="Y8" s="13"/>
      <c r="Z8" s="13"/>
    </row>
    <row r="9" spans="1:28" s="12" customFormat="1" ht="18.75" x14ac:dyDescent="0.2">
      <c r="A9" s="382" t="s">
        <v>625</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72" t="s">
        <v>8</v>
      </c>
      <c r="B10" s="372"/>
      <c r="C10" s="372"/>
      <c r="D10" s="372"/>
      <c r="E10" s="372"/>
      <c r="F10" s="372"/>
      <c r="G10" s="372"/>
      <c r="H10" s="372"/>
      <c r="I10" s="372"/>
      <c r="J10" s="372"/>
      <c r="K10" s="372"/>
      <c r="L10" s="372"/>
      <c r="M10" s="372"/>
      <c r="N10" s="372"/>
      <c r="O10" s="372"/>
      <c r="P10" s="13"/>
      <c r="Q10" s="13"/>
      <c r="R10" s="13"/>
      <c r="S10" s="13"/>
      <c r="T10" s="13"/>
      <c r="U10" s="13"/>
      <c r="V10" s="13"/>
      <c r="W10" s="13"/>
      <c r="X10" s="13"/>
      <c r="Y10" s="13"/>
      <c r="Z10" s="13"/>
    </row>
    <row r="11" spans="1:28" s="12" customFormat="1" ht="18.75" x14ac:dyDescent="0.2">
      <c r="A11" s="375"/>
      <c r="B11" s="375"/>
      <c r="C11" s="375"/>
      <c r="D11" s="375"/>
      <c r="E11" s="375"/>
      <c r="F11" s="375"/>
      <c r="G11" s="375"/>
      <c r="H11" s="375"/>
      <c r="I11" s="375"/>
      <c r="J11" s="375"/>
      <c r="K11" s="375"/>
      <c r="L11" s="375"/>
      <c r="M11" s="375"/>
      <c r="N11" s="375"/>
      <c r="O11" s="375"/>
      <c r="P11" s="13"/>
      <c r="Q11" s="13"/>
      <c r="R11" s="13"/>
      <c r="S11" s="13"/>
      <c r="T11" s="13"/>
      <c r="U11" s="13"/>
      <c r="V11" s="13"/>
      <c r="W11" s="13"/>
      <c r="X11" s="13"/>
      <c r="Y11" s="13"/>
      <c r="Z11" s="13"/>
    </row>
    <row r="12" spans="1:28" s="12" customFormat="1" ht="18.75" x14ac:dyDescent="0.2">
      <c r="A12" s="382" t="str">
        <f>'1. паспорт местоположение'!A12:C12</f>
        <v>H_TP3300.PS.0097</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72" t="s">
        <v>7</v>
      </c>
      <c r="B13" s="372"/>
      <c r="C13" s="372"/>
      <c r="D13" s="372"/>
      <c r="E13" s="372"/>
      <c r="F13" s="372"/>
      <c r="G13" s="372"/>
      <c r="H13" s="372"/>
      <c r="I13" s="372"/>
      <c r="J13" s="372"/>
      <c r="K13" s="372"/>
      <c r="L13" s="372"/>
      <c r="M13" s="372"/>
      <c r="N13" s="372"/>
      <c r="O13" s="372"/>
      <c r="P13" s="13"/>
      <c r="Q13" s="13"/>
      <c r="R13" s="13"/>
      <c r="S13" s="13"/>
      <c r="T13" s="13"/>
      <c r="U13" s="13"/>
      <c r="V13" s="13"/>
      <c r="W13" s="13"/>
      <c r="X13" s="13"/>
      <c r="Y13" s="13"/>
      <c r="Z13" s="13"/>
    </row>
    <row r="14" spans="1:28" s="9" customFormat="1" ht="15.75" customHeight="1" x14ac:dyDescent="0.2">
      <c r="A14" s="387"/>
      <c r="B14" s="387"/>
      <c r="C14" s="387"/>
      <c r="D14" s="387"/>
      <c r="E14" s="387"/>
      <c r="F14" s="387"/>
      <c r="G14" s="387"/>
      <c r="H14" s="387"/>
      <c r="I14" s="387"/>
      <c r="J14" s="387"/>
      <c r="K14" s="387"/>
      <c r="L14" s="387"/>
      <c r="M14" s="387"/>
      <c r="N14" s="387"/>
      <c r="O14" s="387"/>
      <c r="P14" s="10"/>
      <c r="Q14" s="10"/>
      <c r="R14" s="10"/>
      <c r="S14" s="10"/>
      <c r="T14" s="10"/>
      <c r="U14" s="10"/>
      <c r="V14" s="10"/>
      <c r="W14" s="10"/>
      <c r="X14" s="10"/>
      <c r="Y14" s="10"/>
      <c r="Z14" s="10"/>
    </row>
    <row r="15" spans="1:28" s="3" customFormat="1" ht="15.75" x14ac:dyDescent="0.2">
      <c r="A15" s="382" t="str">
        <f>'1. паспорт местоположение'!A15:C15</f>
        <v>Реконструкция ПС 110/10 кВ ЖБИ (замена силовых трансформаторов 2х10МВА на 2х25МВА с расширением РУ 10кВ на две секции)</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72" t="s">
        <v>6</v>
      </c>
      <c r="B16" s="372"/>
      <c r="C16" s="372"/>
      <c r="D16" s="372"/>
      <c r="E16" s="372"/>
      <c r="F16" s="372"/>
      <c r="G16" s="372"/>
      <c r="H16" s="372"/>
      <c r="I16" s="372"/>
      <c r="J16" s="372"/>
      <c r="K16" s="372"/>
      <c r="L16" s="372"/>
      <c r="M16" s="372"/>
      <c r="N16" s="372"/>
      <c r="O16" s="372"/>
      <c r="P16" s="6"/>
      <c r="Q16" s="6"/>
      <c r="R16" s="6"/>
      <c r="S16" s="6"/>
      <c r="T16" s="6"/>
      <c r="U16" s="6"/>
      <c r="V16" s="6"/>
      <c r="W16" s="6"/>
      <c r="X16" s="6"/>
      <c r="Y16" s="6"/>
      <c r="Z16" s="6"/>
    </row>
    <row r="17" spans="1:26" s="3" customFormat="1" ht="15" customHeight="1" x14ac:dyDescent="0.2">
      <c r="A17" s="388"/>
      <c r="B17" s="388"/>
      <c r="C17" s="388"/>
      <c r="D17" s="388"/>
      <c r="E17" s="388"/>
      <c r="F17" s="388"/>
      <c r="G17" s="388"/>
      <c r="H17" s="388"/>
      <c r="I17" s="388"/>
      <c r="J17" s="388"/>
      <c r="K17" s="388"/>
      <c r="L17" s="388"/>
      <c r="M17" s="388"/>
      <c r="N17" s="388"/>
      <c r="O17" s="388"/>
      <c r="P17" s="4"/>
      <c r="Q17" s="4"/>
      <c r="R17" s="4"/>
      <c r="S17" s="4"/>
      <c r="T17" s="4"/>
      <c r="U17" s="4"/>
      <c r="V17" s="4"/>
      <c r="W17" s="4"/>
    </row>
    <row r="18" spans="1:26" s="3" customFormat="1" ht="91.5" customHeight="1" x14ac:dyDescent="0.2">
      <c r="A18" s="424" t="s">
        <v>401</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81" t="s">
        <v>5</v>
      </c>
      <c r="B19" s="381" t="s">
        <v>88</v>
      </c>
      <c r="C19" s="381" t="s">
        <v>87</v>
      </c>
      <c r="D19" s="381" t="s">
        <v>76</v>
      </c>
      <c r="E19" s="425" t="s">
        <v>86</v>
      </c>
      <c r="F19" s="426"/>
      <c r="G19" s="426"/>
      <c r="H19" s="426"/>
      <c r="I19" s="427"/>
      <c r="J19" s="381" t="s">
        <v>85</v>
      </c>
      <c r="K19" s="381"/>
      <c r="L19" s="381"/>
      <c r="M19" s="381"/>
      <c r="N19" s="381"/>
      <c r="O19" s="381"/>
      <c r="P19" s="4"/>
      <c r="Q19" s="4"/>
      <c r="R19" s="4"/>
      <c r="S19" s="4"/>
      <c r="T19" s="4"/>
      <c r="U19" s="4"/>
      <c r="V19" s="4"/>
      <c r="W19" s="4"/>
    </row>
    <row r="20" spans="1:26" s="3" customFormat="1" ht="51" customHeight="1" x14ac:dyDescent="0.2">
      <c r="A20" s="381"/>
      <c r="B20" s="381"/>
      <c r="C20" s="381"/>
      <c r="D20" s="381"/>
      <c r="E20" s="37" t="s">
        <v>84</v>
      </c>
      <c r="F20" s="37" t="s">
        <v>83</v>
      </c>
      <c r="G20" s="37" t="s">
        <v>82</v>
      </c>
      <c r="H20" s="37" t="s">
        <v>81</v>
      </c>
      <c r="I20" s="37" t="s">
        <v>80</v>
      </c>
      <c r="J20" s="37" t="s">
        <v>79</v>
      </c>
      <c r="K20" s="37" t="s">
        <v>4</v>
      </c>
      <c r="L20" s="45" t="s">
        <v>3</v>
      </c>
      <c r="M20" s="44" t="s">
        <v>229</v>
      </c>
      <c r="N20" s="44" t="s">
        <v>78</v>
      </c>
      <c r="O20" s="44"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41"/>
      <c r="B22" s="43"/>
      <c r="C22" s="30" t="s">
        <v>526</v>
      </c>
      <c r="D22" s="30"/>
      <c r="E22" s="30"/>
      <c r="F22" s="30"/>
      <c r="G22" s="30"/>
      <c r="H22" s="30"/>
      <c r="I22" s="30"/>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topLeftCell="A17" zoomScale="60" zoomScaleNormal="100" zoomScalePageLayoutView="50" workbookViewId="0">
      <selection activeCell="Q85" sqref="Q8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25" ht="18.75" x14ac:dyDescent="0.2">
      <c r="A1" s="119"/>
      <c r="B1" s="120"/>
      <c r="C1" s="119"/>
      <c r="D1" s="119"/>
      <c r="E1" s="119"/>
      <c r="F1" s="119"/>
      <c r="G1" s="119"/>
      <c r="H1" s="119"/>
      <c r="I1" s="119"/>
      <c r="J1" s="12"/>
      <c r="K1" s="12"/>
      <c r="L1" s="34" t="s">
        <v>69</v>
      </c>
    </row>
    <row r="2" spans="1:25" ht="18.75" x14ac:dyDescent="0.3">
      <c r="A2" s="119"/>
      <c r="B2" s="120"/>
      <c r="C2" s="119"/>
      <c r="D2" s="119"/>
      <c r="E2" s="119"/>
      <c r="F2" s="119"/>
      <c r="G2" s="119"/>
      <c r="H2" s="119"/>
      <c r="I2" s="119"/>
      <c r="J2" s="12"/>
      <c r="K2" s="12"/>
      <c r="L2" s="15" t="s">
        <v>10</v>
      </c>
    </row>
    <row r="3" spans="1:25" ht="18.75" x14ac:dyDescent="0.3">
      <c r="A3" s="119"/>
      <c r="B3" s="120"/>
      <c r="C3" s="119"/>
      <c r="D3" s="119"/>
      <c r="E3" s="119"/>
      <c r="F3" s="119"/>
      <c r="G3" s="119"/>
      <c r="H3" s="119"/>
      <c r="I3" s="119"/>
      <c r="J3" s="12"/>
      <c r="K3" s="12"/>
      <c r="L3" s="15" t="s">
        <v>293</v>
      </c>
    </row>
    <row r="4" spans="1:25" ht="18.75" x14ac:dyDescent="0.3">
      <c r="A4" s="119"/>
      <c r="B4" s="120"/>
      <c r="C4" s="119"/>
      <c r="D4" s="119"/>
      <c r="E4" s="119"/>
      <c r="F4" s="119"/>
      <c r="G4" s="119"/>
      <c r="H4" s="119"/>
      <c r="I4" s="119"/>
      <c r="J4" s="12"/>
      <c r="K4" s="12"/>
      <c r="L4" s="15"/>
    </row>
    <row r="5" spans="1:25" ht="27.75" x14ac:dyDescent="0.4">
      <c r="A5" s="371" t="str">
        <f>'1. паспорт местоположение'!A5:C5</f>
        <v>Год раскрытия информации: 2024 год</v>
      </c>
      <c r="B5" s="371"/>
      <c r="C5" s="371"/>
      <c r="D5" s="371"/>
      <c r="E5" s="371"/>
      <c r="F5" s="371"/>
      <c r="G5" s="371"/>
      <c r="H5" s="371"/>
      <c r="I5" s="371"/>
      <c r="J5" s="371"/>
      <c r="K5" s="371"/>
      <c r="L5" s="371"/>
      <c r="T5" s="121"/>
      <c r="U5" s="428"/>
      <c r="V5" s="428"/>
      <c r="W5" s="428"/>
      <c r="X5" s="428"/>
      <c r="Y5" s="428"/>
    </row>
    <row r="6" spans="1:25" ht="27.75" x14ac:dyDescent="0.4">
      <c r="A6" s="17"/>
      <c r="B6" s="128"/>
      <c r="C6" s="129"/>
      <c r="D6" s="129"/>
      <c r="E6" s="129"/>
      <c r="F6" s="129"/>
      <c r="G6" s="129"/>
      <c r="H6" s="129"/>
      <c r="I6" s="130"/>
      <c r="J6" s="130"/>
      <c r="K6" s="131"/>
      <c r="L6" s="129"/>
      <c r="T6" s="121"/>
      <c r="U6" s="428"/>
      <c r="V6" s="428"/>
      <c r="W6" s="428"/>
      <c r="X6" s="428"/>
      <c r="Y6" s="428"/>
    </row>
    <row r="7" spans="1:25" ht="27.75" x14ac:dyDescent="0.4">
      <c r="A7" s="375" t="s">
        <v>9</v>
      </c>
      <c r="B7" s="375"/>
      <c r="C7" s="375"/>
      <c r="D7" s="375"/>
      <c r="E7" s="375"/>
      <c r="F7" s="375"/>
      <c r="G7" s="375"/>
      <c r="H7" s="375"/>
      <c r="I7" s="375"/>
      <c r="J7" s="375"/>
      <c r="K7" s="375"/>
      <c r="L7" s="375"/>
      <c r="T7" s="121"/>
      <c r="U7" s="428"/>
      <c r="V7" s="428"/>
      <c r="W7" s="428"/>
      <c r="X7" s="428"/>
      <c r="Y7" s="428"/>
    </row>
    <row r="8" spans="1:25" ht="27.75" x14ac:dyDescent="0.4">
      <c r="A8" s="132"/>
      <c r="B8" s="133"/>
      <c r="C8" s="132"/>
      <c r="D8" s="132"/>
      <c r="E8" s="132"/>
      <c r="F8" s="132"/>
      <c r="G8" s="132"/>
      <c r="H8" s="132"/>
      <c r="I8" s="132"/>
      <c r="J8" s="132"/>
      <c r="K8" s="132"/>
      <c r="L8" s="132"/>
      <c r="T8" s="122"/>
      <c r="U8" s="122"/>
      <c r="W8" s="122"/>
      <c r="X8" s="122"/>
      <c r="Y8" s="123"/>
    </row>
    <row r="9" spans="1:25" s="158" customFormat="1" ht="24.75" customHeight="1" x14ac:dyDescent="0.25">
      <c r="A9" s="382" t="s">
        <v>625</v>
      </c>
      <c r="B9" s="382"/>
      <c r="C9" s="382"/>
      <c r="D9" s="382"/>
      <c r="E9" s="382"/>
      <c r="F9" s="382"/>
      <c r="G9" s="382"/>
      <c r="H9" s="382"/>
      <c r="I9" s="382"/>
      <c r="J9" s="382"/>
      <c r="K9" s="382"/>
      <c r="L9" s="382"/>
      <c r="M9" s="157"/>
      <c r="T9" s="159"/>
      <c r="U9" s="159"/>
      <c r="V9" s="160"/>
      <c r="W9" s="159"/>
      <c r="X9" s="159"/>
      <c r="Y9" s="159"/>
    </row>
    <row r="10" spans="1:25" s="158" customFormat="1" ht="18.75" customHeight="1" x14ac:dyDescent="0.25">
      <c r="A10" s="372" t="s">
        <v>8</v>
      </c>
      <c r="B10" s="372"/>
      <c r="C10" s="372"/>
      <c r="D10" s="372"/>
      <c r="E10" s="372"/>
      <c r="F10" s="372"/>
      <c r="G10" s="372"/>
      <c r="H10" s="372"/>
      <c r="I10" s="372"/>
      <c r="J10" s="372"/>
      <c r="K10" s="372"/>
      <c r="L10" s="372"/>
      <c r="M10" s="157"/>
      <c r="T10" s="161"/>
      <c r="U10" s="161"/>
      <c r="V10" s="160"/>
      <c r="W10" s="161"/>
      <c r="X10" s="161"/>
      <c r="Y10" s="161"/>
    </row>
    <row r="11" spans="1:25" ht="27.75" customHeight="1" x14ac:dyDescent="0.4">
      <c r="A11" s="132"/>
      <c r="B11" s="133"/>
      <c r="C11" s="132"/>
      <c r="D11" s="132"/>
      <c r="E11" s="132"/>
      <c r="F11" s="132"/>
      <c r="G11" s="132"/>
      <c r="H11" s="132"/>
      <c r="I11" s="132"/>
      <c r="J11" s="132"/>
      <c r="K11" s="132"/>
      <c r="L11" s="132"/>
      <c r="T11" s="125"/>
      <c r="U11" s="429"/>
      <c r="V11" s="429"/>
      <c r="W11" s="429"/>
      <c r="X11" s="125"/>
      <c r="Y11" s="125"/>
    </row>
    <row r="12" spans="1:25" ht="27.75" x14ac:dyDescent="0.4">
      <c r="A12" s="382" t="str">
        <f>'1. паспорт местоположение'!A12:C12</f>
        <v>H_TP3300.PS.0097</v>
      </c>
      <c r="B12" s="382"/>
      <c r="C12" s="382"/>
      <c r="D12" s="382"/>
      <c r="E12" s="382"/>
      <c r="F12" s="382"/>
      <c r="G12" s="382"/>
      <c r="H12" s="382"/>
      <c r="I12" s="382"/>
      <c r="J12" s="382"/>
      <c r="K12" s="382"/>
      <c r="L12" s="382"/>
      <c r="T12" s="121"/>
      <c r="U12" s="121"/>
      <c r="V12" s="121"/>
      <c r="W12" s="121"/>
      <c r="X12" s="121"/>
      <c r="Y12" s="121"/>
    </row>
    <row r="13" spans="1:25" ht="27.75" x14ac:dyDescent="0.4">
      <c r="A13" s="372" t="s">
        <v>7</v>
      </c>
      <c r="B13" s="372"/>
      <c r="C13" s="372"/>
      <c r="D13" s="372"/>
      <c r="E13" s="372"/>
      <c r="F13" s="372"/>
      <c r="G13" s="372"/>
      <c r="H13" s="372"/>
      <c r="I13" s="372"/>
      <c r="J13" s="372"/>
      <c r="K13" s="372"/>
      <c r="L13" s="372"/>
      <c r="T13" s="121"/>
      <c r="U13" s="161"/>
      <c r="V13" s="161"/>
      <c r="W13" s="161"/>
      <c r="X13" s="161"/>
      <c r="Y13" s="161"/>
    </row>
    <row r="14" spans="1:25" ht="27.75" x14ac:dyDescent="0.4">
      <c r="A14" s="134"/>
      <c r="B14" s="135"/>
      <c r="C14" s="134"/>
      <c r="D14" s="134"/>
      <c r="E14" s="134"/>
      <c r="F14" s="134"/>
      <c r="G14" s="134"/>
      <c r="H14" s="134"/>
      <c r="I14" s="134"/>
      <c r="J14" s="134"/>
      <c r="K14" s="134"/>
      <c r="L14" s="134"/>
      <c r="T14" s="126"/>
      <c r="U14" s="428"/>
      <c r="V14" s="428"/>
      <c r="W14" s="428"/>
      <c r="X14" s="121"/>
      <c r="Y14" s="121"/>
    </row>
    <row r="15" spans="1:25" ht="27.75" customHeight="1" x14ac:dyDescent="0.25">
      <c r="A15" s="416" t="str">
        <f>'1. паспорт местоположение'!A15:C15</f>
        <v>Реконструкция ПС 110/10 кВ ЖБИ (замена силовых трансформаторов 2х10МВА на 2х25МВА с расширением РУ 10кВ на две секции)</v>
      </c>
      <c r="B15" s="416"/>
      <c r="C15" s="416"/>
      <c r="D15" s="416"/>
      <c r="E15" s="416"/>
      <c r="F15" s="416"/>
      <c r="G15" s="416"/>
      <c r="H15" s="416"/>
      <c r="I15" s="416"/>
      <c r="J15" s="416"/>
      <c r="K15" s="416"/>
      <c r="L15" s="416"/>
      <c r="T15" s="127"/>
      <c r="U15" s="430"/>
      <c r="V15" s="430"/>
      <c r="W15" s="430"/>
      <c r="X15" s="430"/>
      <c r="Y15" s="127"/>
    </row>
    <row r="16" spans="1:25" ht="27.75" x14ac:dyDescent="0.4">
      <c r="A16" s="372" t="s">
        <v>6</v>
      </c>
      <c r="B16" s="372"/>
      <c r="C16" s="372"/>
      <c r="D16" s="372"/>
      <c r="E16" s="372"/>
      <c r="F16" s="372"/>
      <c r="G16" s="372"/>
      <c r="H16" s="372"/>
      <c r="I16" s="372"/>
      <c r="J16" s="372"/>
      <c r="K16" s="372"/>
      <c r="L16" s="372"/>
      <c r="T16" s="121"/>
      <c r="U16" s="428"/>
      <c r="V16" s="428"/>
      <c r="W16" s="428"/>
      <c r="X16" s="121"/>
      <c r="Y16" s="121"/>
    </row>
    <row r="17" spans="1:28" ht="27.75" x14ac:dyDescent="0.4">
      <c r="A17" s="119"/>
      <c r="B17" s="119"/>
      <c r="C17" s="119"/>
      <c r="D17" s="124"/>
      <c r="E17" s="119"/>
      <c r="F17" s="119"/>
      <c r="G17" s="119"/>
      <c r="H17" s="119"/>
      <c r="I17" s="119"/>
      <c r="J17" s="119"/>
      <c r="K17" s="119"/>
      <c r="L17" s="119"/>
      <c r="M17" s="164"/>
      <c r="N17" s="163"/>
      <c r="O17" s="163"/>
      <c r="P17" s="163"/>
      <c r="Q17" s="163"/>
      <c r="R17" s="163"/>
      <c r="S17" s="163"/>
      <c r="T17" s="163"/>
      <c r="U17" s="165"/>
      <c r="V17" s="165"/>
      <c r="W17" s="165"/>
      <c r="X17" s="165"/>
      <c r="Y17" s="163"/>
      <c r="Z17" s="163"/>
      <c r="AA17" s="163"/>
      <c r="AB17" s="163"/>
    </row>
    <row r="18" spans="1:28" ht="28.15" customHeight="1" x14ac:dyDescent="0.4">
      <c r="B18" s="432" t="s">
        <v>417</v>
      </c>
      <c r="C18" s="433"/>
      <c r="D18" s="433"/>
      <c r="E18" s="433"/>
      <c r="F18" s="433"/>
      <c r="G18" s="433"/>
      <c r="H18" s="433"/>
      <c r="U18" s="121"/>
      <c r="V18" s="121"/>
      <c r="W18" s="121"/>
      <c r="X18" s="121"/>
      <c r="Y18" s="121"/>
    </row>
    <row r="19" spans="1:28" ht="28.15" customHeight="1" x14ac:dyDescent="0.4">
      <c r="B19" s="272"/>
      <c r="C19" s="273"/>
      <c r="D19" s="273"/>
      <c r="E19" s="273"/>
      <c r="F19" s="273"/>
      <c r="G19" s="273"/>
      <c r="H19" s="273"/>
      <c r="U19" s="121"/>
      <c r="V19" s="121"/>
      <c r="W19" s="121"/>
      <c r="X19" s="121"/>
      <c r="Y19" s="121"/>
    </row>
    <row r="20" spans="1:28" ht="28.15" customHeight="1" x14ac:dyDescent="0.4">
      <c r="B20" s="272"/>
      <c r="C20" s="273"/>
      <c r="D20" s="273"/>
      <c r="E20" s="273"/>
      <c r="F20" s="273"/>
      <c r="G20" s="273"/>
      <c r="H20" s="273"/>
      <c r="U20" s="121"/>
      <c r="V20" s="121"/>
      <c r="W20" s="121"/>
      <c r="X20" s="121"/>
      <c r="Y20" s="121"/>
    </row>
    <row r="21" spans="1:28" ht="28.15" customHeight="1" x14ac:dyDescent="0.4">
      <c r="B21" s="272"/>
      <c r="C21" s="273"/>
      <c r="D21" s="273"/>
      <c r="E21" s="273"/>
      <c r="F21" s="273"/>
      <c r="G21" s="273"/>
      <c r="H21" s="273"/>
      <c r="U21" s="121"/>
      <c r="V21" s="121"/>
      <c r="W21" s="121"/>
      <c r="X21" s="121"/>
      <c r="Y21" s="121"/>
    </row>
    <row r="22" spans="1:28" ht="28.15" customHeight="1" x14ac:dyDescent="0.4">
      <c r="B22" s="272"/>
      <c r="C22" s="273"/>
      <c r="D22" s="273"/>
      <c r="E22" s="273"/>
      <c r="F22" s="273"/>
      <c r="G22" s="273"/>
      <c r="H22" s="273"/>
      <c r="U22" s="121"/>
      <c r="V22" s="121"/>
      <c r="W22" s="121"/>
      <c r="X22" s="121"/>
      <c r="Y22" s="121"/>
    </row>
    <row r="23" spans="1:28" ht="28.15" customHeight="1" x14ac:dyDescent="0.4">
      <c r="B23" s="272"/>
      <c r="C23" s="273"/>
      <c r="D23" s="273"/>
      <c r="E23" s="273"/>
      <c r="F23" s="273"/>
      <c r="G23" s="273"/>
      <c r="H23" s="273"/>
      <c r="U23" s="121"/>
      <c r="V23" s="121"/>
      <c r="W23" s="121"/>
      <c r="X23" s="121"/>
      <c r="Y23" s="121"/>
    </row>
    <row r="24" spans="1:28" ht="16.5" thickBot="1" x14ac:dyDescent="0.3">
      <c r="A24" s="166" t="s">
        <v>292</v>
      </c>
      <c r="B24" s="166" t="s">
        <v>0</v>
      </c>
      <c r="D24" s="167"/>
      <c r="E24" s="168"/>
      <c r="F24" s="168"/>
      <c r="G24" s="168"/>
      <c r="H24" s="168"/>
    </row>
    <row r="25" spans="1:28" x14ac:dyDescent="0.25">
      <c r="A25" s="169" t="s">
        <v>448</v>
      </c>
      <c r="B25" s="137">
        <f>'6.2. Паспорт фин осв ввод'!D30*1000000</f>
        <v>318550950.95520043</v>
      </c>
    </row>
    <row r="26" spans="1:28" x14ac:dyDescent="0.25">
      <c r="A26" s="170" t="s">
        <v>290</v>
      </c>
      <c r="B26" s="171"/>
    </row>
    <row r="27" spans="1:28" x14ac:dyDescent="0.25">
      <c r="A27" s="170" t="s">
        <v>288</v>
      </c>
      <c r="B27" s="171">
        <v>25</v>
      </c>
      <c r="D27" s="162" t="s">
        <v>291</v>
      </c>
      <c r="E27" s="172"/>
      <c r="F27" s="172"/>
    </row>
    <row r="28" spans="1:28" ht="16.5" thickBot="1" x14ac:dyDescent="0.3">
      <c r="A28" s="173" t="s">
        <v>286</v>
      </c>
      <c r="B28" s="174">
        <v>1</v>
      </c>
      <c r="D28" s="431" t="s">
        <v>289</v>
      </c>
      <c r="E28" s="431"/>
      <c r="F28" s="175">
        <f>SUM(B95:AA95)</f>
        <v>2.9191581560067172</v>
      </c>
      <c r="K28" s="176"/>
      <c r="N28" s="177"/>
    </row>
    <row r="29" spans="1:28" x14ac:dyDescent="0.25">
      <c r="A29" s="169" t="s">
        <v>285</v>
      </c>
      <c r="B29" s="178">
        <f>-C66</f>
        <v>-510827.36038967007</v>
      </c>
      <c r="D29" s="431" t="s">
        <v>287</v>
      </c>
      <c r="E29" s="431"/>
      <c r="F29" s="175">
        <f>IF(SUM(B96:AA96)=0,"не окупается",SUM(B96:AA96))</f>
        <v>4.0405759050462109</v>
      </c>
      <c r="K29" s="176"/>
    </row>
    <row r="30" spans="1:28" x14ac:dyDescent="0.25">
      <c r="A30" s="170" t="s">
        <v>449</v>
      </c>
      <c r="B30" s="179">
        <v>6</v>
      </c>
      <c r="D30" s="431" t="s">
        <v>450</v>
      </c>
      <c r="E30" s="431"/>
      <c r="F30" s="180">
        <f>AA93</f>
        <v>692732616.19572639</v>
      </c>
      <c r="K30" s="176"/>
    </row>
    <row r="31" spans="1:28" x14ac:dyDescent="0.25">
      <c r="A31" s="170" t="s">
        <v>284</v>
      </c>
      <c r="B31" s="179">
        <v>6</v>
      </c>
      <c r="D31" s="431" t="s">
        <v>451</v>
      </c>
      <c r="E31" s="431"/>
      <c r="F31" s="181" t="str">
        <f>IF(F30&gt;0,"да","нет")</f>
        <v>да</v>
      </c>
      <c r="K31" s="176"/>
    </row>
    <row r="32" spans="1:28" x14ac:dyDescent="0.25">
      <c r="A32" s="170" t="s">
        <v>263</v>
      </c>
      <c r="B32" s="179">
        <f>-C67</f>
        <v>-10811579.861051649</v>
      </c>
    </row>
    <row r="33" spans="1:27" x14ac:dyDescent="0.25">
      <c r="A33" s="170" t="s">
        <v>283</v>
      </c>
      <c r="B33" s="179">
        <v>1</v>
      </c>
    </row>
    <row r="34" spans="1:27" x14ac:dyDescent="0.25">
      <c r="A34" s="170" t="s">
        <v>282</v>
      </c>
      <c r="B34" s="179">
        <v>1</v>
      </c>
    </row>
    <row r="35" spans="1:27" x14ac:dyDescent="0.25">
      <c r="A35" s="182" t="s">
        <v>452</v>
      </c>
      <c r="B35" s="183">
        <f>IF(C47=2016, 1.3%, IF(C47=2017, 1.6%, 1.9%))</f>
        <v>1.9E-2</v>
      </c>
    </row>
    <row r="36" spans="1:27" ht="16.5" thickBot="1" x14ac:dyDescent="0.3">
      <c r="A36" s="173" t="s">
        <v>256</v>
      </c>
      <c r="B36" s="184">
        <v>0.2</v>
      </c>
    </row>
    <row r="37" spans="1:27" x14ac:dyDescent="0.25">
      <c r="A37" s="169" t="s">
        <v>453</v>
      </c>
      <c r="B37" s="178">
        <v>0</v>
      </c>
    </row>
    <row r="38" spans="1:27" x14ac:dyDescent="0.25">
      <c r="A38" s="170" t="s">
        <v>281</v>
      </c>
      <c r="B38" s="179"/>
    </row>
    <row r="39" spans="1:27" ht="16.5" thickBot="1" x14ac:dyDescent="0.3">
      <c r="A39" s="182" t="s">
        <v>280</v>
      </c>
      <c r="B39" s="185">
        <v>0</v>
      </c>
    </row>
    <row r="40" spans="1:27" x14ac:dyDescent="0.25">
      <c r="A40" s="186" t="s">
        <v>454</v>
      </c>
      <c r="B40" s="187">
        <v>0</v>
      </c>
    </row>
    <row r="41" spans="1:27" x14ac:dyDescent="0.25">
      <c r="A41" s="188" t="s">
        <v>279</v>
      </c>
      <c r="B41" s="189">
        <v>0</v>
      </c>
    </row>
    <row r="42" spans="1:27" x14ac:dyDescent="0.25">
      <c r="A42" s="188" t="s">
        <v>278</v>
      </c>
      <c r="B42" s="190">
        <v>0</v>
      </c>
    </row>
    <row r="43" spans="1:27" x14ac:dyDescent="0.25">
      <c r="A43" s="188" t="s">
        <v>277</v>
      </c>
      <c r="B43" s="190">
        <v>0</v>
      </c>
      <c r="Z43" s="191"/>
    </row>
    <row r="44" spans="1:27" x14ac:dyDescent="0.25">
      <c r="A44" s="188" t="s">
        <v>276</v>
      </c>
      <c r="B44" s="190">
        <v>0.13500000000000001</v>
      </c>
      <c r="U44" s="192"/>
      <c r="V44" s="192"/>
      <c r="W44" s="192"/>
      <c r="X44" s="192"/>
      <c r="Y44" s="192"/>
      <c r="Z44" s="192"/>
    </row>
    <row r="45" spans="1:27" x14ac:dyDescent="0.25">
      <c r="A45" s="188" t="s">
        <v>275</v>
      </c>
      <c r="B45" s="190">
        <f>1-B43</f>
        <v>1</v>
      </c>
    </row>
    <row r="46" spans="1:27" ht="16.5" thickBot="1" x14ac:dyDescent="0.3">
      <c r="A46" s="193" t="s">
        <v>455</v>
      </c>
      <c r="B46" s="194">
        <f>B45*B44+B43*B42*(1-B36)</f>
        <v>0.13500000000000001</v>
      </c>
    </row>
    <row r="47" spans="1:27" ht="31.5" x14ac:dyDescent="0.25">
      <c r="A47" s="195" t="s">
        <v>274</v>
      </c>
      <c r="B47" s="196" t="s">
        <v>630</v>
      </c>
      <c r="C47" s="197">
        <v>2022</v>
      </c>
      <c r="D47" s="198">
        <f>C47+1</f>
        <v>2023</v>
      </c>
      <c r="E47" s="198">
        <f t="shared" ref="E47:AA47" si="0">D47+1</f>
        <v>2024</v>
      </c>
      <c r="F47" s="198">
        <f t="shared" si="0"/>
        <v>2025</v>
      </c>
      <c r="G47" s="198">
        <f t="shared" si="0"/>
        <v>2026</v>
      </c>
      <c r="H47" s="198">
        <f t="shared" si="0"/>
        <v>2027</v>
      </c>
      <c r="I47" s="198">
        <f t="shared" si="0"/>
        <v>2028</v>
      </c>
      <c r="J47" s="198">
        <f t="shared" si="0"/>
        <v>2029</v>
      </c>
      <c r="K47" s="198">
        <f t="shared" si="0"/>
        <v>2030</v>
      </c>
      <c r="L47" s="198">
        <f t="shared" si="0"/>
        <v>2031</v>
      </c>
      <c r="M47" s="199">
        <f t="shared" si="0"/>
        <v>2032</v>
      </c>
      <c r="N47" s="198">
        <f t="shared" si="0"/>
        <v>2033</v>
      </c>
      <c r="O47" s="198">
        <f t="shared" si="0"/>
        <v>2034</v>
      </c>
      <c r="P47" s="198">
        <f t="shared" si="0"/>
        <v>2035</v>
      </c>
      <c r="Q47" s="198">
        <f t="shared" si="0"/>
        <v>2036</v>
      </c>
      <c r="R47" s="198">
        <f t="shared" si="0"/>
        <v>2037</v>
      </c>
      <c r="S47" s="198">
        <f t="shared" si="0"/>
        <v>2038</v>
      </c>
      <c r="T47" s="198">
        <f t="shared" si="0"/>
        <v>2039</v>
      </c>
      <c r="U47" s="198">
        <f t="shared" si="0"/>
        <v>2040</v>
      </c>
      <c r="V47" s="198">
        <f t="shared" si="0"/>
        <v>2041</v>
      </c>
      <c r="W47" s="198">
        <f t="shared" si="0"/>
        <v>2042</v>
      </c>
      <c r="X47" s="198">
        <f t="shared" si="0"/>
        <v>2043</v>
      </c>
      <c r="Y47" s="198">
        <f t="shared" si="0"/>
        <v>2044</v>
      </c>
      <c r="Z47" s="198">
        <f t="shared" si="0"/>
        <v>2045</v>
      </c>
      <c r="AA47" s="198">
        <f t="shared" si="0"/>
        <v>2046</v>
      </c>
    </row>
    <row r="48" spans="1:27" outlineLevel="1" x14ac:dyDescent="0.25">
      <c r="A48" s="200" t="s">
        <v>273</v>
      </c>
      <c r="B48" s="201">
        <v>4.2999999999999997E-2</v>
      </c>
      <c r="C48" s="201">
        <v>4.2999999999999997E-2</v>
      </c>
      <c r="D48" s="201">
        <v>4.2999999999999997E-2</v>
      </c>
      <c r="E48" s="201">
        <v>4.2999999999999997E-2</v>
      </c>
      <c r="F48" s="201">
        <v>4.2999999999999997E-2</v>
      </c>
      <c r="G48" s="201">
        <v>4.2999999999999997E-2</v>
      </c>
      <c r="H48" s="201">
        <v>4.2999999999999997E-2</v>
      </c>
      <c r="I48" s="201">
        <v>4.2999999999999997E-2</v>
      </c>
      <c r="J48" s="201">
        <v>4.2999999999999997E-2</v>
      </c>
      <c r="K48" s="201">
        <v>4.2999999999999997E-2</v>
      </c>
      <c r="L48" s="201">
        <v>4.2999999999999997E-2</v>
      </c>
      <c r="M48" s="201">
        <v>4.2999999999999997E-2</v>
      </c>
      <c r="N48" s="201">
        <v>4.2999999999999997E-2</v>
      </c>
      <c r="O48" s="201">
        <v>4.2999999999999997E-2</v>
      </c>
      <c r="P48" s="201">
        <v>4.2999999999999997E-2</v>
      </c>
      <c r="Q48" s="201">
        <v>4.2999999999999997E-2</v>
      </c>
      <c r="R48" s="201">
        <v>4.2999999999999997E-2</v>
      </c>
      <c r="S48" s="201">
        <v>4.2999999999999997E-2</v>
      </c>
      <c r="T48" s="201">
        <v>4.2999999999999997E-2</v>
      </c>
      <c r="U48" s="201">
        <v>4.2999999999999997E-2</v>
      </c>
      <c r="V48" s="201">
        <v>4.2999999999999997E-2</v>
      </c>
      <c r="W48" s="201">
        <v>4.2999999999999997E-2</v>
      </c>
      <c r="X48" s="201">
        <v>4.2999999999999997E-2</v>
      </c>
      <c r="Y48" s="201">
        <v>4.2999999999999997E-2</v>
      </c>
      <c r="Z48" s="201">
        <v>4.2999999999999997E-2</v>
      </c>
      <c r="AA48" s="201">
        <v>4.2999999999999997E-2</v>
      </c>
    </row>
    <row r="49" spans="1:27" outlineLevel="1" x14ac:dyDescent="0.25">
      <c r="A49" s="200" t="s">
        <v>272</v>
      </c>
      <c r="B49" s="201">
        <f>B48</f>
        <v>4.2999999999999997E-2</v>
      </c>
      <c r="C49" s="201">
        <f t="shared" ref="C49:AA49" si="1">(1+B49)*(1+C48)-1</f>
        <v>8.7848999999999844E-2</v>
      </c>
      <c r="D49" s="201">
        <f t="shared" si="1"/>
        <v>0.13462650699999967</v>
      </c>
      <c r="E49" s="201">
        <f t="shared" si="1"/>
        <v>0.18341544680099964</v>
      </c>
      <c r="F49" s="201">
        <f t="shared" si="1"/>
        <v>0.23430231101344257</v>
      </c>
      <c r="G49" s="201">
        <f t="shared" si="1"/>
        <v>0.28737731038702052</v>
      </c>
      <c r="H49" s="201">
        <f t="shared" si="1"/>
        <v>0.34273453473366233</v>
      </c>
      <c r="I49" s="201">
        <f t="shared" si="1"/>
        <v>0.40047211972720964</v>
      </c>
      <c r="J49" s="201">
        <f t="shared" si="1"/>
        <v>0.46069242087547946</v>
      </c>
      <c r="K49" s="201">
        <f t="shared" si="1"/>
        <v>0.52350219497312489</v>
      </c>
      <c r="L49" s="201">
        <f t="shared" si="1"/>
        <v>0.58901278935696921</v>
      </c>
      <c r="M49" s="202">
        <f t="shared" si="1"/>
        <v>0.65734033929931868</v>
      </c>
      <c r="N49" s="201">
        <f t="shared" si="1"/>
        <v>0.72860597388918924</v>
      </c>
      <c r="O49" s="201">
        <f t="shared" si="1"/>
        <v>0.80293603076642417</v>
      </c>
      <c r="P49" s="201">
        <f t="shared" si="1"/>
        <v>0.88046228008938021</v>
      </c>
      <c r="Q49" s="201">
        <f t="shared" si="1"/>
        <v>0.96132215813322341</v>
      </c>
      <c r="R49" s="201">
        <f t="shared" si="1"/>
        <v>1.045659010932952</v>
      </c>
      <c r="S49" s="201">
        <f t="shared" si="1"/>
        <v>1.133622348403069</v>
      </c>
      <c r="T49" s="201">
        <f>(1+S49)*(1+T48)-1</f>
        <v>1.2253681093844007</v>
      </c>
      <c r="U49" s="201">
        <f t="shared" si="1"/>
        <v>1.3210589380879298</v>
      </c>
      <c r="V49" s="201">
        <f t="shared" si="1"/>
        <v>1.4208644724257105</v>
      </c>
      <c r="W49" s="201">
        <f t="shared" si="1"/>
        <v>1.5249616447400158</v>
      </c>
      <c r="X49" s="201">
        <f t="shared" si="1"/>
        <v>1.6335349954638363</v>
      </c>
      <c r="Y49" s="201">
        <f t="shared" si="1"/>
        <v>1.7467770002687812</v>
      </c>
      <c r="Z49" s="201">
        <f t="shared" si="1"/>
        <v>1.8648884112803388</v>
      </c>
      <c r="AA49" s="201">
        <f t="shared" si="1"/>
        <v>1.9880786129653933</v>
      </c>
    </row>
    <row r="50" spans="1:27" s="162" customFormat="1" ht="16.5" thickBot="1" x14ac:dyDescent="0.3">
      <c r="A50" s="203" t="s">
        <v>456</v>
      </c>
      <c r="B50" s="204">
        <f>B51*1000</f>
        <v>0</v>
      </c>
      <c r="C50" s="204">
        <f>C51*1000</f>
        <v>122731100.04805921</v>
      </c>
      <c r="D50" s="204">
        <f t="shared" ref="D50:AA50" si="2">D51*1000</f>
        <v>127640344.04998161</v>
      </c>
      <c r="E50" s="204">
        <f t="shared" si="2"/>
        <v>132745957.81198086</v>
      </c>
      <c r="F50" s="204">
        <f t="shared" si="2"/>
        <v>138055796.1244601</v>
      </c>
      <c r="G50" s="204">
        <f t="shared" si="2"/>
        <v>143578027.96943852</v>
      </c>
      <c r="H50" s="204">
        <f t="shared" si="2"/>
        <v>149321149.08821604</v>
      </c>
      <c r="I50" s="204">
        <f t="shared" si="2"/>
        <v>155293995.0517447</v>
      </c>
      <c r="J50" s="204">
        <f t="shared" si="2"/>
        <v>161505754.85381445</v>
      </c>
      <c r="K50" s="204">
        <f t="shared" si="2"/>
        <v>167965985.04796705</v>
      </c>
      <c r="L50" s="204">
        <f t="shared" si="2"/>
        <v>174684624.44988576</v>
      </c>
      <c r="M50" s="205">
        <f t="shared" si="2"/>
        <v>198080569.71179032</v>
      </c>
      <c r="N50" s="204">
        <f t="shared" si="2"/>
        <v>206003792.50026193</v>
      </c>
      <c r="O50" s="204">
        <f t="shared" si="2"/>
        <v>214243944.20027238</v>
      </c>
      <c r="P50" s="204">
        <f t="shared" si="2"/>
        <v>222813701.96828336</v>
      </c>
      <c r="Q50" s="204">
        <f t="shared" si="2"/>
        <v>231726250.04701462</v>
      </c>
      <c r="R50" s="204">
        <f t="shared" si="2"/>
        <v>240995300.0488953</v>
      </c>
      <c r="S50" s="204">
        <f t="shared" si="2"/>
        <v>250635112.05085111</v>
      </c>
      <c r="T50" s="204">
        <f t="shared" si="2"/>
        <v>260660516.53288516</v>
      </c>
      <c r="U50" s="204">
        <f t="shared" si="2"/>
        <v>271086937.19420058</v>
      </c>
      <c r="V50" s="204">
        <f t="shared" si="2"/>
        <v>281930414.68196863</v>
      </c>
      <c r="W50" s="204">
        <f t="shared" si="2"/>
        <v>306665734.34265584</v>
      </c>
      <c r="X50" s="204">
        <f t="shared" si="2"/>
        <v>318932363.71636212</v>
      </c>
      <c r="Y50" s="204">
        <f t="shared" si="2"/>
        <v>331689658.26501662</v>
      </c>
      <c r="Z50" s="204">
        <f t="shared" si="2"/>
        <v>344957244.59561723</v>
      </c>
      <c r="AA50" s="204">
        <f t="shared" si="2"/>
        <v>358755534.37944192</v>
      </c>
    </row>
    <row r="51" spans="1:27" x14ac:dyDescent="0.25">
      <c r="A51" s="156" t="s">
        <v>457</v>
      </c>
      <c r="C51" s="156">
        <v>122731.1000480592</v>
      </c>
      <c r="D51" s="156">
        <v>127640.34404998161</v>
      </c>
      <c r="E51" s="156">
        <v>132745.95781198086</v>
      </c>
      <c r="F51" s="156">
        <v>138055.79612446009</v>
      </c>
      <c r="G51" s="156">
        <v>143578.02796943852</v>
      </c>
      <c r="H51" s="156">
        <v>149321.14908821604</v>
      </c>
      <c r="I51" s="156">
        <v>155293.99505174469</v>
      </c>
      <c r="J51" s="156">
        <v>161505.75485381446</v>
      </c>
      <c r="K51" s="156">
        <v>167965.98504796706</v>
      </c>
      <c r="L51" s="156">
        <v>174684.62444988577</v>
      </c>
      <c r="M51" s="157">
        <v>198080.56971179033</v>
      </c>
      <c r="N51" s="156">
        <v>206003.79250026194</v>
      </c>
      <c r="O51" s="156">
        <v>214243.94420027238</v>
      </c>
      <c r="P51" s="156">
        <v>222813.70196828336</v>
      </c>
      <c r="Q51" s="156">
        <v>231726.25004701462</v>
      </c>
      <c r="R51" s="156">
        <v>240995.3000488953</v>
      </c>
      <c r="S51" s="156">
        <v>250635.11205085111</v>
      </c>
      <c r="T51" s="156">
        <v>260660.51653288517</v>
      </c>
      <c r="U51" s="156">
        <v>271086.93719420058</v>
      </c>
      <c r="V51" s="156">
        <v>281930.41468196863</v>
      </c>
      <c r="W51" s="156">
        <v>306665.73434265587</v>
      </c>
      <c r="X51" s="156">
        <v>318932.3637163621</v>
      </c>
      <c r="Y51" s="156">
        <v>331689.65826501662</v>
      </c>
      <c r="Z51" s="156">
        <v>344957.24459561723</v>
      </c>
      <c r="AA51" s="156">
        <v>358755.53437944193</v>
      </c>
    </row>
    <row r="52" spans="1:27" x14ac:dyDescent="0.25">
      <c r="A52" s="156" t="s">
        <v>458</v>
      </c>
      <c r="C52" s="156">
        <v>-602.77628525981061</v>
      </c>
      <c r="D52" s="156">
        <v>-602.77628525981061</v>
      </c>
      <c r="E52" s="156">
        <v>-602.77628525981061</v>
      </c>
      <c r="F52" s="156">
        <v>-602.77628525981061</v>
      </c>
      <c r="G52" s="156">
        <v>-602.77628525981061</v>
      </c>
      <c r="H52" s="156">
        <v>-602.77628525981061</v>
      </c>
      <c r="I52" s="156">
        <v>-589.46408814718234</v>
      </c>
      <c r="J52" s="156">
        <v>-589.46408814718234</v>
      </c>
      <c r="K52" s="156">
        <v>-589.46408814718234</v>
      </c>
      <c r="L52" s="156">
        <v>-589.46408814718234</v>
      </c>
      <c r="M52" s="157">
        <v>-589.46408814718234</v>
      </c>
      <c r="N52" s="156">
        <v>-589.46408814718234</v>
      </c>
      <c r="O52" s="156">
        <v>-699.36958750904171</v>
      </c>
      <c r="P52" s="156">
        <v>-699.36958750904171</v>
      </c>
      <c r="Q52" s="156">
        <v>-699.36958750904171</v>
      </c>
      <c r="R52" s="156">
        <v>-699.36958750904171</v>
      </c>
      <c r="S52" s="156">
        <v>-699.36958750904171</v>
      </c>
      <c r="T52" s="156">
        <v>-699.36958750904171</v>
      </c>
      <c r="U52" s="156">
        <v>-686.0573903964131</v>
      </c>
      <c r="V52" s="156">
        <v>-686.0573903964131</v>
      </c>
      <c r="W52" s="156">
        <v>-686.0573903964131</v>
      </c>
      <c r="X52" s="156">
        <v>-686.0573903964131</v>
      </c>
      <c r="Y52" s="156">
        <v>-686.0573903964131</v>
      </c>
      <c r="Z52" s="156">
        <v>-686.0573903964131</v>
      </c>
      <c r="AA52" s="156">
        <v>-686.0573903964131</v>
      </c>
    </row>
    <row r="53" spans="1:27" ht="13.5" customHeight="1" x14ac:dyDescent="0.25">
      <c r="A53" s="156" t="s">
        <v>459</v>
      </c>
      <c r="C53" s="156">
        <v>-12757.664236040944</v>
      </c>
      <c r="D53" s="156">
        <v>-13267.970805482586</v>
      </c>
      <c r="E53" s="156">
        <v>-13798.689637701887</v>
      </c>
      <c r="F53" s="156">
        <v>-14350.637223209962</v>
      </c>
      <c r="G53" s="156">
        <v>-14924.662712138363</v>
      </c>
      <c r="H53" s="156">
        <v>-15521.649220623896</v>
      </c>
      <c r="I53" s="156">
        <v>-16142.515189448854</v>
      </c>
      <c r="J53" s="156">
        <v>-16788.215797026809</v>
      </c>
      <c r="K53" s="156">
        <v>-17459.744428907881</v>
      </c>
      <c r="L53" s="156">
        <v>-18158.134206064198</v>
      </c>
      <c r="M53" s="157">
        <v>-19383.63415619214</v>
      </c>
      <c r="N53" s="156">
        <v>-20158.979522439826</v>
      </c>
      <c r="O53" s="156">
        <v>-20965.338703337417</v>
      </c>
      <c r="P53" s="156">
        <v>-21803.952251470921</v>
      </c>
      <c r="Q53" s="156">
        <v>-22676.110341529755</v>
      </c>
      <c r="R53" s="156">
        <v>-23583.15475519095</v>
      </c>
      <c r="S53" s="156">
        <v>-24526.480945398587</v>
      </c>
      <c r="T53" s="156">
        <v>-25507.540183214533</v>
      </c>
      <c r="U53" s="156">
        <v>-26527.841790543116</v>
      </c>
      <c r="V53" s="156">
        <v>-27588.955462164839</v>
      </c>
      <c r="W53" s="156">
        <v>-29343.035728854447</v>
      </c>
      <c r="X53" s="156">
        <v>-30516.757158008626</v>
      </c>
      <c r="Y53" s="156">
        <v>-31737.427444328972</v>
      </c>
      <c r="Z53" s="156">
        <v>-33006.924542102133</v>
      </c>
      <c r="AA53" s="156">
        <v>-34327.201523786214</v>
      </c>
    </row>
    <row r="55" spans="1:27" x14ac:dyDescent="0.25">
      <c r="M55" s="156"/>
    </row>
    <row r="56" spans="1:27" s="206" customFormat="1" ht="16.5" thickBot="1" x14ac:dyDescent="0.3">
      <c r="M56" s="207"/>
    </row>
    <row r="57" spans="1:27" ht="31.5" x14ac:dyDescent="0.25">
      <c r="A57" s="208" t="s">
        <v>271</v>
      </c>
      <c r="B57" s="196" t="str">
        <f>B47</f>
        <v>Год окончания строительства 2022</v>
      </c>
      <c r="C57" s="196">
        <f t="shared" ref="C57:AA57" si="3">C47</f>
        <v>2022</v>
      </c>
      <c r="D57" s="196">
        <f t="shared" si="3"/>
        <v>2023</v>
      </c>
      <c r="E57" s="196">
        <f t="shared" si="3"/>
        <v>2024</v>
      </c>
      <c r="F57" s="196">
        <f t="shared" si="3"/>
        <v>2025</v>
      </c>
      <c r="G57" s="196">
        <f t="shared" si="3"/>
        <v>2026</v>
      </c>
      <c r="H57" s="196">
        <f t="shared" si="3"/>
        <v>2027</v>
      </c>
      <c r="I57" s="196">
        <f t="shared" si="3"/>
        <v>2028</v>
      </c>
      <c r="J57" s="196">
        <f t="shared" si="3"/>
        <v>2029</v>
      </c>
      <c r="K57" s="196">
        <f t="shared" si="3"/>
        <v>2030</v>
      </c>
      <c r="L57" s="196">
        <f t="shared" si="3"/>
        <v>2031</v>
      </c>
      <c r="M57" s="209">
        <f t="shared" si="3"/>
        <v>2032</v>
      </c>
      <c r="N57" s="196">
        <f t="shared" si="3"/>
        <v>2033</v>
      </c>
      <c r="O57" s="196">
        <f t="shared" si="3"/>
        <v>2034</v>
      </c>
      <c r="P57" s="196">
        <f t="shared" si="3"/>
        <v>2035</v>
      </c>
      <c r="Q57" s="196">
        <f t="shared" si="3"/>
        <v>2036</v>
      </c>
      <c r="R57" s="196">
        <f t="shared" si="3"/>
        <v>2037</v>
      </c>
      <c r="S57" s="196">
        <f t="shared" si="3"/>
        <v>2038</v>
      </c>
      <c r="T57" s="196">
        <f t="shared" si="3"/>
        <v>2039</v>
      </c>
      <c r="U57" s="196">
        <f t="shared" si="3"/>
        <v>2040</v>
      </c>
      <c r="V57" s="196">
        <f t="shared" si="3"/>
        <v>2041</v>
      </c>
      <c r="W57" s="196">
        <f t="shared" si="3"/>
        <v>2042</v>
      </c>
      <c r="X57" s="196">
        <f t="shared" si="3"/>
        <v>2043</v>
      </c>
      <c r="Y57" s="196">
        <f t="shared" si="3"/>
        <v>2044</v>
      </c>
      <c r="Z57" s="196">
        <f t="shared" si="3"/>
        <v>2045</v>
      </c>
      <c r="AA57" s="196">
        <f t="shared" si="3"/>
        <v>2046</v>
      </c>
    </row>
    <row r="58" spans="1:27"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6" customFormat="1" ht="31.5" x14ac:dyDescent="0.25">
      <c r="A63" s="208" t="s">
        <v>460</v>
      </c>
      <c r="B63" s="196" t="str">
        <f>B47</f>
        <v>Год окончания строительства 2022</v>
      </c>
      <c r="C63" s="196">
        <f t="shared" ref="C63:AA63" si="4">C47</f>
        <v>2022</v>
      </c>
      <c r="D63" s="196">
        <f t="shared" si="4"/>
        <v>2023</v>
      </c>
      <c r="E63" s="196">
        <f t="shared" si="4"/>
        <v>2024</v>
      </c>
      <c r="F63" s="196">
        <f t="shared" si="4"/>
        <v>2025</v>
      </c>
      <c r="G63" s="196">
        <f t="shared" si="4"/>
        <v>2026</v>
      </c>
      <c r="H63" s="196">
        <f t="shared" si="4"/>
        <v>2027</v>
      </c>
      <c r="I63" s="196">
        <f t="shared" si="4"/>
        <v>2028</v>
      </c>
      <c r="J63" s="196">
        <f t="shared" si="4"/>
        <v>2029</v>
      </c>
      <c r="K63" s="196">
        <f t="shared" si="4"/>
        <v>2030</v>
      </c>
      <c r="L63" s="196">
        <f t="shared" si="4"/>
        <v>2031</v>
      </c>
      <c r="M63" s="209">
        <f t="shared" si="4"/>
        <v>2032</v>
      </c>
      <c r="N63" s="196">
        <f t="shared" si="4"/>
        <v>2033</v>
      </c>
      <c r="O63" s="196">
        <f t="shared" si="4"/>
        <v>2034</v>
      </c>
      <c r="P63" s="196">
        <f t="shared" si="4"/>
        <v>2035</v>
      </c>
      <c r="Q63" s="196">
        <f t="shared" si="4"/>
        <v>2036</v>
      </c>
      <c r="R63" s="196">
        <f t="shared" si="4"/>
        <v>2037</v>
      </c>
      <c r="S63" s="196">
        <f t="shared" si="4"/>
        <v>2038</v>
      </c>
      <c r="T63" s="196">
        <f t="shared" si="4"/>
        <v>2039</v>
      </c>
      <c r="U63" s="196">
        <f t="shared" si="4"/>
        <v>2040</v>
      </c>
      <c r="V63" s="196">
        <f t="shared" si="4"/>
        <v>2041</v>
      </c>
      <c r="W63" s="196">
        <f t="shared" si="4"/>
        <v>2042</v>
      </c>
      <c r="X63" s="196">
        <f t="shared" si="4"/>
        <v>2043</v>
      </c>
      <c r="Y63" s="196">
        <f t="shared" si="4"/>
        <v>2044</v>
      </c>
      <c r="Z63" s="196">
        <f t="shared" si="4"/>
        <v>2045</v>
      </c>
      <c r="AA63" s="196">
        <f t="shared" si="4"/>
        <v>2046</v>
      </c>
    </row>
    <row r="64" spans="1:27" s="162" customFormat="1" ht="14.25" x14ac:dyDescent="0.25">
      <c r="A64" s="219" t="s">
        <v>266</v>
      </c>
      <c r="B64" s="220">
        <f t="shared" ref="B64:AA64" si="5">B50*$B$28</f>
        <v>0</v>
      </c>
      <c r="C64" s="220">
        <f t="shared" si="5"/>
        <v>122731100.04805921</v>
      </c>
      <c r="D64" s="220">
        <f t="shared" si="5"/>
        <v>127640344.04998161</v>
      </c>
      <c r="E64" s="220">
        <f t="shared" si="5"/>
        <v>132745957.81198086</v>
      </c>
      <c r="F64" s="220">
        <f t="shared" si="5"/>
        <v>138055796.1244601</v>
      </c>
      <c r="G64" s="220">
        <f t="shared" si="5"/>
        <v>143578027.96943852</v>
      </c>
      <c r="H64" s="220">
        <f t="shared" si="5"/>
        <v>149321149.08821604</v>
      </c>
      <c r="I64" s="220">
        <f t="shared" si="5"/>
        <v>155293995.0517447</v>
      </c>
      <c r="J64" s="220">
        <f t="shared" si="5"/>
        <v>161505754.85381445</v>
      </c>
      <c r="K64" s="220">
        <f t="shared" si="5"/>
        <v>167965985.04796705</v>
      </c>
      <c r="L64" s="220">
        <f t="shared" si="5"/>
        <v>174684624.44988576</v>
      </c>
      <c r="M64" s="221">
        <f t="shared" si="5"/>
        <v>198080569.71179032</v>
      </c>
      <c r="N64" s="220">
        <f t="shared" si="5"/>
        <v>206003792.50026193</v>
      </c>
      <c r="O64" s="220">
        <f t="shared" si="5"/>
        <v>214243944.20027238</v>
      </c>
      <c r="P64" s="220">
        <f t="shared" si="5"/>
        <v>222813701.96828336</v>
      </c>
      <c r="Q64" s="220">
        <f t="shared" si="5"/>
        <v>231726250.04701462</v>
      </c>
      <c r="R64" s="220">
        <f t="shared" si="5"/>
        <v>240995300.0488953</v>
      </c>
      <c r="S64" s="220">
        <f t="shared" si="5"/>
        <v>250635112.05085111</v>
      </c>
      <c r="T64" s="220">
        <f t="shared" si="5"/>
        <v>260660516.53288516</v>
      </c>
      <c r="U64" s="220">
        <f t="shared" si="5"/>
        <v>271086937.19420058</v>
      </c>
      <c r="V64" s="220">
        <f t="shared" si="5"/>
        <v>281930414.68196863</v>
      </c>
      <c r="W64" s="220">
        <f t="shared" si="5"/>
        <v>306665734.34265584</v>
      </c>
      <c r="X64" s="220">
        <f t="shared" si="5"/>
        <v>318932363.71636212</v>
      </c>
      <c r="Y64" s="220">
        <f t="shared" si="5"/>
        <v>331689658.26501662</v>
      </c>
      <c r="Z64" s="220">
        <f t="shared" si="5"/>
        <v>344957244.59561723</v>
      </c>
      <c r="AA64" s="220">
        <f t="shared" si="5"/>
        <v>358755534.37944192</v>
      </c>
    </row>
    <row r="65" spans="1:27" x14ac:dyDescent="0.25">
      <c r="A65" s="210" t="s">
        <v>265</v>
      </c>
      <c r="B65" s="222">
        <f t="shared" ref="B65:AA65" si="6">SUM(B66:B71)</f>
        <v>0</v>
      </c>
      <c r="C65" s="222">
        <f t="shared" si="6"/>
        <v>5390988.5146554876</v>
      </c>
      <c r="D65" s="222">
        <f t="shared" si="6"/>
        <v>5944501.0704605328</v>
      </c>
      <c r="E65" s="222">
        <f t="shared" si="6"/>
        <v>6515312.1540432554</v>
      </c>
      <c r="F65" s="222">
        <f t="shared" si="6"/>
        <v>7104113.7065147692</v>
      </c>
      <c r="G65" s="222">
        <f t="shared" si="6"/>
        <v>7711625.3466306273</v>
      </c>
      <c r="H65" s="222">
        <f t="shared" si="6"/>
        <v>8338595.4778965963</v>
      </c>
      <c r="I65" s="222">
        <f t="shared" si="6"/>
        <v>8974520.9169818871</v>
      </c>
      <c r="J65" s="222">
        <f t="shared" si="6"/>
        <v>9642774.183071943</v>
      </c>
      <c r="K65" s="222">
        <f t="shared" si="6"/>
        <v>10332915.605351083</v>
      </c>
      <c r="L65" s="222">
        <f t="shared" si="6"/>
        <v>11045820.71006687</v>
      </c>
      <c r="M65" s="223">
        <f t="shared" si="6"/>
        <v>12205429.351199288</v>
      </c>
      <c r="N65" s="222">
        <f t="shared" si="6"/>
        <v>12983551.056839965</v>
      </c>
      <c r="O65" s="222">
        <f t="shared" si="6"/>
        <v>13881095.909948237</v>
      </c>
      <c r="P65" s="222">
        <f t="shared" si="6"/>
        <v>14712834.718881978</v>
      </c>
      <c r="Q65" s="222">
        <f t="shared" si="6"/>
        <v>15573001.105718542</v>
      </c>
      <c r="R65" s="222">
        <f t="shared" si="6"/>
        <v>16462732.173574056</v>
      </c>
      <c r="S65" s="222">
        <f t="shared" si="6"/>
        <v>17383210.509689268</v>
      </c>
      <c r="T65" s="222">
        <f t="shared" si="6"/>
        <v>18335666.004794575</v>
      </c>
      <c r="U65" s="222">
        <f t="shared" si="6"/>
        <v>19310096.222272765</v>
      </c>
      <c r="V65" s="222">
        <f t="shared" si="6"/>
        <v>20330394.457891434</v>
      </c>
      <c r="W65" s="222">
        <f t="shared" si="6"/>
        <v>21937952.519838825</v>
      </c>
      <c r="X65" s="222">
        <f t="shared" si="6"/>
        <v>23053681.058451109</v>
      </c>
      <c r="Y65" s="222">
        <f t="shared" si="6"/>
        <v>24209196.764153358</v>
      </c>
      <c r="Z65" s="222">
        <f t="shared" si="6"/>
        <v>25406091.123629183</v>
      </c>
      <c r="AA65" s="222">
        <f t="shared" si="6"/>
        <v>26646019.283029519</v>
      </c>
    </row>
    <row r="66" spans="1:27" x14ac:dyDescent="0.25">
      <c r="A66" s="224" t="s">
        <v>264</v>
      </c>
      <c r="B66" s="222">
        <f>-B52*1000/1.18</f>
        <v>0</v>
      </c>
      <c r="C66" s="222">
        <f>-C52*1000/1.18</f>
        <v>510827.36038967007</v>
      </c>
      <c r="D66" s="222">
        <f t="shared" ref="D66:AA67" si="7">-D52*1000/1.18</f>
        <v>510827.36038967007</v>
      </c>
      <c r="E66" s="222">
        <f t="shared" si="7"/>
        <v>510827.36038967007</v>
      </c>
      <c r="F66" s="222">
        <f t="shared" si="7"/>
        <v>510827.36038967007</v>
      </c>
      <c r="G66" s="222">
        <f t="shared" si="7"/>
        <v>510827.36038967007</v>
      </c>
      <c r="H66" s="222">
        <f t="shared" si="7"/>
        <v>510827.36038967007</v>
      </c>
      <c r="I66" s="222">
        <f t="shared" si="7"/>
        <v>499545.83741286641</v>
      </c>
      <c r="J66" s="222">
        <f t="shared" si="7"/>
        <v>499545.83741286641</v>
      </c>
      <c r="K66" s="222">
        <f t="shared" si="7"/>
        <v>499545.83741286641</v>
      </c>
      <c r="L66" s="222">
        <f t="shared" si="7"/>
        <v>499545.83741286641</v>
      </c>
      <c r="M66" s="223">
        <f t="shared" si="7"/>
        <v>499545.83741286641</v>
      </c>
      <c r="N66" s="222">
        <f t="shared" si="7"/>
        <v>499545.83741286641</v>
      </c>
      <c r="O66" s="222">
        <f t="shared" si="7"/>
        <v>592686.09110935731</v>
      </c>
      <c r="P66" s="222">
        <f t="shared" si="7"/>
        <v>592686.09110935731</v>
      </c>
      <c r="Q66" s="222">
        <f t="shared" si="7"/>
        <v>592686.09110935731</v>
      </c>
      <c r="R66" s="222">
        <f t="shared" si="7"/>
        <v>592686.09110935731</v>
      </c>
      <c r="S66" s="222">
        <f t="shared" si="7"/>
        <v>592686.09110935731</v>
      </c>
      <c r="T66" s="222">
        <f t="shared" si="7"/>
        <v>592686.09110935731</v>
      </c>
      <c r="U66" s="222">
        <f t="shared" si="7"/>
        <v>581404.56813255348</v>
      </c>
      <c r="V66" s="222">
        <f t="shared" si="7"/>
        <v>581404.56813255348</v>
      </c>
      <c r="W66" s="222">
        <f t="shared" si="7"/>
        <v>581404.56813255348</v>
      </c>
      <c r="X66" s="222">
        <f t="shared" si="7"/>
        <v>581404.56813255348</v>
      </c>
      <c r="Y66" s="222">
        <f t="shared" si="7"/>
        <v>581404.56813255348</v>
      </c>
      <c r="Z66" s="222">
        <f t="shared" si="7"/>
        <v>581404.56813255348</v>
      </c>
      <c r="AA66" s="222">
        <f t="shared" si="7"/>
        <v>581404.56813255348</v>
      </c>
    </row>
    <row r="67" spans="1:27" x14ac:dyDescent="0.25">
      <c r="A67" s="224" t="str">
        <f>A32</f>
        <v>Прочие расходы при эксплуатации объекта, руб. без НДС</v>
      </c>
      <c r="B67" s="222">
        <f>-B53*1000/1.18</f>
        <v>0</v>
      </c>
      <c r="C67" s="222">
        <f>-C53*1000/1.18</f>
        <v>10811579.861051649</v>
      </c>
      <c r="D67" s="222">
        <f t="shared" si="7"/>
        <v>11244043.055493718</v>
      </c>
      <c r="E67" s="222">
        <f t="shared" si="7"/>
        <v>11693804.777713465</v>
      </c>
      <c r="F67" s="222">
        <f t="shared" si="7"/>
        <v>12161556.968822002</v>
      </c>
      <c r="G67" s="222">
        <f t="shared" si="7"/>
        <v>12648019.247574884</v>
      </c>
      <c r="H67" s="222">
        <f t="shared" si="7"/>
        <v>13153940.017477877</v>
      </c>
      <c r="I67" s="222">
        <f t="shared" si="7"/>
        <v>13680097.618176995</v>
      </c>
      <c r="J67" s="222">
        <f t="shared" si="7"/>
        <v>14227301.522904076</v>
      </c>
      <c r="K67" s="222">
        <f t="shared" si="7"/>
        <v>14796393.583820241</v>
      </c>
      <c r="L67" s="222">
        <f t="shared" si="7"/>
        <v>15388249.32717305</v>
      </c>
      <c r="M67" s="223">
        <f t="shared" si="7"/>
        <v>16426808.606942492</v>
      </c>
      <c r="N67" s="222">
        <f t="shared" si="7"/>
        <v>17083880.951220192</v>
      </c>
      <c r="O67" s="222">
        <f t="shared" si="7"/>
        <v>17767236.189268999</v>
      </c>
      <c r="P67" s="222">
        <f t="shared" si="7"/>
        <v>18477925.636839762</v>
      </c>
      <c r="Q67" s="222">
        <f t="shared" si="7"/>
        <v>19217042.66231335</v>
      </c>
      <c r="R67" s="222">
        <f t="shared" si="7"/>
        <v>19985724.368805889</v>
      </c>
      <c r="S67" s="222">
        <f t="shared" si="7"/>
        <v>20785153.343558125</v>
      </c>
      <c r="T67" s="222">
        <f t="shared" si="7"/>
        <v>21616559.477300454</v>
      </c>
      <c r="U67" s="222">
        <f t="shared" si="7"/>
        <v>22481221.856392473</v>
      </c>
      <c r="V67" s="222">
        <f t="shared" si="7"/>
        <v>23380470.730648167</v>
      </c>
      <c r="W67" s="222">
        <f t="shared" si="7"/>
        <v>24866979.431232583</v>
      </c>
      <c r="X67" s="222">
        <f t="shared" si="7"/>
        <v>25861658.608481888</v>
      </c>
      <c r="Y67" s="222">
        <f t="shared" si="7"/>
        <v>26896124.952821162</v>
      </c>
      <c r="Z67" s="222">
        <f t="shared" si="7"/>
        <v>27971969.950934011</v>
      </c>
      <c r="AA67" s="222">
        <f t="shared" si="7"/>
        <v>29090848.748971373</v>
      </c>
    </row>
    <row r="68" spans="1:27" x14ac:dyDescent="0.25">
      <c r="A68" s="224" t="s">
        <v>453</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453</v>
      </c>
      <c r="B69" s="222">
        <f t="shared" ref="B69:AA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row>
    <row r="70" spans="1:27" x14ac:dyDescent="0.25">
      <c r="A70" s="224" t="s">
        <v>453</v>
      </c>
      <c r="B70" s="222"/>
      <c r="C70" s="222">
        <f t="shared" ref="C70:AA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row>
    <row r="71" spans="1:27" x14ac:dyDescent="0.25">
      <c r="A71" s="224" t="s">
        <v>262</v>
      </c>
      <c r="B71" s="222"/>
      <c r="C71" s="222">
        <f>-(($B$25+$B$26)*$B$28+($B$25+$B$26)*$B$28+SUM($B$73:C73))/2*$B35</f>
        <v>-5931418.7067858316</v>
      </c>
      <c r="D71" s="222">
        <f>-(($B$25+$B$26)*$B$28+($B$25+$B$26)*$B$28+SUM($B$73:D73))/2*$B35</f>
        <v>-5810369.3454228556</v>
      </c>
      <c r="E71" s="222">
        <f>-(($B$25+$B$26)*$B$28+($B$25+$B$26)*$B$28+SUM($B$73:E73))/2*$B35</f>
        <v>-5689319.9840598796</v>
      </c>
      <c r="F71" s="222">
        <f>-(($B$25+$B$26)*$B$28+($B$25+$B$26)*$B$28+SUM($B$73:F73))/2*$B35</f>
        <v>-5568270.6226969035</v>
      </c>
      <c r="G71" s="222">
        <f>-(($B$25+$B$26)*$B$28+($B$25+$B$26)*$B$28+SUM($B$73:G73))/2*$B35</f>
        <v>-5447221.2613339275</v>
      </c>
      <c r="H71" s="222">
        <f>-(($B$25+$B$26)*$B$28+($B$25+$B$26)*$B$28+SUM($B$73:H73))/2*$B35</f>
        <v>-5326171.8999709515</v>
      </c>
      <c r="I71" s="222">
        <f>-(($B$25+$B$26)*$B$28+($B$25+$B$26)*$B$28+SUM($B$73:I73))/2*$B35</f>
        <v>-5205122.5386079745</v>
      </c>
      <c r="J71" s="222">
        <f>-(($B$25+$B$26)*$B$28+($B$25+$B$26)*$B$28+SUM($B$73:J73))/2*$B35</f>
        <v>-5084073.1772449985</v>
      </c>
      <c r="K71" s="222">
        <f>-(($B$25+$B$26)*$B$28+($B$25+$B$26)*$B$28+SUM($B$73:K73))/2*$B35</f>
        <v>-4963023.8158820225</v>
      </c>
      <c r="L71" s="222">
        <f>-(($B$25+$B$26)*$B$28+($B$25+$B$26)*$B$28+SUM($B$73:L73))/2*$B35</f>
        <v>-4841974.4545190465</v>
      </c>
      <c r="M71" s="222">
        <f>-(($B$25+$B$26)*$B$28+($B$25+$B$26)*$B$28+SUM($B$73:M73))/2*$B35</f>
        <v>-4720925.0931560704</v>
      </c>
      <c r="N71" s="222">
        <f>-(($B$25+$B$26)*$B$28+($B$25+$B$26)*$B$28+SUM($B$73:N73))/2*$B35</f>
        <v>-4599875.7317930944</v>
      </c>
      <c r="O71" s="222">
        <f>-(($B$25+$B$26)*$B$28+($B$25+$B$26)*$B$28+SUM($B$73:O73))/2*$B35</f>
        <v>-4478826.3704301184</v>
      </c>
      <c r="P71" s="222">
        <f>-(($B$25+$B$26)*$B$28+($B$25+$B$26)*$B$28+SUM($B$73:P73))/2*$B35</f>
        <v>-4357777.0090671424</v>
      </c>
      <c r="Q71" s="222">
        <f>-(($B$25+$B$26)*$B$28+($B$25+$B$26)*$B$28+SUM($B$73:Q73))/2*$B35</f>
        <v>-4236727.6477041654</v>
      </c>
      <c r="R71" s="222">
        <f>-(($B$25+$B$26)*$B$28+($B$25+$B$26)*$B$28+SUM($B$73:R73))/2*$B35</f>
        <v>-4115678.2863411899</v>
      </c>
      <c r="S71" s="222">
        <f>-(($B$25+$B$26)*$B$28+($B$25+$B$26)*$B$28+SUM($B$73:S73))/2*$B35</f>
        <v>-3994628.9249782139</v>
      </c>
      <c r="T71" s="222">
        <f>-(($B$25+$B$26)*$B$28+($B$25+$B$26)*$B$28+SUM($B$73:T73))/2*$B35</f>
        <v>-3873579.5636152378</v>
      </c>
      <c r="U71" s="222">
        <f>-(($B$25+$B$26)*$B$28+($B$25+$B$26)*$B$28+SUM($B$73:U73))/2*$B35</f>
        <v>-3752530.2022522618</v>
      </c>
      <c r="V71" s="222">
        <f>-(($B$25+$B$26)*$B$28+($B$25+$B$26)*$B$28+SUM($B$73:V73))/2*$B35</f>
        <v>-3631480.8408892853</v>
      </c>
      <c r="W71" s="222">
        <f>-(($B$25+$B$26)*$B$28+($B$25+$B$26)*$B$28+SUM($B$73:W73))/2*$B35</f>
        <v>-3510431.4795263093</v>
      </c>
      <c r="X71" s="222">
        <f>-(($B$25+$B$26)*$B$28+($B$25+$B$26)*$B$28+SUM($B$73:X73))/2*$B35</f>
        <v>-3389382.1181633333</v>
      </c>
      <c r="Y71" s="222">
        <f>-(($B$25+$B$26)*$B$28+($B$25+$B$26)*$B$28+SUM($B$73:Y73))/2*$B35</f>
        <v>-3268332.7568003573</v>
      </c>
      <c r="Z71" s="222">
        <f>-(($B$25+$B$26)*$B$28+($B$25+$B$26)*$B$28+SUM($B$73:Z73))/2*$B35</f>
        <v>-3147283.3954373812</v>
      </c>
      <c r="AA71" s="222">
        <f>-(($B$25+$B$26)*$B$28+($B$25+$B$26)*$B$28+SUM($B$73:AA73))/2*$B35</f>
        <v>-3026234.0340744052</v>
      </c>
    </row>
    <row r="72" spans="1:27" s="162" customFormat="1" ht="14.25" x14ac:dyDescent="0.25">
      <c r="A72" s="225" t="s">
        <v>461</v>
      </c>
      <c r="B72" s="220">
        <f t="shared" ref="B72:AA72" si="10">B64+B65</f>
        <v>0</v>
      </c>
      <c r="C72" s="220">
        <f t="shared" si="10"/>
        <v>128122088.5627147</v>
      </c>
      <c r="D72" s="220">
        <f t="shared" si="10"/>
        <v>133584845.12044214</v>
      </c>
      <c r="E72" s="220">
        <f t="shared" si="10"/>
        <v>139261269.9660241</v>
      </c>
      <c r="F72" s="220">
        <f t="shared" si="10"/>
        <v>145159909.83097488</v>
      </c>
      <c r="G72" s="220">
        <f t="shared" si="10"/>
        <v>151289653.31606916</v>
      </c>
      <c r="H72" s="220">
        <f t="shared" si="10"/>
        <v>157659744.56611264</v>
      </c>
      <c r="I72" s="220">
        <f t="shared" si="10"/>
        <v>164268515.96872658</v>
      </c>
      <c r="J72" s="220">
        <f t="shared" si="10"/>
        <v>171148529.03688639</v>
      </c>
      <c r="K72" s="220">
        <f t="shared" si="10"/>
        <v>178298900.65331814</v>
      </c>
      <c r="L72" s="220">
        <f t="shared" si="10"/>
        <v>185730445.15995264</v>
      </c>
      <c r="M72" s="221">
        <f t="shared" si="10"/>
        <v>210285999.06298962</v>
      </c>
      <c r="N72" s="220">
        <f t="shared" si="10"/>
        <v>218987343.55710191</v>
      </c>
      <c r="O72" s="220">
        <f t="shared" si="10"/>
        <v>228125040.11022061</v>
      </c>
      <c r="P72" s="220">
        <f t="shared" si="10"/>
        <v>237526536.68716532</v>
      </c>
      <c r="Q72" s="220">
        <f t="shared" si="10"/>
        <v>247299251.15273318</v>
      </c>
      <c r="R72" s="220">
        <f t="shared" si="10"/>
        <v>257458032.22246936</v>
      </c>
      <c r="S72" s="220">
        <f t="shared" si="10"/>
        <v>268018322.56054038</v>
      </c>
      <c r="T72" s="220">
        <f t="shared" si="10"/>
        <v>278996182.53767973</v>
      </c>
      <c r="U72" s="220">
        <f t="shared" si="10"/>
        <v>290397033.41647333</v>
      </c>
      <c r="V72" s="220">
        <f t="shared" si="10"/>
        <v>302260809.13986003</v>
      </c>
      <c r="W72" s="220">
        <f t="shared" si="10"/>
        <v>328603686.86249465</v>
      </c>
      <c r="X72" s="220">
        <f t="shared" si="10"/>
        <v>341986044.77481323</v>
      </c>
      <c r="Y72" s="220">
        <f t="shared" si="10"/>
        <v>355898855.02916998</v>
      </c>
      <c r="Z72" s="220">
        <f t="shared" si="10"/>
        <v>370363335.71924639</v>
      </c>
      <c r="AA72" s="220">
        <f t="shared" si="10"/>
        <v>385401553.66247141</v>
      </c>
    </row>
    <row r="73" spans="1:27" x14ac:dyDescent="0.25">
      <c r="A73" s="224" t="s">
        <v>258</v>
      </c>
      <c r="B73" s="222">
        <v>0</v>
      </c>
      <c r="C73" s="222">
        <f>IF($B$25-ABS(SUM($B$73:B73))&gt;0,-$B$25/$B$27,0)</f>
        <v>-12742038.038208017</v>
      </c>
      <c r="D73" s="222">
        <f>IF($B$25-ABS(SUM($B$73:C73))&gt;0,-$B$25/$B$27,0)</f>
        <v>-12742038.038208017</v>
      </c>
      <c r="E73" s="222">
        <f>IF($B$25-ABS(SUM($B$73:D73))&gt;0,-$B$25/$B$27,0)</f>
        <v>-12742038.038208017</v>
      </c>
      <c r="F73" s="222">
        <f>IF($B$25-ABS(SUM($B$73:E73))&gt;0,-$B$25/$B$27,0)</f>
        <v>-12742038.038208017</v>
      </c>
      <c r="G73" s="222">
        <f>IF($B$25-ABS(SUM($B$73:F73))&gt;0,-$B$25/$B$27,0)</f>
        <v>-12742038.038208017</v>
      </c>
      <c r="H73" s="222">
        <f>IF($B$25-ABS(SUM($B$73:G73))&gt;0,-$B$25/$B$27,0)</f>
        <v>-12742038.038208017</v>
      </c>
      <c r="I73" s="222">
        <f>IF($B$25-ABS(SUM($B$73:H73))&gt;0,-$B$25/$B$27,0)</f>
        <v>-12742038.038208017</v>
      </c>
      <c r="J73" s="222">
        <f>IF($B$25-ABS(SUM($B$73:I73))&gt;0,-$B$25/$B$27,0)</f>
        <v>-12742038.038208017</v>
      </c>
      <c r="K73" s="222">
        <f>IF($B$25-ABS(SUM($B$73:J73))&gt;0,-$B$25/$B$27,0)</f>
        <v>-12742038.038208017</v>
      </c>
      <c r="L73" s="222">
        <f>IF($B$25-ABS(SUM($B$73:K73))&gt;0,-$B$25/$B$27,0)</f>
        <v>-12742038.038208017</v>
      </c>
      <c r="M73" s="222">
        <f>IF($B$25-ABS(SUM($B$73:L73))&gt;0,-$B$25/$B$27,0)</f>
        <v>-12742038.038208017</v>
      </c>
      <c r="N73" s="222">
        <f>IF($B$25-ABS(SUM($B$73:M73))&gt;0,-$B$25/$B$27,0)</f>
        <v>-12742038.038208017</v>
      </c>
      <c r="O73" s="222">
        <f>IF($B$25-ABS(SUM($B$73:N73))&gt;0,-$B$25/$B$27,0)</f>
        <v>-12742038.038208017</v>
      </c>
      <c r="P73" s="222">
        <f>IF($B$25-ABS(SUM($B$73:O73))&gt;0,-$B$25/$B$27,0)</f>
        <v>-12742038.038208017</v>
      </c>
      <c r="Q73" s="222">
        <f>IF($B$25-ABS(SUM($B$73:P73))&gt;0,-$B$25/$B$27,0)</f>
        <v>-12742038.038208017</v>
      </c>
      <c r="R73" s="222">
        <f>IF($B$25-ABS(SUM($B$73:Q73))&gt;0,-$B$25/$B$27,0)</f>
        <v>-12742038.038208017</v>
      </c>
      <c r="S73" s="222">
        <f>IF($B$25-ABS(SUM($B$73:R73))&gt;0,-$B$25/$B$27,0)</f>
        <v>-12742038.038208017</v>
      </c>
      <c r="T73" s="222">
        <f>IF($B$25-ABS(SUM($B$73:S73))&gt;0,-$B$25/$B$27,0)</f>
        <v>-12742038.038208017</v>
      </c>
      <c r="U73" s="222">
        <f>IF($B$25-ABS(SUM($B$73:T73))&gt;0,-$B$25/$B$27,0)</f>
        <v>-12742038.038208017</v>
      </c>
      <c r="V73" s="222">
        <f>IF($B$25-ABS(SUM($B$73:U73))&gt;0,-$B$25/$B$27,0)</f>
        <v>-12742038.038208017</v>
      </c>
      <c r="W73" s="222">
        <f>IF($B$25-ABS(SUM($B$73:V73))&gt;0,-$B$25/$B$27,0)</f>
        <v>-12742038.038208017</v>
      </c>
      <c r="X73" s="222">
        <f>IF($B$25-ABS(SUM($B$73:W73))&gt;0,-$B$25/$B$27,0)</f>
        <v>-12742038.038208017</v>
      </c>
      <c r="Y73" s="222">
        <f>IF($B$25-ABS(SUM($B$73:X73))&gt;0,-$B$25/$B$27,0)</f>
        <v>-12742038.038208017</v>
      </c>
      <c r="Z73" s="222">
        <f>IF($B$25-ABS(SUM($B$73:Y73))&gt;0,-$B$25/$B$27,0)</f>
        <v>-12742038.038208017</v>
      </c>
      <c r="AA73" s="222">
        <f>IF($B$25-ABS(SUM($B$73:Z73))&gt;0,-$B$25/$B$27,0)</f>
        <v>-12742038.038208017</v>
      </c>
    </row>
    <row r="74" spans="1:27" s="162" customFormat="1" ht="14.25" x14ac:dyDescent="0.25">
      <c r="A74" s="225" t="s">
        <v>462</v>
      </c>
      <c r="B74" s="220">
        <f t="shared" ref="B74:AA74" si="11">B72+B73</f>
        <v>0</v>
      </c>
      <c r="C74" s="220">
        <f t="shared" si="11"/>
        <v>115380050.52450667</v>
      </c>
      <c r="D74" s="220">
        <f t="shared" si="11"/>
        <v>120842807.08223411</v>
      </c>
      <c r="E74" s="220">
        <f t="shared" si="11"/>
        <v>126519231.92781608</v>
      </c>
      <c r="F74" s="220">
        <f t="shared" si="11"/>
        <v>132417871.79276685</v>
      </c>
      <c r="G74" s="220">
        <f t="shared" si="11"/>
        <v>138547615.27786115</v>
      </c>
      <c r="H74" s="220">
        <f t="shared" si="11"/>
        <v>144917706.52790463</v>
      </c>
      <c r="I74" s="220">
        <f t="shared" si="11"/>
        <v>151526477.93051857</v>
      </c>
      <c r="J74" s="220">
        <f t="shared" si="11"/>
        <v>158406490.99867839</v>
      </c>
      <c r="K74" s="220">
        <f t="shared" si="11"/>
        <v>165556862.61511013</v>
      </c>
      <c r="L74" s="220">
        <f t="shared" si="11"/>
        <v>172988407.12174463</v>
      </c>
      <c r="M74" s="221">
        <f t="shared" si="11"/>
        <v>197543961.02478161</v>
      </c>
      <c r="N74" s="220">
        <f t="shared" si="11"/>
        <v>206245305.5188939</v>
      </c>
      <c r="O74" s="220">
        <f t="shared" si="11"/>
        <v>215383002.0720126</v>
      </c>
      <c r="P74" s="220">
        <f t="shared" si="11"/>
        <v>224784498.64895731</v>
      </c>
      <c r="Q74" s="220">
        <f t="shared" si="11"/>
        <v>234557213.11452517</v>
      </c>
      <c r="R74" s="220">
        <f t="shared" si="11"/>
        <v>244715994.18426135</v>
      </c>
      <c r="S74" s="220">
        <f t="shared" si="11"/>
        <v>255276284.52233237</v>
      </c>
      <c r="T74" s="220">
        <f t="shared" si="11"/>
        <v>266254144.49947172</v>
      </c>
      <c r="U74" s="220">
        <f t="shared" si="11"/>
        <v>277654995.37826532</v>
      </c>
      <c r="V74" s="220">
        <f t="shared" si="11"/>
        <v>289518771.10165203</v>
      </c>
      <c r="W74" s="220">
        <f t="shared" si="11"/>
        <v>315861648.82428664</v>
      </c>
      <c r="X74" s="220">
        <f t="shared" si="11"/>
        <v>329244006.73660523</v>
      </c>
      <c r="Y74" s="220">
        <f t="shared" si="11"/>
        <v>343156816.99096197</v>
      </c>
      <c r="Z74" s="220">
        <f t="shared" si="11"/>
        <v>357621297.68103838</v>
      </c>
      <c r="AA74" s="220">
        <f t="shared" si="11"/>
        <v>372659515.62426341</v>
      </c>
    </row>
    <row r="75" spans="1:27" x14ac:dyDescent="0.25">
      <c r="A75" s="224" t="s">
        <v>257</v>
      </c>
      <c r="B75" s="222">
        <f t="shared" ref="B75:AA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row>
    <row r="76" spans="1:27" s="162" customFormat="1" ht="14.25" x14ac:dyDescent="0.25">
      <c r="A76" s="225" t="s">
        <v>261</v>
      </c>
      <c r="B76" s="220">
        <f t="shared" ref="B76:AA76" si="13">B74+B75</f>
        <v>0</v>
      </c>
      <c r="C76" s="220">
        <f t="shared" si="13"/>
        <v>115380050.52450667</v>
      </c>
      <c r="D76" s="220">
        <f t="shared" si="13"/>
        <v>120842807.08223411</v>
      </c>
      <c r="E76" s="220">
        <f t="shared" si="13"/>
        <v>126519231.92781608</v>
      </c>
      <c r="F76" s="220">
        <f t="shared" si="13"/>
        <v>132417871.79276685</v>
      </c>
      <c r="G76" s="220">
        <f t="shared" si="13"/>
        <v>138547615.27786115</v>
      </c>
      <c r="H76" s="220">
        <f t="shared" si="13"/>
        <v>144917706.52790463</v>
      </c>
      <c r="I76" s="220">
        <f t="shared" si="13"/>
        <v>151526477.93051857</v>
      </c>
      <c r="J76" s="220">
        <f t="shared" si="13"/>
        <v>158406490.99867839</v>
      </c>
      <c r="K76" s="220">
        <f t="shared" si="13"/>
        <v>165556862.61511013</v>
      </c>
      <c r="L76" s="220">
        <f t="shared" si="13"/>
        <v>172988407.12174463</v>
      </c>
      <c r="M76" s="221">
        <f t="shared" si="13"/>
        <v>197543961.02478161</v>
      </c>
      <c r="N76" s="220">
        <f t="shared" si="13"/>
        <v>206245305.5188939</v>
      </c>
      <c r="O76" s="220">
        <f t="shared" si="13"/>
        <v>215383002.0720126</v>
      </c>
      <c r="P76" s="220">
        <f t="shared" si="13"/>
        <v>224784498.64895731</v>
      </c>
      <c r="Q76" s="220">
        <f t="shared" si="13"/>
        <v>234557213.11452517</v>
      </c>
      <c r="R76" s="220">
        <f t="shared" si="13"/>
        <v>244715994.18426135</v>
      </c>
      <c r="S76" s="220">
        <f t="shared" si="13"/>
        <v>255276284.52233237</v>
      </c>
      <c r="T76" s="220">
        <f t="shared" si="13"/>
        <v>266254144.49947172</v>
      </c>
      <c r="U76" s="220">
        <f t="shared" si="13"/>
        <v>277654995.37826532</v>
      </c>
      <c r="V76" s="220">
        <f t="shared" si="13"/>
        <v>289518771.10165203</v>
      </c>
      <c r="W76" s="220">
        <f t="shared" si="13"/>
        <v>315861648.82428664</v>
      </c>
      <c r="X76" s="220">
        <f t="shared" si="13"/>
        <v>329244006.73660523</v>
      </c>
      <c r="Y76" s="220">
        <f t="shared" si="13"/>
        <v>343156816.99096197</v>
      </c>
      <c r="Z76" s="220">
        <f t="shared" si="13"/>
        <v>357621297.68103838</v>
      </c>
      <c r="AA76" s="220">
        <f t="shared" si="13"/>
        <v>372659515.62426341</v>
      </c>
    </row>
    <row r="77" spans="1:27" x14ac:dyDescent="0.25">
      <c r="A77" s="224" t="s">
        <v>256</v>
      </c>
      <c r="B77" s="222">
        <f t="shared" ref="B77:AA77" si="14">-B76*$B$36</f>
        <v>0</v>
      </c>
      <c r="C77" s="222">
        <f t="shared" si="14"/>
        <v>-23076010.104901336</v>
      </c>
      <c r="D77" s="222">
        <f t="shared" si="14"/>
        <v>-24168561.416446824</v>
      </c>
      <c r="E77" s="222">
        <f t="shared" si="14"/>
        <v>-25303846.385563217</v>
      </c>
      <c r="F77" s="222">
        <f t="shared" si="14"/>
        <v>-26483574.358553372</v>
      </c>
      <c r="G77" s="222">
        <f t="shared" si="14"/>
        <v>-27709523.05557223</v>
      </c>
      <c r="H77" s="222">
        <f t="shared" si="14"/>
        <v>-28983541.305580929</v>
      </c>
      <c r="I77" s="222">
        <f t="shared" si="14"/>
        <v>-30305295.586103715</v>
      </c>
      <c r="J77" s="222">
        <f t="shared" si="14"/>
        <v>-31681298.199735679</v>
      </c>
      <c r="K77" s="222">
        <f t="shared" si="14"/>
        <v>-33111372.523022026</v>
      </c>
      <c r="L77" s="222">
        <f t="shared" si="14"/>
        <v>-34597681.424348928</v>
      </c>
      <c r="M77" s="223">
        <f t="shared" si="14"/>
        <v>-39508792.204956323</v>
      </c>
      <c r="N77" s="222">
        <f t="shared" si="14"/>
        <v>-41249061.10377878</v>
      </c>
      <c r="O77" s="222">
        <f t="shared" si="14"/>
        <v>-43076600.414402522</v>
      </c>
      <c r="P77" s="222">
        <f t="shared" si="14"/>
        <v>-44956899.729791462</v>
      </c>
      <c r="Q77" s="222">
        <f t="shared" si="14"/>
        <v>-46911442.622905038</v>
      </c>
      <c r="R77" s="222">
        <f t="shared" si="14"/>
        <v>-48943198.836852275</v>
      </c>
      <c r="S77" s="222">
        <f t="shared" si="14"/>
        <v>-51055256.90446648</v>
      </c>
      <c r="T77" s="222">
        <f t="shared" si="14"/>
        <v>-53250828.899894349</v>
      </c>
      <c r="U77" s="222">
        <f t="shared" si="14"/>
        <v>-55530999.075653069</v>
      </c>
      <c r="V77" s="222">
        <f t="shared" si="14"/>
        <v>-57903754.22033041</v>
      </c>
      <c r="W77" s="222">
        <f t="shared" si="14"/>
        <v>-63172329.764857329</v>
      </c>
      <c r="X77" s="222">
        <f t="shared" si="14"/>
        <v>-65848801.347321048</v>
      </c>
      <c r="Y77" s="222">
        <f t="shared" si="14"/>
        <v>-68631363.398192391</v>
      </c>
      <c r="Z77" s="222">
        <f t="shared" si="14"/>
        <v>-71524259.536207676</v>
      </c>
      <c r="AA77" s="222">
        <f t="shared" si="14"/>
        <v>-74531903.124852687</v>
      </c>
    </row>
    <row r="78" spans="1:27" ht="16.5" thickBot="1" x14ac:dyDescent="0.3">
      <c r="A78" s="226" t="s">
        <v>260</v>
      </c>
      <c r="B78" s="227">
        <f t="shared" ref="B78:AA78" si="15">B76+B77</f>
        <v>0</v>
      </c>
      <c r="C78" s="227">
        <f t="shared" si="15"/>
        <v>92304040.419605345</v>
      </c>
      <c r="D78" s="227">
        <f t="shared" si="15"/>
        <v>96674245.665787295</v>
      </c>
      <c r="E78" s="227">
        <f t="shared" si="15"/>
        <v>101215385.54225287</v>
      </c>
      <c r="F78" s="227">
        <f t="shared" si="15"/>
        <v>105934297.43421349</v>
      </c>
      <c r="G78" s="227">
        <f t="shared" si="15"/>
        <v>110838092.22228892</v>
      </c>
      <c r="H78" s="227">
        <f t="shared" si="15"/>
        <v>115934165.2223237</v>
      </c>
      <c r="I78" s="227">
        <f t="shared" si="15"/>
        <v>121221182.34441486</v>
      </c>
      <c r="J78" s="227">
        <f t="shared" si="15"/>
        <v>126725192.79894271</v>
      </c>
      <c r="K78" s="227">
        <f t="shared" si="15"/>
        <v>132445490.0920881</v>
      </c>
      <c r="L78" s="227">
        <f t="shared" si="15"/>
        <v>138390725.69739571</v>
      </c>
      <c r="M78" s="228">
        <f t="shared" si="15"/>
        <v>158035168.81982529</v>
      </c>
      <c r="N78" s="227">
        <f t="shared" si="15"/>
        <v>164996244.41511512</v>
      </c>
      <c r="O78" s="227">
        <f t="shared" si="15"/>
        <v>172306401.65761009</v>
      </c>
      <c r="P78" s="227">
        <f t="shared" si="15"/>
        <v>179827598.91916585</v>
      </c>
      <c r="Q78" s="227">
        <f t="shared" si="15"/>
        <v>187645770.49162012</v>
      </c>
      <c r="R78" s="227">
        <f t="shared" si="15"/>
        <v>195772795.34740907</v>
      </c>
      <c r="S78" s="227">
        <f t="shared" si="15"/>
        <v>204221027.61786589</v>
      </c>
      <c r="T78" s="227">
        <f t="shared" si="15"/>
        <v>213003315.59957737</v>
      </c>
      <c r="U78" s="227">
        <f t="shared" si="15"/>
        <v>222123996.30261225</v>
      </c>
      <c r="V78" s="227">
        <f t="shared" si="15"/>
        <v>231615016.88132161</v>
      </c>
      <c r="W78" s="227">
        <f t="shared" si="15"/>
        <v>252689319.05942932</v>
      </c>
      <c r="X78" s="227">
        <f t="shared" si="15"/>
        <v>263395205.38928419</v>
      </c>
      <c r="Y78" s="227">
        <f t="shared" si="15"/>
        <v>274525453.59276956</v>
      </c>
      <c r="Z78" s="227">
        <f t="shared" si="15"/>
        <v>286097038.1448307</v>
      </c>
      <c r="AA78" s="227">
        <f t="shared" si="15"/>
        <v>298127612.49941075</v>
      </c>
    </row>
    <row r="79" spans="1:27" s="232" customFormat="1" ht="16.5" thickBot="1" x14ac:dyDescent="0.3">
      <c r="A79" s="229"/>
      <c r="B79" s="230">
        <v>0</v>
      </c>
      <c r="C79" s="230">
        <v>1</v>
      </c>
      <c r="D79" s="230">
        <f>C79+1</f>
        <v>2</v>
      </c>
      <c r="E79" s="230">
        <f t="shared" ref="E79:AA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row>
    <row r="80" spans="1:27" ht="31.5" x14ac:dyDescent="0.25">
      <c r="A80" s="208" t="s">
        <v>259</v>
      </c>
      <c r="B80" s="196" t="str">
        <f>B47</f>
        <v>Год окончания строительства 2022</v>
      </c>
      <c r="C80" s="196">
        <f t="shared" ref="C80:AA80" si="17">C47</f>
        <v>2022</v>
      </c>
      <c r="D80" s="196">
        <f t="shared" si="17"/>
        <v>2023</v>
      </c>
      <c r="E80" s="196">
        <f t="shared" si="17"/>
        <v>2024</v>
      </c>
      <c r="F80" s="196">
        <f t="shared" si="17"/>
        <v>2025</v>
      </c>
      <c r="G80" s="196">
        <f t="shared" si="17"/>
        <v>2026</v>
      </c>
      <c r="H80" s="196">
        <f t="shared" si="17"/>
        <v>2027</v>
      </c>
      <c r="I80" s="196">
        <f t="shared" si="17"/>
        <v>2028</v>
      </c>
      <c r="J80" s="196">
        <f t="shared" si="17"/>
        <v>2029</v>
      </c>
      <c r="K80" s="196">
        <f t="shared" si="17"/>
        <v>2030</v>
      </c>
      <c r="L80" s="196">
        <f t="shared" si="17"/>
        <v>2031</v>
      </c>
      <c r="M80" s="209">
        <f t="shared" si="17"/>
        <v>2032</v>
      </c>
      <c r="N80" s="196">
        <f t="shared" si="17"/>
        <v>2033</v>
      </c>
      <c r="O80" s="196">
        <f t="shared" si="17"/>
        <v>2034</v>
      </c>
      <c r="P80" s="196">
        <f t="shared" si="17"/>
        <v>2035</v>
      </c>
      <c r="Q80" s="196">
        <f t="shared" si="17"/>
        <v>2036</v>
      </c>
      <c r="R80" s="196">
        <f t="shared" si="17"/>
        <v>2037</v>
      </c>
      <c r="S80" s="196">
        <f t="shared" si="17"/>
        <v>2038</v>
      </c>
      <c r="T80" s="196">
        <f t="shared" si="17"/>
        <v>2039</v>
      </c>
      <c r="U80" s="196">
        <f t="shared" si="17"/>
        <v>2040</v>
      </c>
      <c r="V80" s="196">
        <f t="shared" si="17"/>
        <v>2041</v>
      </c>
      <c r="W80" s="196">
        <f t="shared" si="17"/>
        <v>2042</v>
      </c>
      <c r="X80" s="196">
        <f t="shared" si="17"/>
        <v>2043</v>
      </c>
      <c r="Y80" s="196">
        <f t="shared" si="17"/>
        <v>2044</v>
      </c>
      <c r="Z80" s="196">
        <f t="shared" si="17"/>
        <v>2045</v>
      </c>
      <c r="AA80" s="196">
        <f t="shared" si="17"/>
        <v>2046</v>
      </c>
    </row>
    <row r="81" spans="1:27" s="162" customFormat="1" ht="14.25" x14ac:dyDescent="0.25">
      <c r="A81" s="219" t="s">
        <v>462</v>
      </c>
      <c r="B81" s="220">
        <f t="shared" ref="B81:AA81" si="18">B74</f>
        <v>0</v>
      </c>
      <c r="C81" s="220">
        <f t="shared" si="18"/>
        <v>115380050.52450667</v>
      </c>
      <c r="D81" s="220">
        <f t="shared" si="18"/>
        <v>120842807.08223411</v>
      </c>
      <c r="E81" s="220">
        <f t="shared" si="18"/>
        <v>126519231.92781608</v>
      </c>
      <c r="F81" s="220">
        <f t="shared" si="18"/>
        <v>132417871.79276685</v>
      </c>
      <c r="G81" s="220">
        <f t="shared" si="18"/>
        <v>138547615.27786115</v>
      </c>
      <c r="H81" s="220">
        <f t="shared" si="18"/>
        <v>144917706.52790463</v>
      </c>
      <c r="I81" s="220">
        <f t="shared" si="18"/>
        <v>151526477.93051857</v>
      </c>
      <c r="J81" s="220">
        <f t="shared" si="18"/>
        <v>158406490.99867839</v>
      </c>
      <c r="K81" s="220">
        <f t="shared" si="18"/>
        <v>165556862.61511013</v>
      </c>
      <c r="L81" s="220">
        <f t="shared" si="18"/>
        <v>172988407.12174463</v>
      </c>
      <c r="M81" s="221">
        <f t="shared" si="18"/>
        <v>197543961.02478161</v>
      </c>
      <c r="N81" s="220">
        <f t="shared" si="18"/>
        <v>206245305.5188939</v>
      </c>
      <c r="O81" s="220">
        <f t="shared" si="18"/>
        <v>215383002.0720126</v>
      </c>
      <c r="P81" s="220">
        <f t="shared" si="18"/>
        <v>224784498.64895731</v>
      </c>
      <c r="Q81" s="220">
        <f t="shared" si="18"/>
        <v>234557213.11452517</v>
      </c>
      <c r="R81" s="220">
        <f t="shared" si="18"/>
        <v>244715994.18426135</v>
      </c>
      <c r="S81" s="220">
        <f t="shared" si="18"/>
        <v>255276284.52233237</v>
      </c>
      <c r="T81" s="220">
        <f t="shared" si="18"/>
        <v>266254144.49947172</v>
      </c>
      <c r="U81" s="220">
        <f t="shared" si="18"/>
        <v>277654995.37826532</v>
      </c>
      <c r="V81" s="220">
        <f t="shared" si="18"/>
        <v>289518771.10165203</v>
      </c>
      <c r="W81" s="220">
        <f t="shared" si="18"/>
        <v>315861648.82428664</v>
      </c>
      <c r="X81" s="220">
        <f t="shared" si="18"/>
        <v>329244006.73660523</v>
      </c>
      <c r="Y81" s="220">
        <f t="shared" si="18"/>
        <v>343156816.99096197</v>
      </c>
      <c r="Z81" s="220">
        <f t="shared" si="18"/>
        <v>357621297.68103838</v>
      </c>
      <c r="AA81" s="220">
        <f t="shared" si="18"/>
        <v>372659515.62426341</v>
      </c>
    </row>
    <row r="82" spans="1:27" x14ac:dyDescent="0.25">
      <c r="A82" s="224" t="s">
        <v>258</v>
      </c>
      <c r="B82" s="222">
        <f t="shared" ref="B82:AA82" si="19">-B73</f>
        <v>0</v>
      </c>
      <c r="C82" s="222">
        <f t="shared" si="19"/>
        <v>12742038.038208017</v>
      </c>
      <c r="D82" s="222">
        <f t="shared" si="19"/>
        <v>12742038.038208017</v>
      </c>
      <c r="E82" s="222">
        <f t="shared" si="19"/>
        <v>12742038.038208017</v>
      </c>
      <c r="F82" s="222">
        <f t="shared" si="19"/>
        <v>12742038.038208017</v>
      </c>
      <c r="G82" s="222">
        <f t="shared" si="19"/>
        <v>12742038.038208017</v>
      </c>
      <c r="H82" s="222">
        <f t="shared" si="19"/>
        <v>12742038.038208017</v>
      </c>
      <c r="I82" s="222">
        <f t="shared" si="19"/>
        <v>12742038.038208017</v>
      </c>
      <c r="J82" s="222">
        <f t="shared" si="19"/>
        <v>12742038.038208017</v>
      </c>
      <c r="K82" s="222">
        <f t="shared" si="19"/>
        <v>12742038.038208017</v>
      </c>
      <c r="L82" s="222">
        <f t="shared" si="19"/>
        <v>12742038.038208017</v>
      </c>
      <c r="M82" s="223">
        <f t="shared" si="19"/>
        <v>12742038.038208017</v>
      </c>
      <c r="N82" s="222">
        <f t="shared" si="19"/>
        <v>12742038.038208017</v>
      </c>
      <c r="O82" s="222">
        <f t="shared" si="19"/>
        <v>12742038.038208017</v>
      </c>
      <c r="P82" s="222">
        <f t="shared" si="19"/>
        <v>12742038.038208017</v>
      </c>
      <c r="Q82" s="222">
        <f t="shared" si="19"/>
        <v>12742038.038208017</v>
      </c>
      <c r="R82" s="222">
        <f t="shared" si="19"/>
        <v>12742038.038208017</v>
      </c>
      <c r="S82" s="222">
        <f t="shared" si="19"/>
        <v>12742038.038208017</v>
      </c>
      <c r="T82" s="222">
        <f t="shared" si="19"/>
        <v>12742038.038208017</v>
      </c>
      <c r="U82" s="222">
        <f t="shared" si="19"/>
        <v>12742038.038208017</v>
      </c>
      <c r="V82" s="222">
        <f t="shared" si="19"/>
        <v>12742038.038208017</v>
      </c>
      <c r="W82" s="222">
        <f t="shared" si="19"/>
        <v>12742038.038208017</v>
      </c>
      <c r="X82" s="222">
        <f t="shared" si="19"/>
        <v>12742038.038208017</v>
      </c>
      <c r="Y82" s="222">
        <f t="shared" si="19"/>
        <v>12742038.038208017</v>
      </c>
      <c r="Z82" s="222">
        <f t="shared" si="19"/>
        <v>12742038.038208017</v>
      </c>
      <c r="AA82" s="222">
        <f t="shared" si="19"/>
        <v>12742038.038208017</v>
      </c>
    </row>
    <row r="83" spans="1:27" x14ac:dyDescent="0.25">
      <c r="A83" s="224" t="s">
        <v>257</v>
      </c>
      <c r="B83" s="222">
        <f t="shared" ref="B83:AA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row>
    <row r="84" spans="1:27" x14ac:dyDescent="0.25">
      <c r="A84" s="224" t="s">
        <v>256</v>
      </c>
      <c r="B84" s="222">
        <f>IF(SUM($B$77:B77)+SUM($A$84:A84)&gt;0,0,SUM($B$77:B77)-SUM($A$84:A84))</f>
        <v>0</v>
      </c>
      <c r="C84" s="222">
        <f>IF(SUM($B$77:C77)+SUM($A$84:B84)&gt;0,0,SUM($B$77:C77)-SUM($A$84:B84))</f>
        <v>-23076010.104901336</v>
      </c>
      <c r="D84" s="222">
        <f>IF(SUM($B$77:D77)+SUM($A$84:C84)&gt;0,0,SUM($B$77:D77)-SUM($A$84:C84))</f>
        <v>-24168561.416446827</v>
      </c>
      <c r="E84" s="222">
        <f>IF(SUM($B$77:E77)+SUM($A$84:D84)&gt;0,0,SUM($B$77:E77)-SUM($A$84:D84))</f>
        <v>-25303846.38556321</v>
      </c>
      <c r="F84" s="222">
        <f>IF(SUM($B$77:F77)+SUM($A$84:E84)&gt;0,0,SUM($B$77:F77)-SUM($A$84:E84))</f>
        <v>-26483574.35855338</v>
      </c>
      <c r="G84" s="222">
        <f>IF(SUM($B$77:G77)+SUM($A$84:F84)&gt;0,0,SUM($B$77:G77)-SUM($A$84:F84))</f>
        <v>-27709523.055572227</v>
      </c>
      <c r="H84" s="222">
        <f>IF(SUM($B$77:H77)+SUM($A$84:G84)&gt;0,0,SUM($B$77:H77)-SUM($A$84:G84))</f>
        <v>-28983541.305580929</v>
      </c>
      <c r="I84" s="222">
        <f>IF(SUM($B$77:I77)+SUM($A$84:H84)&gt;0,0,SUM($B$77:I77)-SUM($A$84:H84))</f>
        <v>-30305295.586103708</v>
      </c>
      <c r="J84" s="222">
        <f>IF(SUM($B$77:J77)+SUM($A$84:I84)&gt;0,0,SUM($B$77:J77)-SUM($A$84:I84))</f>
        <v>-31681298.199735671</v>
      </c>
      <c r="K84" s="222">
        <f>IF(SUM($B$77:K77)+SUM($A$84:J84)&gt;0,0,SUM($B$77:K77)-SUM($A$84:J84))</f>
        <v>-33111372.523022026</v>
      </c>
      <c r="L84" s="222">
        <f>IF(SUM($B$77:L77)+SUM($A$84:K84)&gt;0,0,SUM($B$77:L77)-SUM($A$84:K84))</f>
        <v>-34597681.424348921</v>
      </c>
      <c r="M84" s="223">
        <f>IF(SUM($B$77:M77)+SUM($A$84:L84)&gt;0,0,SUM($B$77:M77)-SUM($A$84:L84))</f>
        <v>-39508792.204956293</v>
      </c>
      <c r="N84" s="222">
        <f>IF(SUM($B$77:N77)+SUM($A$84:M84)&gt;0,0,SUM($B$77:N77)-SUM($A$84:M84))</f>
        <v>-41249061.10377878</v>
      </c>
      <c r="O84" s="222">
        <f>IF(SUM($B$77:O77)+SUM($A$84:N84)&gt;0,0,SUM($B$77:O77)-SUM($A$84:N84))</f>
        <v>-43076600.414402544</v>
      </c>
      <c r="P84" s="222">
        <f>IF(SUM($B$77:P77)+SUM($A$84:O84)&gt;0,0,SUM($B$77:P77)-SUM($A$84:O84))</f>
        <v>-44956899.729791462</v>
      </c>
      <c r="Q84" s="222">
        <f>IF(SUM($B$77:Q77)+SUM($A$84:P84)&gt;0,0,SUM($B$77:Q77)-SUM($A$84:P84))</f>
        <v>-46911442.622905016</v>
      </c>
      <c r="R84" s="222">
        <f>IF(SUM($B$77:R77)+SUM($A$84:Q84)&gt;0,0,SUM($B$77:R77)-SUM($A$84:Q84))</f>
        <v>-48943198.836852252</v>
      </c>
      <c r="S84" s="222">
        <f>IF(SUM($B$77:S77)+SUM($A$84:R84)&gt;0,0,SUM($B$77:S77)-SUM($A$84:R84))</f>
        <v>-51055256.90446651</v>
      </c>
      <c r="T84" s="222">
        <f>IF(SUM($B$77:T77)+SUM($A$84:S84)&gt;0,0,SUM($B$77:T77)-SUM($A$84:S84))</f>
        <v>-53250828.899894357</v>
      </c>
      <c r="U84" s="222">
        <f>IF(SUM($B$77:U77)+SUM($A$84:T84)&gt;0,0,SUM($B$77:U77)-SUM($A$84:T84))</f>
        <v>-55530999.075653076</v>
      </c>
      <c r="V84" s="222">
        <f>IF(SUM($B$77:V77)+SUM($A$84:U84)&gt;0,0,SUM($B$77:V77)-SUM($A$84:U84))</f>
        <v>-57903754.220330358</v>
      </c>
      <c r="W84" s="222">
        <f>IF(SUM($B$77:W77)+SUM($A$84:V84)&gt;0,0,SUM($B$77:W77)-SUM($A$84:V84))</f>
        <v>-63172329.764857292</v>
      </c>
      <c r="X84" s="222">
        <f>IF(SUM($B$77:X77)+SUM($A$84:W84)&gt;0,0,SUM($B$77:X77)-SUM($A$84:W84))</f>
        <v>-65848801.347321033</v>
      </c>
      <c r="Y84" s="222">
        <f>IF(SUM($B$77:Y77)+SUM($A$84:X84)&gt;0,0,SUM($B$77:Y77)-SUM($A$84:X84))</f>
        <v>-68631363.398192406</v>
      </c>
      <c r="Z84" s="222">
        <f>IF(SUM($B$77:Z77)+SUM($A$84:Y84)&gt;0,0,SUM($B$77:Z77)-SUM($A$84:Y84))</f>
        <v>-71524259.536207676</v>
      </c>
      <c r="AA84" s="222">
        <f>IF(SUM($B$77:AA77)+SUM($A$84:Z84)&gt;0,0,SUM($B$77:AA77)-SUM($A$84:Z84))</f>
        <v>-74531903.124852777</v>
      </c>
    </row>
    <row r="85" spans="1:27" x14ac:dyDescent="0.25">
      <c r="A85" s="224" t="s">
        <v>255</v>
      </c>
      <c r="B85" s="233">
        <f>IF(((SUM($B$64:B64)+SUM($B$66:B70))+SUM($B$87:B87))&lt;0,((SUM($B$64:B64)+SUM($B$66:B70))+SUM($B$87:B87))*0.18-SUM($A$85:A85),IF(SUM(A$85:$B85)&lt;0,0-SUM(A$85:$B85),0))</f>
        <v>-57339171.171936072</v>
      </c>
      <c r="C85" s="233">
        <f>IF(((SUM($B$64:C64)+SUM($B$66:C70))+SUM($B$87:C87))&lt;0,((SUM($B$64:C64)+SUM($B$66:C70))+SUM($B$87:C87))*0.18-SUM($A$85:B85),IF(SUM($B$85:B85)&lt;0,0-SUM($B$85:B85),0))</f>
        <v>24129631.308510091</v>
      </c>
      <c r="D85" s="233">
        <f>IF(((SUM($B$64:D64)+SUM($B$66:D70))+SUM($B$87:D87))&lt;0,((SUM($B$64:D64)+SUM($B$66:D70))+SUM($B$87:D87))*0.18-SUM($A$85:C85),IF(SUM($B$85:C85)&lt;0,0-SUM($B$85:C85),0))</f>
        <v>25091138.603855696</v>
      </c>
      <c r="E85" s="233">
        <f>IF(((SUM($B$64:E64)+SUM($B$66:E70))+SUM($B$87:E87))&lt;0,((SUM($B$64:E64)+SUM($B$66:E70))+SUM($B$87:E87))*0.18-SUM($A$85:D85),IF(SUM($B$85:D85)&lt;0,0-SUM($B$85:D85),0))</f>
        <v>8118401.2595702857</v>
      </c>
      <c r="F85" s="233">
        <f>IF(((SUM($B$64:F64)+SUM($B$66:F70))+SUM($B$87:F87))&lt;0,((SUM($B$64:F64)+SUM($B$66:F70))+SUM($B$87:F87))*0.18-SUM($A$85:E85),IF(SUM($B$85:E85)&lt;0,0-SUM($B$85:E85),0))</f>
        <v>0</v>
      </c>
      <c r="G85" s="233">
        <f>IF(((SUM($B$64:G64)+SUM($B$66:G70))+SUM($B$87:G87))&lt;0,((SUM($B$64:G64)+SUM($B$66:G70))+SUM($B$87:G87))*0.18-SUM($A$85:F85),IF(SUM($B$85:F85)&lt;0,0-SUM($B$85:F85),0))</f>
        <v>0</v>
      </c>
      <c r="H85" s="233">
        <f>IF(((SUM($B$64:H64)+SUM($B$66:H70))+SUM($B$87:H87))&lt;0,((SUM($B$64:H64)+SUM($B$66:H70))+SUM($B$87:H87))*0.18-SUM($A$85:G85),IF(SUM($B$85:G85)&lt;0,0-SUM($B$85:G85),0))</f>
        <v>0</v>
      </c>
      <c r="I85" s="233">
        <f>IF(((SUM($B$64:I64)+SUM($B$66:I70))+SUM($B$87:I87))&lt;0,((SUM($B$64:I64)+SUM($B$66:I70))+SUM($B$87:I87))*0.18-SUM($A$85:H85),IF(SUM($B$85:H85)&lt;0,0-SUM($B$85:H85),0))</f>
        <v>0</v>
      </c>
      <c r="J85" s="233">
        <f>IF(((SUM($B$64:J64)+SUM($B$66:J70))+SUM($B$87:J87))&lt;0,((SUM($B$64:J64)+SUM($B$66:J70))+SUM($B$87:J87))*0.18-SUM($A$85:I85),IF(SUM($B$85:I85)&lt;0,0-SUM($B$85:I85),0))</f>
        <v>0</v>
      </c>
      <c r="K85" s="233">
        <f>IF(((SUM($B$64:K64)+SUM($B$66:K70))+SUM($B$87:K87))&lt;0,((SUM($B$64:K64)+SUM($B$66:K70))+SUM($B$87:K87))*0.18-SUM($A$85:J85),IF(SUM($B$85:J85)&lt;0,0-SUM($B$85:J85),0))</f>
        <v>0</v>
      </c>
      <c r="L85" s="233">
        <f>IF(((SUM($B$64:L64)+SUM($B$66:L70))+SUM($B$87:L87))&lt;0,((SUM($B$64:L64)+SUM($B$66:L70))+SUM($B$87:L87))*0.18-SUM($A$85:K85),IF(SUM($B$85:K85)&lt;0,0-SUM($B$85:K85),0))</f>
        <v>0</v>
      </c>
      <c r="M85" s="223">
        <f>IF(((SUM($B$64:M64)+SUM($B$66:M70))+SUM($B$87:M87))&lt;0,((SUM($B$64:M64)+SUM($B$66:M70))+SUM($B$87:M87))*0.18-SUM($A$85:L85),IF(SUM($B$85:L85)&lt;0,0-SUM($B$85:L85),0))</f>
        <v>0</v>
      </c>
      <c r="N85" s="233">
        <f>IF(((SUM($B$64:N64)+SUM($B$66:N70))+SUM($B$87:N87))&lt;0,((SUM($B$64:N64)+SUM($B$66:N70))+SUM($B$87:N87))*0.18-SUM($A$85:M85),IF(SUM($B$85:M85)&lt;0,0-SUM($B$85:M85),0))</f>
        <v>0</v>
      </c>
      <c r="O85" s="233">
        <f>IF(((SUM($B$64:O64)+SUM($B$66:O70))+SUM($B$87:O87))&lt;0,((SUM($B$64:O64)+SUM($B$66:O70))+SUM($B$87:O87))*0.18-SUM($A$85:N85),IF(SUM($B$85:N85)&lt;0,0-SUM($B$85:N85),0))</f>
        <v>0</v>
      </c>
      <c r="P85" s="233">
        <f>IF(((SUM($B$64:P64)+SUM($B$66:P70))+SUM($B$87:P87))&lt;0,((SUM($B$64:P64)+SUM($B$66:P70))+SUM($B$87:P87))*0.18-SUM($A$85:O85),IF(SUM($B$85:O85)&lt;0,0-SUM($B$85:O85),0))</f>
        <v>0</v>
      </c>
      <c r="Q85" s="233">
        <f>IF(((SUM($B$64:Q64)+SUM($B$66:Q70))+SUM($B$87:Q87))&lt;0,((SUM($B$64:Q64)+SUM($B$66:Q70))+SUM($B$87:Q87))*0.18-SUM($A$85:P85),IF(SUM($B$85:P85)&lt;0,0-SUM($B$85:P85),0))</f>
        <v>0</v>
      </c>
      <c r="R85" s="233">
        <f>IF(((SUM($B$64:R64)+SUM($B$66:R70))+SUM($B$87:R87))&lt;0,((SUM($B$64:R64)+SUM($B$66:R70))+SUM($B$87:R87))*0.18-SUM($A$85:Q85),IF(SUM($B$85:Q85)&lt;0,0-SUM($B$85:Q85),0))</f>
        <v>0</v>
      </c>
      <c r="S85" s="233">
        <f>IF(((SUM($B$64:S64)+SUM($B$66:S70))+SUM($B$87:S87))&lt;0,((SUM($B$64:S64)+SUM($B$66:S70))+SUM($B$87:S87))*0.18-SUM($A$85:R85),IF(SUM($B$85:R85)&lt;0,0-SUM($B$85:R85),0))</f>
        <v>0</v>
      </c>
      <c r="T85" s="233">
        <f>IF(((SUM($B$64:T64)+SUM($B$66:T70))+SUM($B$87:T87))&lt;0,((SUM($B$64:T64)+SUM($B$66:T70))+SUM($B$87:T87))*0.18-SUM($A$85:S85),IF(SUM($B$85:S85)&lt;0,0-SUM($B$85:S85),0))</f>
        <v>0</v>
      </c>
      <c r="U85" s="233">
        <f>IF(((SUM($B$64:U64)+SUM($B$66:U70))+SUM($B$87:U87))&lt;0,((SUM($B$64:U64)+SUM($B$66:U70))+SUM($B$87:U87))*0.18-SUM($A$85:T85),IF(SUM($B$85:T85)&lt;0,0-SUM($B$85:T85),0))</f>
        <v>0</v>
      </c>
      <c r="V85" s="233">
        <f>IF(((SUM($B$64:V64)+SUM($B$66:V70))+SUM($B$87:V87))&lt;0,((SUM($B$64:V64)+SUM($B$66:V70))+SUM($B$87:V87))*0.18-SUM($A$85:U85),IF(SUM($B$85:U85)&lt;0,0-SUM($B$85:U85),0))</f>
        <v>0</v>
      </c>
      <c r="W85" s="233">
        <f>IF(((SUM($B$64:W64)+SUM($B$66:W70))+SUM($B$87:W87))&lt;0,((SUM($B$64:W64)+SUM($B$66:W70))+SUM($B$87:W87))*0.18-SUM($A$85:V85),IF(SUM($B$85:V85)&lt;0,0-SUM($B$85:V85),0))</f>
        <v>0</v>
      </c>
      <c r="X85" s="233">
        <f>IF(((SUM($B$64:X64)+SUM($B$66:X70))+SUM($B$87:X87))&lt;0,((SUM($B$64:X64)+SUM($B$66:X70))+SUM($B$87:X87))*0.18-SUM($A$85:W85),IF(SUM($B$85:W85)&lt;0,0-SUM($B$85:W85),0))</f>
        <v>0</v>
      </c>
      <c r="Y85" s="233">
        <f>IF(((SUM($B$64:Y64)+SUM($B$66:Y70))+SUM($B$87:Y87))&lt;0,((SUM($B$64:Y64)+SUM($B$66:Y70))+SUM($B$87:Y87))*0.18-SUM($A$85:X85),IF(SUM($B$85:X85)&lt;0,0-SUM($B$85:X85),0))</f>
        <v>0</v>
      </c>
      <c r="Z85" s="233">
        <f>IF(((SUM($B$64:Z64)+SUM($B$66:Z70))+SUM($B$87:Z87))&lt;0,((SUM($B$64:Z64)+SUM($B$66:Z70))+SUM($B$87:Z87))*0.18-SUM($A$85:Y85),IF(SUM($B$85:Y85)&lt;0,0-SUM($B$85:Y85),0))</f>
        <v>0</v>
      </c>
      <c r="AA85" s="233">
        <f>IF(((SUM($B$64:AA64)+SUM($B$66:AA70))+SUM($B$87:AA87))&lt;0,((SUM($B$64:AA64)+SUM($B$66:AA70))+SUM($B$87:AA87))*0.18-SUM($A$85:Z85),IF(SUM($B$85:Z85)&lt;0,0-SUM($B$85:Z85),0))</f>
        <v>0</v>
      </c>
    </row>
    <row r="86" spans="1:27" x14ac:dyDescent="0.25">
      <c r="A86" s="224" t="s">
        <v>254</v>
      </c>
      <c r="B86" s="222">
        <f>-B64*(B39)</f>
        <v>0</v>
      </c>
      <c r="C86" s="222">
        <f t="shared" ref="C86:AA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row>
    <row r="87" spans="1:27" x14ac:dyDescent="0.25">
      <c r="A87" s="224" t="s">
        <v>253</v>
      </c>
      <c r="B87" s="222">
        <f>-($B$25+$B$26)*$B$28</f>
        <v>-318550950.95520043</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252</v>
      </c>
      <c r="B88" s="222">
        <f t="shared" ref="B88:AA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row>
    <row r="89" spans="1:27" s="162" customFormat="1" ht="14.25" x14ac:dyDescent="0.25">
      <c r="A89" s="234" t="s">
        <v>251</v>
      </c>
      <c r="B89" s="220">
        <f>SUM(B81:B88)</f>
        <v>-375890122.12713653</v>
      </c>
      <c r="C89" s="220">
        <f t="shared" ref="C89:AA89" si="23">SUM(C81:C88)</f>
        <v>129175709.76632345</v>
      </c>
      <c r="D89" s="220">
        <f>SUM(D81:D88)</f>
        <v>134507422.30785102</v>
      </c>
      <c r="E89" s="220">
        <f>SUM(E81:E88)</f>
        <v>122075824.84003118</v>
      </c>
      <c r="F89" s="220">
        <f t="shared" si="23"/>
        <v>118676335.4724215</v>
      </c>
      <c r="G89" s="220">
        <f t="shared" si="23"/>
        <v>123580130.26049693</v>
      </c>
      <c r="H89" s="220">
        <f t="shared" si="23"/>
        <v>128676203.26053171</v>
      </c>
      <c r="I89" s="220">
        <f t="shared" si="23"/>
        <v>133963220.38262287</v>
      </c>
      <c r="J89" s="220">
        <f t="shared" si="23"/>
        <v>139467230.83715072</v>
      </c>
      <c r="K89" s="220">
        <f t="shared" si="23"/>
        <v>145187528.13029611</v>
      </c>
      <c r="L89" s="220">
        <f t="shared" si="23"/>
        <v>151132763.73560372</v>
      </c>
      <c r="M89" s="221">
        <f t="shared" si="23"/>
        <v>170777206.85803333</v>
      </c>
      <c r="N89" s="220">
        <f t="shared" si="23"/>
        <v>177738282.45332313</v>
      </c>
      <c r="O89" s="220">
        <f t="shared" si="23"/>
        <v>185048439.69581807</v>
      </c>
      <c r="P89" s="220">
        <f t="shared" si="23"/>
        <v>192569636.95737386</v>
      </c>
      <c r="Q89" s="220">
        <f t="shared" si="23"/>
        <v>200387808.52982816</v>
      </c>
      <c r="R89" s="220">
        <f t="shared" si="23"/>
        <v>208514833.38561711</v>
      </c>
      <c r="S89" s="220">
        <f t="shared" si="23"/>
        <v>216963065.65607387</v>
      </c>
      <c r="T89" s="220">
        <f t="shared" si="23"/>
        <v>225745353.63778538</v>
      </c>
      <c r="U89" s="220">
        <f t="shared" si="23"/>
        <v>234866034.34082025</v>
      </c>
      <c r="V89" s="220">
        <f t="shared" si="23"/>
        <v>244357054.91952968</v>
      </c>
      <c r="W89" s="220">
        <f t="shared" si="23"/>
        <v>265431357.09763736</v>
      </c>
      <c r="X89" s="220">
        <f t="shared" si="23"/>
        <v>276137243.4274922</v>
      </c>
      <c r="Y89" s="220">
        <f t="shared" si="23"/>
        <v>287267491.63097757</v>
      </c>
      <c r="Z89" s="220">
        <f t="shared" si="23"/>
        <v>298839076.18303871</v>
      </c>
      <c r="AA89" s="220">
        <f t="shared" si="23"/>
        <v>310869650.53761864</v>
      </c>
    </row>
    <row r="90" spans="1:27" s="162" customFormat="1" ht="14.25" x14ac:dyDescent="0.25">
      <c r="A90" s="234" t="s">
        <v>463</v>
      </c>
      <c r="B90" s="220">
        <f>SUM($B$89:B89)</f>
        <v>-375890122.12713653</v>
      </c>
      <c r="C90" s="220">
        <f>SUM($B$89:C89)</f>
        <v>-246714412.36081308</v>
      </c>
      <c r="D90" s="220">
        <f>SUM($B$89:D89)</f>
        <v>-112206990.05296206</v>
      </c>
      <c r="E90" s="220">
        <f>SUM($B$89:E89)</f>
        <v>9868834.7870691121</v>
      </c>
      <c r="F90" s="220">
        <f>SUM($B$89:F89)</f>
        <v>128545170.25949061</v>
      </c>
      <c r="G90" s="220">
        <f>SUM($B$89:G89)</f>
        <v>252125300.51998752</v>
      </c>
      <c r="H90" s="220">
        <f>SUM($B$89:H89)</f>
        <v>380801503.78051925</v>
      </c>
      <c r="I90" s="220">
        <f>SUM($B$89:I89)</f>
        <v>514764724.16314209</v>
      </c>
      <c r="J90" s="220">
        <f>SUM($B$89:J89)</f>
        <v>654231955.00029278</v>
      </c>
      <c r="K90" s="220">
        <f>SUM($B$89:K89)</f>
        <v>799419483.13058889</v>
      </c>
      <c r="L90" s="220">
        <f>SUM($B$89:L89)</f>
        <v>950552246.86619258</v>
      </c>
      <c r="M90" s="221">
        <f>SUM($B$89:M89)</f>
        <v>1121329453.724226</v>
      </c>
      <c r="N90" s="220">
        <f>SUM($B$89:N89)</f>
        <v>1299067736.1775491</v>
      </c>
      <c r="O90" s="220">
        <f>SUM($B$89:O89)</f>
        <v>1484116175.8733673</v>
      </c>
      <c r="P90" s="220">
        <f>SUM($B$89:P89)</f>
        <v>1676685812.8307412</v>
      </c>
      <c r="Q90" s="220">
        <f>SUM($B$89:Q89)</f>
        <v>1877073621.3605692</v>
      </c>
      <c r="R90" s="220">
        <f>SUM($B$89:R89)</f>
        <v>2085588454.7461863</v>
      </c>
      <c r="S90" s="220">
        <f>SUM($B$89:S89)</f>
        <v>2302551520.4022603</v>
      </c>
      <c r="T90" s="220">
        <f>SUM($B$89:T89)</f>
        <v>2528296874.0400457</v>
      </c>
      <c r="U90" s="220">
        <f>SUM($B$89:U89)</f>
        <v>2763162908.3808661</v>
      </c>
      <c r="V90" s="220">
        <f>SUM($B$89:V89)</f>
        <v>3007519963.300396</v>
      </c>
      <c r="W90" s="220">
        <f>SUM($B$89:W89)</f>
        <v>3272951320.3980331</v>
      </c>
      <c r="X90" s="220">
        <f>SUM($B$89:X89)</f>
        <v>3549088563.8255253</v>
      </c>
      <c r="Y90" s="220">
        <f>SUM($B$89:Y89)</f>
        <v>3836356055.4565029</v>
      </c>
      <c r="Z90" s="220">
        <f>SUM($B$89:Z89)</f>
        <v>4135195131.6395416</v>
      </c>
      <c r="AA90" s="220">
        <f>SUM($B$89:AA89)</f>
        <v>4446064782.1771603</v>
      </c>
    </row>
    <row r="91" spans="1:27" x14ac:dyDescent="0.25">
      <c r="A91" s="235" t="s">
        <v>250</v>
      </c>
      <c r="B91" s="236">
        <f t="shared" ref="B91:AA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row>
    <row r="92" spans="1:27" s="162" customFormat="1" ht="14.25" x14ac:dyDescent="0.25">
      <c r="A92" s="238" t="s">
        <v>464</v>
      </c>
      <c r="B92" s="239">
        <f t="shared" ref="B92:AA92" si="25">B89*B91</f>
        <v>-375890122.12713653</v>
      </c>
      <c r="C92" s="239">
        <f t="shared" si="25"/>
        <v>113811198.03200303</v>
      </c>
      <c r="D92" s="239">
        <f t="shared" si="25"/>
        <v>104412988.653264</v>
      </c>
      <c r="E92" s="239">
        <f t="shared" si="25"/>
        <v>83491465.241398185</v>
      </c>
      <c r="F92" s="239">
        <f t="shared" si="25"/>
        <v>71512289.341418132</v>
      </c>
      <c r="G92" s="239">
        <f t="shared" si="25"/>
        <v>65609894.739779055</v>
      </c>
      <c r="H92" s="239">
        <f t="shared" si="25"/>
        <v>60189823.372425258</v>
      </c>
      <c r="I92" s="239">
        <f t="shared" si="25"/>
        <v>55209593.362719178</v>
      </c>
      <c r="J92" s="239">
        <f t="shared" si="25"/>
        <v>50641351.294321753</v>
      </c>
      <c r="K92" s="239">
        <f t="shared" si="25"/>
        <v>46447950.700097717</v>
      </c>
      <c r="L92" s="239">
        <f t="shared" si="25"/>
        <v>42599059.314917028</v>
      </c>
      <c r="M92" s="221">
        <f t="shared" si="25"/>
        <v>42410698.896555185</v>
      </c>
      <c r="N92" s="239">
        <f t="shared" si="25"/>
        <v>38889346.095118508</v>
      </c>
      <c r="O92" s="239">
        <f t="shared" si="25"/>
        <v>35672966.636539601</v>
      </c>
      <c r="P92" s="239">
        <f t="shared" si="25"/>
        <v>32707379.514617272</v>
      </c>
      <c r="Q92" s="239">
        <f t="shared" si="25"/>
        <v>29987024.38745806</v>
      </c>
      <c r="R92" s="239">
        <f t="shared" si="25"/>
        <v>27491799.689931545</v>
      </c>
      <c r="S92" s="239">
        <f t="shared" si="25"/>
        <v>25203227.679540083</v>
      </c>
      <c r="T92" s="239">
        <f t="shared" si="25"/>
        <v>23104326.477580309</v>
      </c>
      <c r="U92" s="239">
        <f t="shared" si="25"/>
        <v>21178677.923233684</v>
      </c>
      <c r="V92" s="239">
        <f t="shared" si="25"/>
        <v>19413670.38281307</v>
      </c>
      <c r="W92" s="239">
        <f t="shared" si="25"/>
        <v>18579718.742970455</v>
      </c>
      <c r="X92" s="239">
        <f t="shared" si="25"/>
        <v>17030054.252754595</v>
      </c>
      <c r="Y92" s="239">
        <f t="shared" si="25"/>
        <v>15609236.725354247</v>
      </c>
      <c r="Z92" s="239">
        <f t="shared" si="25"/>
        <v>14306609.014701512</v>
      </c>
      <c r="AA92" s="239">
        <f t="shared" si="25"/>
        <v>13112387.851351671</v>
      </c>
    </row>
    <row r="93" spans="1:27" s="162" customFormat="1" ht="14.25" x14ac:dyDescent="0.25">
      <c r="A93" s="238" t="s">
        <v>465</v>
      </c>
      <c r="B93" s="239">
        <f>SUM($B$92:B92)</f>
        <v>-375890122.12713653</v>
      </c>
      <c r="C93" s="239">
        <f>SUM($B$92:C92)</f>
        <v>-262078924.09513348</v>
      </c>
      <c r="D93" s="239">
        <f>SUM($B$92:D92)</f>
        <v>-157665935.4418695</v>
      </c>
      <c r="E93" s="239">
        <f>SUM($B$92:E92)</f>
        <v>-74174470.200471312</v>
      </c>
      <c r="F93" s="239">
        <f>SUM($B$92:F92)</f>
        <v>-2662180.8590531796</v>
      </c>
      <c r="G93" s="239">
        <f>SUM($B$92:G92)</f>
        <v>62947713.880725875</v>
      </c>
      <c r="H93" s="239">
        <f>SUM($B$92:H92)</f>
        <v>123137537.25315113</v>
      </c>
      <c r="I93" s="239">
        <f>SUM($B$92:I92)</f>
        <v>178347130.6158703</v>
      </c>
      <c r="J93" s="239">
        <f>SUM($B$92:J92)</f>
        <v>228988481.91019204</v>
      </c>
      <c r="K93" s="239">
        <f>SUM($B$92:K92)</f>
        <v>275436432.61028975</v>
      </c>
      <c r="L93" s="239">
        <f>SUM($B$92:L92)</f>
        <v>318035491.92520678</v>
      </c>
      <c r="M93" s="221">
        <f>SUM($B$92:M92)</f>
        <v>360446190.82176197</v>
      </c>
      <c r="N93" s="239">
        <f>SUM($B$92:N92)</f>
        <v>399335536.91688049</v>
      </c>
      <c r="O93" s="239">
        <f>SUM($B$92:O92)</f>
        <v>435008503.55342007</v>
      </c>
      <c r="P93" s="239">
        <f>SUM($B$92:P92)</f>
        <v>467715883.06803733</v>
      </c>
      <c r="Q93" s="239">
        <f>SUM($B$92:Q92)</f>
        <v>497702907.45549542</v>
      </c>
      <c r="R93" s="239">
        <f>SUM($B$92:R92)</f>
        <v>525194707.14542699</v>
      </c>
      <c r="S93" s="239">
        <f>SUM($B$92:S92)</f>
        <v>550397934.82496703</v>
      </c>
      <c r="T93" s="239">
        <f>SUM($B$92:T92)</f>
        <v>573502261.30254734</v>
      </c>
      <c r="U93" s="239">
        <f>SUM($B$92:U92)</f>
        <v>594680939.22578096</v>
      </c>
      <c r="V93" s="239">
        <f>SUM($B$92:V92)</f>
        <v>614094609.60859406</v>
      </c>
      <c r="W93" s="239">
        <f>SUM($B$92:W92)</f>
        <v>632674328.35156453</v>
      </c>
      <c r="X93" s="239">
        <f>SUM($B$92:X92)</f>
        <v>649704382.6043191</v>
      </c>
      <c r="Y93" s="239">
        <f>SUM($B$92:Y92)</f>
        <v>665313619.32967329</v>
      </c>
      <c r="Z93" s="239">
        <f>SUM($B$92:Z92)</f>
        <v>679620228.34437478</v>
      </c>
      <c r="AA93" s="239">
        <f>SUM($B$92:AA92)</f>
        <v>692732616.19572639</v>
      </c>
    </row>
    <row r="94" spans="1:27" s="162" customFormat="1" ht="14.25" x14ac:dyDescent="0.25">
      <c r="A94" s="238" t="s">
        <v>466</v>
      </c>
      <c r="B94" s="240">
        <f>IF((ISERR(IRR($B$89:B89))),0,IF(IRR($B$89:B89)&lt;0,0,IRR($B$89:B89)))</f>
        <v>0</v>
      </c>
      <c r="C94" s="240">
        <f>IF((ISERR(IRR($B$89:C89))),0,IF(IRR($B$89:C89)&lt;0,0,IRR($B$89:C89)))</f>
        <v>0</v>
      </c>
      <c r="D94" s="240">
        <f>IF((ISERR(IRR($B$89:D89))),0,IF(IRR($B$89:D89)&lt;0,0,IRR($B$89:D89)))</f>
        <v>0</v>
      </c>
      <c r="E94" s="240">
        <f>IF((ISERR(IRR($B$89:E89))),0,IF(IRR($B$89:E89)&lt;0,0,IRR($B$89:E89)))</f>
        <v>1.3192750375109474E-2</v>
      </c>
      <c r="F94" s="240">
        <f>IF((ISERR(IRR($B$89:F89))),0,IF(IRR($B$89:F89)&lt;0,0,IRR($B$89:F89)))</f>
        <v>0.13150381304000169</v>
      </c>
      <c r="G94" s="240">
        <f>IF((ISERR(IRR($B$89:G89))),0,IF(IRR($B$89:G89)&lt;0,0,IRR($B$89:G89)))</f>
        <v>0.2033210656226756</v>
      </c>
      <c r="H94" s="240">
        <f>IF((ISERR(IRR($B$89:H89))),0,IF(IRR($B$89:H89)&lt;0,0,IRR($B$89:H89)))</f>
        <v>0.24867874239042642</v>
      </c>
      <c r="I94" s="240">
        <f>IF((ISERR(IRR($B$89:I89))),0,IF(IRR($B$89:I89)&lt;0,0,IRR($B$89:I89)))</f>
        <v>0.27839383192456713</v>
      </c>
      <c r="J94" s="240">
        <f>IF((ISERR(IRR($B$89:J89))),0,IF(IRR($B$89:J89)&lt;0,0,IRR($B$89:J89)))</f>
        <v>0.29846271131002866</v>
      </c>
      <c r="K94" s="240">
        <f>IF((ISERR(IRR($B$89:K89))),0,IF(IRR($B$89:K89)&lt;0,0,IRR($B$89:K89)))</f>
        <v>0.3123536806653513</v>
      </c>
      <c r="L94" s="240">
        <f>IF((ISERR(IRR($B$89:L89))),0,IF(IRR($B$89:L89)&lt;0,0,IRR($B$89:L89)))</f>
        <v>0.32216083372637994</v>
      </c>
      <c r="M94" s="241">
        <f>IF((ISERR(IRR($B$89:M89))),0,IF(IRR($B$89:M89)&lt;0,0,IRR($B$89:M89)))</f>
        <v>0.32977273882208769</v>
      </c>
      <c r="N94" s="240">
        <f>IF((ISERR(IRR($B$89:N89))),0,IF(IRR($B$89:N89)&lt;0,0,IRR($B$89:N89)))</f>
        <v>0.33527081667039771</v>
      </c>
      <c r="O94" s="240">
        <f>IF((ISERR(IRR($B$89:O89))),0,IF(IRR($B$89:O89)&lt;0,0,IRR($B$89:O89)))</f>
        <v>0.33929114945745331</v>
      </c>
      <c r="P94" s="240">
        <f>IF((ISERR(IRR($B$89:P89))),0,IF(IRR($B$89:P89)&lt;0,0,IRR($B$89:P89)))</f>
        <v>0.34225793924309311</v>
      </c>
      <c r="Q94" s="240">
        <f>IF((ISERR(IRR($B$89:Q89))),0,IF(IRR($B$89:Q89)&lt;0,0,IRR($B$89:Q89)))</f>
        <v>0.3444643545615127</v>
      </c>
      <c r="R94" s="240">
        <f>IF((ISERR(IRR($B$89:R89))),0,IF(IRR($B$89:R89)&lt;0,0,IRR($B$89:R89)))</f>
        <v>0.34611569972295642</v>
      </c>
      <c r="S94" s="240">
        <f>IF((ISERR(IRR($B$89:S89))),0,IF(IRR($B$89:S89)&lt;0,0,IRR($B$89:S89)))</f>
        <v>0.34735802455084697</v>
      </c>
      <c r="T94" s="240">
        <f>IF((ISERR(IRR($B$89:T89))),0,IF(IRR($B$89:T89)&lt;0,0,IRR($B$89:T89)))</f>
        <v>0.34829660341021862</v>
      </c>
      <c r="U94" s="240">
        <f>IF((ISERR(IRR($B$89:U89))),0,IF(IRR($B$89:U89)&lt;0,0,IRR($B$89:U89)))</f>
        <v>0.34900813606198056</v>
      </c>
      <c r="V94" s="240">
        <f>IF((ISERR(IRR($B$89:V89))),0,IF(IRR($B$89:V89)&lt;0,0,IRR($B$89:V89)))</f>
        <v>0.34954910003852646</v>
      </c>
      <c r="W94" s="240">
        <f>IF((ISERR(IRR($B$89:W89))),0,IF(IRR($B$89:W89)&lt;0,0,IRR($B$89:W89)))</f>
        <v>0.34997941556872725</v>
      </c>
      <c r="X94" s="240">
        <f>IF((ISERR(IRR($B$89:X89))),0,IF(IRR($B$89:X89)&lt;0,0,IRR($B$89:X89)))</f>
        <v>0.35030781568129843</v>
      </c>
      <c r="Y94" s="240">
        <f>IF((ISERR(IRR($B$89:Y89))),0,IF(IRR($B$89:Y89)&lt;0,0,IRR($B$89:Y89)))</f>
        <v>0.35055884432737816</v>
      </c>
      <c r="Z94" s="240">
        <f>IF((ISERR(IRR($B$89:Z89))),0,IF(IRR($B$89:Z89)&lt;0,0,IRR($B$89:Z89)))</f>
        <v>0.35075098351781819</v>
      </c>
      <c r="AA94" s="240">
        <f>IF((ISERR(IRR($B$89:AA89))),0,IF(IRR($B$89:AA89)&lt;0,0,IRR($B$89:AA89)))</f>
        <v>0.35089820590883813</v>
      </c>
    </row>
    <row r="95" spans="1:27" s="162" customFormat="1" ht="14.25" x14ac:dyDescent="0.25">
      <c r="A95" s="238" t="s">
        <v>467</v>
      </c>
      <c r="B95" s="242">
        <f>IF(AND(B90&gt;0,A90&lt;0),(B79-(B90/(B90-A90))),0)</f>
        <v>0</v>
      </c>
      <c r="C95" s="242">
        <f t="shared" ref="C95:P95" si="26">IF(AND(C90&gt;0,B90&lt;0),(C79-(C90/(C90-B90))),0)</f>
        <v>0</v>
      </c>
      <c r="D95" s="242">
        <f t="shared" si="26"/>
        <v>0</v>
      </c>
      <c r="E95" s="242">
        <f t="shared" si="26"/>
        <v>2.9191581560067172</v>
      </c>
      <c r="F95" s="242">
        <f t="shared" si="26"/>
        <v>0</v>
      </c>
      <c r="G95" s="242">
        <f t="shared" si="26"/>
        <v>0</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A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row>
    <row r="96" spans="1:27" s="162" customFormat="1" ht="15" thickBot="1" x14ac:dyDescent="0.3">
      <c r="A96" s="244" t="s">
        <v>468</v>
      </c>
      <c r="B96" s="245">
        <f>IF(AND(B93&gt;0,A93&lt;0),(B79-(B93/(B93-A93))),0)</f>
        <v>0</v>
      </c>
      <c r="C96" s="245">
        <f t="shared" ref="C96:AA96" si="28">IF(AND(C93&gt;0,B93&lt;0),(C79-(C93/(C93-B93))),0)</f>
        <v>0</v>
      </c>
      <c r="D96" s="245">
        <f t="shared" si="28"/>
        <v>0</v>
      </c>
      <c r="E96" s="245">
        <f t="shared" si="28"/>
        <v>0</v>
      </c>
      <c r="F96" s="245">
        <f t="shared" si="28"/>
        <v>0</v>
      </c>
      <c r="G96" s="245">
        <f t="shared" si="28"/>
        <v>4.0405759050462109</v>
      </c>
      <c r="H96" s="245">
        <f t="shared" si="28"/>
        <v>0</v>
      </c>
      <c r="I96" s="245">
        <f t="shared" si="28"/>
        <v>0</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row>
    <row r="97" spans="1:13" x14ac:dyDescent="0.25">
      <c r="C97" s="247"/>
      <c r="D97" s="247"/>
      <c r="E97" s="247"/>
      <c r="F97" s="247"/>
      <c r="G97" s="247"/>
      <c r="H97" s="247"/>
      <c r="I97" s="247"/>
      <c r="J97" s="247"/>
    </row>
    <row r="98" spans="1:13" ht="64.5" customHeight="1" x14ac:dyDescent="0.25">
      <c r="A98" s="434"/>
      <c r="B98" s="434"/>
      <c r="C98" s="434"/>
      <c r="D98" s="434"/>
      <c r="E98" s="434"/>
      <c r="F98" s="434"/>
      <c r="G98" s="434"/>
      <c r="H98" s="434"/>
      <c r="I98" s="434"/>
      <c r="J98" s="434"/>
      <c r="K98" s="434"/>
    </row>
    <row r="100" spans="1:13" x14ac:dyDescent="0.25">
      <c r="C100" s="247"/>
    </row>
    <row r="103" spans="1:13" ht="27.75" x14ac:dyDescent="0.25">
      <c r="B103" s="161"/>
      <c r="M103" s="161"/>
    </row>
    <row r="104" spans="1:13" ht="27.75" x14ac:dyDescent="0.25">
      <c r="B104" s="161"/>
      <c r="M104" s="248"/>
    </row>
  </sheetData>
  <mergeCells count="2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D31:E31"/>
    <mergeCell ref="B18:H18"/>
    <mergeCell ref="U5:Y5"/>
    <mergeCell ref="U6:Y6"/>
    <mergeCell ref="U7:Y7"/>
    <mergeCell ref="U11:W11"/>
    <mergeCell ref="U14:W1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34" zoomScale="75" zoomScaleSheetLayoutView="75" workbookViewId="0">
      <selection activeCell="H34" sqref="H34"/>
    </sheetView>
  </sheetViews>
  <sheetFormatPr defaultRowHeight="15.75" x14ac:dyDescent="0.25"/>
  <cols>
    <col min="1" max="1" width="9.140625" style="57"/>
    <col min="2" max="2" width="76.5703125" style="57" customWidth="1"/>
    <col min="3" max="6" width="14.5703125" style="57" customWidth="1"/>
    <col min="7" max="8" width="16.140625" style="365" customWidth="1"/>
    <col min="9" max="10" width="23.8554687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371" t="str">
        <f>'1. паспорт местоположение'!A5:C5</f>
        <v>Год раскрытия информации: 2024 год</v>
      </c>
      <c r="B5" s="371"/>
      <c r="C5" s="371"/>
      <c r="D5" s="371"/>
      <c r="E5" s="371"/>
      <c r="F5" s="371"/>
      <c r="G5" s="371"/>
      <c r="H5" s="371"/>
      <c r="I5" s="371"/>
      <c r="J5" s="371"/>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I6" s="15"/>
    </row>
    <row r="7" spans="1:42" ht="18.75" x14ac:dyDescent="0.25">
      <c r="A7" s="375" t="s">
        <v>9</v>
      </c>
      <c r="B7" s="375"/>
      <c r="C7" s="375"/>
      <c r="D7" s="375"/>
      <c r="E7" s="375"/>
      <c r="F7" s="375"/>
      <c r="G7" s="375"/>
      <c r="H7" s="375"/>
      <c r="I7" s="375"/>
      <c r="J7" s="375"/>
    </row>
    <row r="8" spans="1:42" ht="18.75" x14ac:dyDescent="0.25">
      <c r="A8" s="375"/>
      <c r="B8" s="375"/>
      <c r="C8" s="375"/>
      <c r="D8" s="375"/>
      <c r="E8" s="375"/>
      <c r="F8" s="375"/>
      <c r="G8" s="375"/>
      <c r="H8" s="375"/>
      <c r="I8" s="375"/>
      <c r="J8" s="375"/>
    </row>
    <row r="9" spans="1:42" x14ac:dyDescent="0.25">
      <c r="A9" s="382" t="s">
        <v>625</v>
      </c>
      <c r="B9" s="382"/>
      <c r="C9" s="382"/>
      <c r="D9" s="382"/>
      <c r="E9" s="382"/>
      <c r="F9" s="382"/>
      <c r="G9" s="382"/>
      <c r="H9" s="382"/>
      <c r="I9" s="382"/>
      <c r="J9" s="382"/>
    </row>
    <row r="10" spans="1:42" x14ac:dyDescent="0.25">
      <c r="A10" s="372" t="s">
        <v>8</v>
      </c>
      <c r="B10" s="372"/>
      <c r="C10" s="372"/>
      <c r="D10" s="372"/>
      <c r="E10" s="372"/>
      <c r="F10" s="372"/>
      <c r="G10" s="372"/>
      <c r="H10" s="372"/>
      <c r="I10" s="372"/>
      <c r="J10" s="372"/>
    </row>
    <row r="11" spans="1:42" ht="18.75" x14ac:dyDescent="0.25">
      <c r="A11" s="375"/>
      <c r="B11" s="375"/>
      <c r="C11" s="375"/>
      <c r="D11" s="375"/>
      <c r="E11" s="375"/>
      <c r="F11" s="375"/>
      <c r="G11" s="375"/>
      <c r="H11" s="375"/>
      <c r="I11" s="375"/>
      <c r="J11" s="375"/>
    </row>
    <row r="12" spans="1:42" x14ac:dyDescent="0.25">
      <c r="A12" s="382" t="str">
        <f>'1. паспорт местоположение'!A12:C12</f>
        <v>H_TP3300.PS.0097</v>
      </c>
      <c r="B12" s="382"/>
      <c r="C12" s="382"/>
      <c r="D12" s="382"/>
      <c r="E12" s="382"/>
      <c r="F12" s="382"/>
      <c r="G12" s="382"/>
      <c r="H12" s="382"/>
      <c r="I12" s="382"/>
      <c r="J12" s="382"/>
    </row>
    <row r="13" spans="1:42" x14ac:dyDescent="0.25">
      <c r="A13" s="372" t="s">
        <v>7</v>
      </c>
      <c r="B13" s="372"/>
      <c r="C13" s="372"/>
      <c r="D13" s="372"/>
      <c r="E13" s="372"/>
      <c r="F13" s="372"/>
      <c r="G13" s="372"/>
      <c r="H13" s="372"/>
      <c r="I13" s="372"/>
      <c r="J13" s="372"/>
    </row>
    <row r="14" spans="1:42" ht="18.75" x14ac:dyDescent="0.25">
      <c r="A14" s="387"/>
      <c r="B14" s="387"/>
      <c r="C14" s="387"/>
      <c r="D14" s="387"/>
      <c r="E14" s="387"/>
      <c r="F14" s="387"/>
      <c r="G14" s="387"/>
      <c r="H14" s="387"/>
      <c r="I14" s="387"/>
      <c r="J14" s="387"/>
    </row>
    <row r="15" spans="1:42" x14ac:dyDescent="0.25">
      <c r="A15" s="382" t="str">
        <f>'1. паспорт местоположение'!A15:C15</f>
        <v>Реконструкция ПС 110/10 кВ ЖБИ (замена силовых трансформаторов 2х10МВА на 2х25МВА с расширением РУ 10кВ на две секции)</v>
      </c>
      <c r="B15" s="382"/>
      <c r="C15" s="382"/>
      <c r="D15" s="382"/>
      <c r="E15" s="382"/>
      <c r="F15" s="382"/>
      <c r="G15" s="382"/>
      <c r="H15" s="382"/>
      <c r="I15" s="382"/>
      <c r="J15" s="382"/>
    </row>
    <row r="16" spans="1:42" x14ac:dyDescent="0.25">
      <c r="A16" s="372" t="s">
        <v>6</v>
      </c>
      <c r="B16" s="372"/>
      <c r="C16" s="372"/>
      <c r="D16" s="372"/>
      <c r="E16" s="372"/>
      <c r="F16" s="372"/>
      <c r="G16" s="372"/>
      <c r="H16" s="372"/>
      <c r="I16" s="372"/>
      <c r="J16" s="372"/>
    </row>
    <row r="17" spans="1:10" ht="15.75" customHeight="1" x14ac:dyDescent="0.25">
      <c r="J17" s="71"/>
    </row>
    <row r="18" spans="1:10" x14ac:dyDescent="0.25">
      <c r="I18" s="70"/>
    </row>
    <row r="19" spans="1:10" ht="15.75" customHeight="1" x14ac:dyDescent="0.25">
      <c r="A19" s="445" t="s">
        <v>402</v>
      </c>
      <c r="B19" s="445"/>
      <c r="C19" s="445"/>
      <c r="D19" s="445"/>
      <c r="E19" s="445"/>
      <c r="F19" s="445"/>
      <c r="G19" s="445"/>
      <c r="H19" s="445"/>
      <c r="I19" s="445"/>
      <c r="J19" s="445"/>
    </row>
    <row r="20" spans="1:10" x14ac:dyDescent="0.25">
      <c r="A20" s="58"/>
      <c r="B20" s="58"/>
      <c r="C20" s="69"/>
      <c r="D20" s="69"/>
      <c r="E20" s="69"/>
      <c r="F20" s="69"/>
      <c r="G20" s="366"/>
      <c r="H20" s="366"/>
      <c r="I20" s="69"/>
      <c r="J20" s="69"/>
    </row>
    <row r="21" spans="1:10" ht="16.5" customHeight="1" x14ac:dyDescent="0.25">
      <c r="A21" s="435" t="s">
        <v>220</v>
      </c>
      <c r="B21" s="435" t="s">
        <v>219</v>
      </c>
      <c r="C21" s="441" t="s">
        <v>335</v>
      </c>
      <c r="D21" s="441"/>
      <c r="E21" s="441"/>
      <c r="F21" s="441"/>
      <c r="G21" s="436" t="s">
        <v>218</v>
      </c>
      <c r="H21" s="438" t="s">
        <v>337</v>
      </c>
      <c r="I21" s="435" t="s">
        <v>217</v>
      </c>
      <c r="J21" s="437" t="s">
        <v>336</v>
      </c>
    </row>
    <row r="22" spans="1:10" ht="35.25" customHeight="1" x14ac:dyDescent="0.25">
      <c r="A22" s="435"/>
      <c r="B22" s="435"/>
      <c r="C22" s="442" t="s">
        <v>2</v>
      </c>
      <c r="D22" s="442"/>
      <c r="E22" s="443" t="s">
        <v>1</v>
      </c>
      <c r="F22" s="444"/>
      <c r="G22" s="436"/>
      <c r="H22" s="439"/>
      <c r="I22" s="435"/>
      <c r="J22" s="437"/>
    </row>
    <row r="23" spans="1:10" ht="35.25" customHeight="1" x14ac:dyDescent="0.25">
      <c r="A23" s="435"/>
      <c r="B23" s="435"/>
      <c r="C23" s="68" t="s">
        <v>216</v>
      </c>
      <c r="D23" s="68" t="s">
        <v>215</v>
      </c>
      <c r="E23" s="68" t="s">
        <v>216</v>
      </c>
      <c r="F23" s="68" t="s">
        <v>215</v>
      </c>
      <c r="G23" s="436"/>
      <c r="H23" s="440"/>
      <c r="I23" s="435"/>
      <c r="J23" s="437"/>
    </row>
    <row r="24" spans="1:10" x14ac:dyDescent="0.25">
      <c r="A24" s="60">
        <v>1</v>
      </c>
      <c r="B24" s="60">
        <v>2</v>
      </c>
      <c r="C24" s="68">
        <v>3</v>
      </c>
      <c r="D24" s="68">
        <v>4</v>
      </c>
      <c r="E24" s="68">
        <v>5</v>
      </c>
      <c r="F24" s="68">
        <v>6</v>
      </c>
      <c r="G24" s="364">
        <v>7</v>
      </c>
      <c r="H24" s="364">
        <v>8</v>
      </c>
      <c r="I24" s="68">
        <v>9</v>
      </c>
      <c r="J24" s="68">
        <v>10</v>
      </c>
    </row>
    <row r="25" spans="1:10" ht="18.75" customHeight="1" x14ac:dyDescent="0.25">
      <c r="A25" s="63">
        <v>1</v>
      </c>
      <c r="B25" s="64" t="s">
        <v>214</v>
      </c>
      <c r="C25" s="66"/>
      <c r="D25" s="66"/>
      <c r="E25" s="66"/>
      <c r="F25" s="66"/>
      <c r="G25" s="367"/>
      <c r="H25" s="367"/>
      <c r="I25" s="61"/>
      <c r="J25" s="76"/>
    </row>
    <row r="26" spans="1:10" ht="18.75" customHeight="1" x14ac:dyDescent="0.25">
      <c r="A26" s="63" t="s">
        <v>213</v>
      </c>
      <c r="B26" s="67" t="s">
        <v>342</v>
      </c>
      <c r="C26" s="261" t="s">
        <v>518</v>
      </c>
      <c r="D26" s="261">
        <v>42883</v>
      </c>
      <c r="E26" s="261" t="s">
        <v>518</v>
      </c>
      <c r="F26" s="261">
        <v>42883</v>
      </c>
      <c r="G26" s="305">
        <v>1</v>
      </c>
      <c r="H26" s="305">
        <v>1</v>
      </c>
      <c r="I26" s="61"/>
      <c r="J26" s="61"/>
    </row>
    <row r="27" spans="1:10" s="59" customFormat="1" ht="18.75" customHeight="1" x14ac:dyDescent="0.25">
      <c r="A27" s="63" t="s">
        <v>212</v>
      </c>
      <c r="B27" s="67" t="s">
        <v>344</v>
      </c>
      <c r="C27" s="261" t="s">
        <v>447</v>
      </c>
      <c r="D27" s="261"/>
      <c r="E27" s="261" t="s">
        <v>447</v>
      </c>
      <c r="F27" s="261"/>
      <c r="G27" s="305"/>
      <c r="H27" s="305"/>
      <c r="I27" s="61"/>
      <c r="J27" s="61"/>
    </row>
    <row r="28" spans="1:10" s="59" customFormat="1" ht="36" customHeight="1" x14ac:dyDescent="0.25">
      <c r="A28" s="63" t="s">
        <v>343</v>
      </c>
      <c r="B28" s="67" t="s">
        <v>348</v>
      </c>
      <c r="C28" s="261" t="s">
        <v>447</v>
      </c>
      <c r="D28" s="262"/>
      <c r="E28" s="261" t="s">
        <v>447</v>
      </c>
      <c r="F28" s="262"/>
      <c r="G28" s="305"/>
      <c r="H28" s="305"/>
      <c r="I28" s="61"/>
      <c r="J28" s="61"/>
    </row>
    <row r="29" spans="1:10" s="59" customFormat="1" ht="24" customHeight="1" x14ac:dyDescent="0.25">
      <c r="A29" s="63" t="s">
        <v>211</v>
      </c>
      <c r="B29" s="67" t="s">
        <v>347</v>
      </c>
      <c r="C29" s="261" t="s">
        <v>447</v>
      </c>
      <c r="D29" s="262"/>
      <c r="E29" s="261" t="s">
        <v>447</v>
      </c>
      <c r="F29" s="262"/>
      <c r="G29" s="305"/>
      <c r="H29" s="305"/>
      <c r="I29" s="61"/>
      <c r="J29" s="61"/>
    </row>
    <row r="30" spans="1:10" s="59" customFormat="1" ht="24" customHeight="1" x14ac:dyDescent="0.25">
      <c r="A30" s="63" t="s">
        <v>210</v>
      </c>
      <c r="B30" s="67" t="s">
        <v>349</v>
      </c>
      <c r="C30" s="261" t="s">
        <v>447</v>
      </c>
      <c r="D30" s="261"/>
      <c r="E30" s="261" t="s">
        <v>447</v>
      </c>
      <c r="F30" s="261"/>
      <c r="G30" s="305"/>
      <c r="H30" s="305"/>
      <c r="I30" s="61"/>
      <c r="J30" s="61"/>
    </row>
    <row r="31" spans="1:10" s="59" customFormat="1" ht="24" customHeight="1" x14ac:dyDescent="0.25">
      <c r="A31" s="63" t="s">
        <v>209</v>
      </c>
      <c r="B31" s="62" t="s">
        <v>345</v>
      </c>
      <c r="C31" s="284">
        <v>44866</v>
      </c>
      <c r="D31" s="284">
        <v>44887</v>
      </c>
      <c r="E31" s="284">
        <v>44866</v>
      </c>
      <c r="F31" s="284">
        <v>44887</v>
      </c>
      <c r="G31" s="305">
        <v>1</v>
      </c>
      <c r="H31" s="305">
        <v>1</v>
      </c>
      <c r="I31" s="61"/>
      <c r="J31" s="61"/>
    </row>
    <row r="32" spans="1:10" s="59" customFormat="1" ht="24" customHeight="1" x14ac:dyDescent="0.25">
      <c r="A32" s="63" t="s">
        <v>207</v>
      </c>
      <c r="B32" s="62" t="s">
        <v>350</v>
      </c>
      <c r="C32" s="284">
        <v>45139</v>
      </c>
      <c r="D32" s="284">
        <v>45560</v>
      </c>
      <c r="E32" s="284">
        <v>45139</v>
      </c>
      <c r="F32" s="284">
        <v>45580</v>
      </c>
      <c r="G32" s="305">
        <v>1</v>
      </c>
      <c r="H32" s="305">
        <v>1</v>
      </c>
      <c r="I32" s="61"/>
      <c r="J32" s="61"/>
    </row>
    <row r="33" spans="1:10" s="59" customFormat="1" ht="24" customHeight="1" x14ac:dyDescent="0.25">
      <c r="A33" s="63" t="s">
        <v>361</v>
      </c>
      <c r="B33" s="62" t="s">
        <v>302</v>
      </c>
      <c r="C33" s="284">
        <v>45560</v>
      </c>
      <c r="D33" s="284">
        <v>45651</v>
      </c>
      <c r="E33" s="284">
        <v>45560</v>
      </c>
      <c r="F33" s="284">
        <v>45651</v>
      </c>
      <c r="G33" s="305">
        <v>0.6</v>
      </c>
      <c r="H33" s="305">
        <v>1</v>
      </c>
      <c r="I33" s="61"/>
      <c r="J33" s="61"/>
    </row>
    <row r="34" spans="1:10" s="59" customFormat="1" ht="36" customHeight="1" x14ac:dyDescent="0.25">
      <c r="A34" s="63" t="s">
        <v>362</v>
      </c>
      <c r="B34" s="62" t="s">
        <v>354</v>
      </c>
      <c r="C34" s="264" t="s">
        <v>447</v>
      </c>
      <c r="D34" s="264"/>
      <c r="E34" s="264" t="s">
        <v>447</v>
      </c>
      <c r="F34" s="264"/>
      <c r="G34" s="305"/>
      <c r="H34" s="305"/>
      <c r="I34" s="65"/>
      <c r="J34" s="61"/>
    </row>
    <row r="35" spans="1:10" s="59" customFormat="1" ht="17.25" customHeight="1" x14ac:dyDescent="0.25">
      <c r="A35" s="63" t="s">
        <v>363</v>
      </c>
      <c r="B35" s="62" t="s">
        <v>208</v>
      </c>
      <c r="C35" s="284">
        <v>45651</v>
      </c>
      <c r="D35" s="284">
        <v>45656</v>
      </c>
      <c r="E35" s="284">
        <v>45651</v>
      </c>
      <c r="F35" s="284">
        <v>45656</v>
      </c>
      <c r="G35" s="305"/>
      <c r="H35" s="305"/>
      <c r="I35" s="65"/>
      <c r="J35" s="61"/>
    </row>
    <row r="36" spans="1:10" ht="17.25" customHeight="1" x14ac:dyDescent="0.25">
      <c r="A36" s="63" t="s">
        <v>364</v>
      </c>
      <c r="B36" s="62" t="s">
        <v>346</v>
      </c>
      <c r="C36" s="284">
        <v>45752</v>
      </c>
      <c r="D36" s="284">
        <v>45762</v>
      </c>
      <c r="E36" s="284">
        <v>45752</v>
      </c>
      <c r="F36" s="284">
        <v>45762</v>
      </c>
      <c r="G36" s="305"/>
      <c r="H36" s="305"/>
      <c r="I36" s="61"/>
      <c r="J36" s="61"/>
    </row>
    <row r="37" spans="1:10" ht="17.25" customHeight="1" x14ac:dyDescent="0.25">
      <c r="A37" s="63" t="s">
        <v>365</v>
      </c>
      <c r="B37" s="62" t="s">
        <v>206</v>
      </c>
      <c r="C37" s="284">
        <v>45560</v>
      </c>
      <c r="D37" s="284">
        <v>45651</v>
      </c>
      <c r="E37" s="284">
        <v>45631</v>
      </c>
      <c r="F37" s="284">
        <v>45646</v>
      </c>
      <c r="G37" s="305"/>
      <c r="H37" s="305"/>
      <c r="I37" s="61"/>
      <c r="J37" s="61"/>
    </row>
    <row r="38" spans="1:10" ht="17.25" customHeight="1" x14ac:dyDescent="0.25">
      <c r="A38" s="63" t="s">
        <v>366</v>
      </c>
      <c r="B38" s="64" t="s">
        <v>205</v>
      </c>
      <c r="C38" s="265"/>
      <c r="D38" s="265"/>
      <c r="E38" s="265"/>
      <c r="F38" s="265"/>
      <c r="G38" s="305"/>
      <c r="H38" s="305"/>
      <c r="I38" s="61"/>
      <c r="J38" s="61"/>
    </row>
    <row r="39" spans="1:10" ht="31.5" x14ac:dyDescent="0.25">
      <c r="A39" s="63">
        <v>2</v>
      </c>
      <c r="B39" s="62" t="s">
        <v>351</v>
      </c>
      <c r="C39" s="284">
        <v>45726</v>
      </c>
      <c r="D39" s="284">
        <v>45746</v>
      </c>
      <c r="E39" s="284">
        <v>45726</v>
      </c>
      <c r="F39" s="284">
        <v>45746</v>
      </c>
      <c r="G39" s="305"/>
      <c r="H39" s="305"/>
      <c r="I39" s="61"/>
      <c r="J39" s="61"/>
    </row>
    <row r="40" spans="1:10" ht="18.75" customHeight="1" x14ac:dyDescent="0.25">
      <c r="A40" s="63" t="s">
        <v>204</v>
      </c>
      <c r="B40" s="62" t="s">
        <v>353</v>
      </c>
      <c r="C40" s="284">
        <v>45748</v>
      </c>
      <c r="D40" s="284">
        <v>45838</v>
      </c>
      <c r="E40" s="284">
        <v>45748</v>
      </c>
      <c r="F40" s="284">
        <v>45838</v>
      </c>
      <c r="G40" s="305"/>
      <c r="H40" s="305"/>
      <c r="I40" s="61"/>
      <c r="J40" s="61"/>
    </row>
    <row r="41" spans="1:10" ht="18.75" customHeight="1" x14ac:dyDescent="0.25">
      <c r="A41" s="63" t="s">
        <v>203</v>
      </c>
      <c r="B41" s="64" t="s">
        <v>433</v>
      </c>
      <c r="C41" s="263"/>
      <c r="D41" s="261"/>
      <c r="E41" s="263"/>
      <c r="F41" s="261"/>
      <c r="G41" s="305"/>
      <c r="H41" s="305"/>
      <c r="I41" s="61"/>
      <c r="J41" s="61"/>
    </row>
    <row r="42" spans="1:10" ht="18.75" customHeight="1" x14ac:dyDescent="0.25">
      <c r="A42" s="63">
        <v>3</v>
      </c>
      <c r="B42" s="62" t="s">
        <v>352</v>
      </c>
      <c r="C42" s="284">
        <v>45748</v>
      </c>
      <c r="D42" s="284">
        <v>46172</v>
      </c>
      <c r="E42" s="284">
        <v>45748</v>
      </c>
      <c r="F42" s="284">
        <v>45807</v>
      </c>
      <c r="G42" s="305"/>
      <c r="H42" s="305"/>
      <c r="I42" s="61"/>
      <c r="J42" s="61"/>
    </row>
    <row r="43" spans="1:10" ht="18.75" customHeight="1" x14ac:dyDescent="0.25">
      <c r="A43" s="63" t="s">
        <v>202</v>
      </c>
      <c r="B43" s="62" t="s">
        <v>200</v>
      </c>
      <c r="C43" s="284">
        <v>45839</v>
      </c>
      <c r="D43" s="284">
        <v>46172</v>
      </c>
      <c r="E43" s="284">
        <v>45839</v>
      </c>
      <c r="F43" s="284">
        <v>45930</v>
      </c>
      <c r="G43" s="305"/>
      <c r="H43" s="305"/>
      <c r="I43" s="61"/>
      <c r="J43" s="61"/>
    </row>
    <row r="44" spans="1:10" ht="18.75" customHeight="1" x14ac:dyDescent="0.25">
      <c r="A44" s="63" t="s">
        <v>201</v>
      </c>
      <c r="B44" s="62" t="s">
        <v>198</v>
      </c>
      <c r="C44" s="284">
        <v>45931</v>
      </c>
      <c r="D44" s="284">
        <v>46218</v>
      </c>
      <c r="E44" s="284">
        <v>45931</v>
      </c>
      <c r="F44" s="284">
        <v>45976</v>
      </c>
      <c r="G44" s="305"/>
      <c r="H44" s="305"/>
      <c r="I44" s="61"/>
      <c r="J44" s="61"/>
    </row>
    <row r="45" spans="1:10" ht="36" customHeight="1" x14ac:dyDescent="0.25">
      <c r="A45" s="63" t="s">
        <v>199</v>
      </c>
      <c r="B45" s="62" t="s">
        <v>357</v>
      </c>
      <c r="C45" s="284">
        <v>46188</v>
      </c>
      <c r="D45" s="284">
        <v>46218</v>
      </c>
      <c r="E45" s="284">
        <v>45976</v>
      </c>
      <c r="F45" s="284">
        <v>45991</v>
      </c>
      <c r="G45" s="305"/>
      <c r="H45" s="305"/>
      <c r="I45" s="61"/>
      <c r="J45" s="61"/>
    </row>
    <row r="46" spans="1:10" ht="67.5" customHeight="1" x14ac:dyDescent="0.25">
      <c r="A46" s="63" t="s">
        <v>197</v>
      </c>
      <c r="B46" s="62" t="s">
        <v>355</v>
      </c>
      <c r="C46" s="266" t="s">
        <v>447</v>
      </c>
      <c r="D46" s="263"/>
      <c r="E46" s="266" t="s">
        <v>447</v>
      </c>
      <c r="F46" s="263"/>
      <c r="G46" s="305"/>
      <c r="H46" s="305"/>
      <c r="I46" s="61"/>
      <c r="J46" s="61"/>
    </row>
    <row r="47" spans="1:10" ht="19.5" customHeight="1" x14ac:dyDescent="0.25">
      <c r="A47" s="63" t="s">
        <v>195</v>
      </c>
      <c r="B47" s="62" t="s">
        <v>196</v>
      </c>
      <c r="C47" s="284">
        <v>46218</v>
      </c>
      <c r="D47" s="284">
        <v>46249</v>
      </c>
      <c r="E47" s="284">
        <v>45992</v>
      </c>
      <c r="F47" s="284">
        <v>46001</v>
      </c>
      <c r="G47" s="305"/>
      <c r="H47" s="305"/>
      <c r="I47" s="61"/>
      <c r="J47" s="61"/>
    </row>
    <row r="48" spans="1:10" ht="19.5" customHeight="1" x14ac:dyDescent="0.25">
      <c r="A48" s="63" t="s">
        <v>367</v>
      </c>
      <c r="B48" s="64" t="s">
        <v>194</v>
      </c>
      <c r="C48" s="262"/>
      <c r="D48" s="266"/>
      <c r="E48" s="262"/>
      <c r="F48" s="266"/>
      <c r="G48" s="305"/>
      <c r="H48" s="305"/>
      <c r="I48" s="61"/>
      <c r="J48" s="61"/>
    </row>
    <row r="49" spans="1:10" ht="19.5" customHeight="1" x14ac:dyDescent="0.25">
      <c r="A49" s="63">
        <v>4</v>
      </c>
      <c r="B49" s="62" t="s">
        <v>192</v>
      </c>
      <c r="C49" s="284">
        <v>46249</v>
      </c>
      <c r="D49" s="284">
        <v>46254</v>
      </c>
      <c r="E49" s="284">
        <v>46001</v>
      </c>
      <c r="F49" s="284">
        <v>46004</v>
      </c>
      <c r="G49" s="305"/>
      <c r="H49" s="305"/>
      <c r="I49" s="61"/>
      <c r="J49" s="61"/>
    </row>
    <row r="50" spans="1:10" ht="52.5" customHeight="1" x14ac:dyDescent="0.25">
      <c r="A50" s="63" t="s">
        <v>193</v>
      </c>
      <c r="B50" s="62" t="s">
        <v>356</v>
      </c>
      <c r="C50" s="284">
        <v>46254</v>
      </c>
      <c r="D50" s="284">
        <v>46259</v>
      </c>
      <c r="E50" s="284">
        <v>46004</v>
      </c>
      <c r="F50" s="284">
        <v>46009</v>
      </c>
      <c r="G50" s="305"/>
      <c r="H50" s="305"/>
      <c r="I50" s="61"/>
      <c r="J50" s="61"/>
    </row>
    <row r="51" spans="1:10" ht="35.25" customHeight="1" x14ac:dyDescent="0.25">
      <c r="A51" s="63" t="s">
        <v>191</v>
      </c>
      <c r="B51" s="62" t="s">
        <v>358</v>
      </c>
      <c r="C51" s="284">
        <v>46259</v>
      </c>
      <c r="D51" s="284">
        <v>46290</v>
      </c>
      <c r="E51" s="284">
        <v>46009</v>
      </c>
      <c r="F51" s="284">
        <v>46013</v>
      </c>
      <c r="G51" s="305"/>
      <c r="H51" s="305"/>
      <c r="I51" s="61"/>
      <c r="J51" s="61"/>
    </row>
    <row r="52" spans="1:10" ht="35.25" customHeight="1" x14ac:dyDescent="0.25">
      <c r="A52" s="63" t="s">
        <v>189</v>
      </c>
      <c r="B52" s="62" t="s">
        <v>190</v>
      </c>
      <c r="C52" s="284">
        <v>46259</v>
      </c>
      <c r="D52" s="284">
        <v>46290</v>
      </c>
      <c r="E52" s="284">
        <v>46016</v>
      </c>
      <c r="F52" s="284">
        <v>46018</v>
      </c>
      <c r="G52" s="305"/>
      <c r="H52" s="305"/>
      <c r="I52" s="61"/>
      <c r="J52" s="61"/>
    </row>
    <row r="53" spans="1:10" ht="18.75" customHeight="1" x14ac:dyDescent="0.25">
      <c r="A53" s="63" t="s">
        <v>187</v>
      </c>
      <c r="B53" s="99" t="s">
        <v>359</v>
      </c>
      <c r="C53" s="284">
        <v>46290</v>
      </c>
      <c r="D53" s="284">
        <v>46295</v>
      </c>
      <c r="E53" s="284">
        <v>46018</v>
      </c>
      <c r="F53" s="284">
        <v>46022</v>
      </c>
      <c r="G53" s="305"/>
      <c r="H53" s="305"/>
      <c r="I53" s="61"/>
      <c r="J53" s="61"/>
    </row>
    <row r="54" spans="1:10" ht="18.75" customHeight="1" x14ac:dyDescent="0.25">
      <c r="A54" s="63" t="s">
        <v>360</v>
      </c>
      <c r="B54" s="62" t="s">
        <v>188</v>
      </c>
      <c r="C54" s="284">
        <v>45839</v>
      </c>
      <c r="D54" s="284">
        <v>45991</v>
      </c>
      <c r="E54" s="284">
        <v>46011</v>
      </c>
      <c r="F54" s="284">
        <v>46021</v>
      </c>
      <c r="G54" s="305"/>
      <c r="H54" s="305"/>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47" zoomScale="60" zoomScaleNormal="70" workbookViewId="0">
      <selection activeCell="R33" sqref="R33"/>
    </sheetView>
  </sheetViews>
  <sheetFormatPr defaultColWidth="9.140625" defaultRowHeight="15.75" x14ac:dyDescent="0.25"/>
  <cols>
    <col min="1" max="1" width="9.140625" style="286"/>
    <col min="2" max="2" width="57.85546875" style="286" customWidth="1"/>
    <col min="3" max="3" width="13" style="286" customWidth="1"/>
    <col min="4" max="4" width="17.85546875" style="286" customWidth="1"/>
    <col min="5" max="5" width="20.42578125" style="286" customWidth="1"/>
    <col min="6" max="6" width="18.7109375" style="286" customWidth="1"/>
    <col min="7" max="7" width="12.85546875" style="286" customWidth="1"/>
    <col min="8" max="8" width="9.42578125" style="286" customWidth="1"/>
    <col min="9" max="9" width="6.85546875" style="286" bestFit="1" customWidth="1"/>
    <col min="10" max="10" width="9.28515625" style="286" bestFit="1" customWidth="1"/>
    <col min="11" max="11" width="9.140625" style="286" bestFit="1" customWidth="1"/>
    <col min="12" max="12" width="10.28515625" style="286" customWidth="1"/>
    <col min="13" max="13" width="5.28515625" style="286" customWidth="1"/>
    <col min="14" max="14" width="10.7109375" style="286" customWidth="1"/>
    <col min="15" max="15" width="7" style="286" bestFit="1" customWidth="1"/>
    <col min="16" max="16" width="11.85546875" style="286" customWidth="1"/>
    <col min="17" max="17" width="6.140625" style="286" customWidth="1"/>
    <col min="18" max="19" width="11" style="286" customWidth="1"/>
    <col min="20" max="20" width="11.85546875" style="286" customWidth="1"/>
    <col min="21" max="21" width="6.140625" style="286" customWidth="1"/>
    <col min="22" max="22" width="12.5703125" style="286" customWidth="1"/>
    <col min="23" max="23" width="8" style="286" bestFit="1" customWidth="1"/>
    <col min="24" max="24" width="8.5703125" style="286" customWidth="1"/>
    <col min="25" max="25" width="9.140625" style="286" customWidth="1"/>
    <col min="26" max="26" width="9" style="286" customWidth="1"/>
    <col min="27" max="27" width="9.140625" style="286"/>
    <col min="28" max="28" width="11.5703125" style="286" customWidth="1"/>
    <col min="29" max="29" width="22.7109375" style="286" customWidth="1"/>
    <col min="30" max="16384" width="9.140625" style="286"/>
  </cols>
  <sheetData>
    <row r="1" spans="1:29" ht="18.75" x14ac:dyDescent="0.25">
      <c r="AC1" s="287" t="s">
        <v>69</v>
      </c>
    </row>
    <row r="2" spans="1:29" ht="18.75" x14ac:dyDescent="0.3">
      <c r="AC2" s="288" t="s">
        <v>10</v>
      </c>
    </row>
    <row r="3" spans="1:29" ht="18.75" x14ac:dyDescent="0.3">
      <c r="AC3" s="288" t="s">
        <v>68</v>
      </c>
    </row>
    <row r="4" spans="1:29" ht="18.75" customHeight="1" x14ac:dyDescent="0.25">
      <c r="A4" s="460" t="str">
        <f>'1. паспорт местоположение'!A5:C5</f>
        <v>Год раскрытия информации: 2024 год</v>
      </c>
      <c r="B4" s="460"/>
      <c r="C4" s="460"/>
      <c r="D4" s="460"/>
      <c r="E4" s="460"/>
      <c r="F4" s="460"/>
      <c r="G4" s="460"/>
      <c r="H4" s="460"/>
      <c r="I4" s="460"/>
      <c r="J4" s="460"/>
      <c r="K4" s="460"/>
      <c r="L4" s="460"/>
      <c r="M4" s="460"/>
      <c r="N4" s="460"/>
      <c r="O4" s="460"/>
      <c r="P4" s="460"/>
      <c r="Q4" s="460"/>
      <c r="R4" s="460"/>
      <c r="S4" s="460"/>
      <c r="T4" s="460"/>
      <c r="U4" s="460"/>
      <c r="V4" s="460"/>
      <c r="W4" s="460"/>
      <c r="X4" s="460"/>
      <c r="Y4" s="460"/>
    </row>
    <row r="5" spans="1:29" ht="18.75" x14ac:dyDescent="0.3">
      <c r="Y5" s="288"/>
    </row>
    <row r="6" spans="1:29" ht="18.75" x14ac:dyDescent="0.25">
      <c r="A6" s="461" t="s">
        <v>9</v>
      </c>
      <c r="B6" s="461"/>
      <c r="C6" s="461"/>
      <c r="D6" s="461"/>
      <c r="E6" s="461"/>
      <c r="F6" s="461"/>
      <c r="G6" s="461"/>
      <c r="H6" s="461"/>
      <c r="I6" s="461"/>
      <c r="J6" s="461"/>
      <c r="K6" s="461"/>
      <c r="L6" s="461"/>
      <c r="M6" s="461"/>
      <c r="N6" s="461"/>
      <c r="O6" s="461"/>
      <c r="P6" s="461"/>
      <c r="Q6" s="461"/>
      <c r="R6" s="461"/>
      <c r="S6" s="461"/>
      <c r="T6" s="461"/>
      <c r="U6" s="461"/>
      <c r="V6" s="461"/>
      <c r="W6" s="461"/>
      <c r="X6" s="461"/>
      <c r="Y6" s="461"/>
    </row>
    <row r="7" spans="1:29" ht="18.75" x14ac:dyDescent="0.25">
      <c r="A7" s="146"/>
      <c r="B7" s="146"/>
      <c r="C7" s="146"/>
      <c r="D7" s="146"/>
      <c r="E7" s="146"/>
      <c r="F7" s="146"/>
      <c r="G7" s="146"/>
      <c r="H7" s="146"/>
      <c r="I7" s="146"/>
      <c r="J7" s="289"/>
      <c r="K7" s="289"/>
      <c r="L7" s="289"/>
      <c r="M7" s="289"/>
      <c r="N7" s="289"/>
      <c r="O7" s="289"/>
      <c r="P7" s="289"/>
      <c r="Q7" s="289"/>
      <c r="R7" s="289"/>
      <c r="S7" s="289"/>
      <c r="T7" s="289"/>
      <c r="U7" s="289"/>
      <c r="V7" s="289"/>
      <c r="W7" s="289"/>
      <c r="X7" s="289"/>
      <c r="Y7" s="289"/>
    </row>
    <row r="8" spans="1:29" x14ac:dyDescent="0.25">
      <c r="A8" s="386" t="s">
        <v>625</v>
      </c>
      <c r="B8" s="386"/>
      <c r="C8" s="386"/>
      <c r="D8" s="386"/>
      <c r="E8" s="386"/>
      <c r="F8" s="386"/>
      <c r="G8" s="386"/>
      <c r="H8" s="386"/>
      <c r="I8" s="386"/>
      <c r="J8" s="386"/>
      <c r="K8" s="386"/>
      <c r="L8" s="386"/>
      <c r="M8" s="386"/>
      <c r="N8" s="386"/>
      <c r="O8" s="386"/>
      <c r="P8" s="386"/>
      <c r="Q8" s="386"/>
      <c r="R8" s="386"/>
      <c r="S8" s="386"/>
      <c r="T8" s="386"/>
      <c r="U8" s="386"/>
      <c r="V8" s="386"/>
      <c r="W8" s="386"/>
      <c r="X8" s="386"/>
      <c r="Y8" s="386"/>
    </row>
    <row r="9" spans="1:29" ht="18.75" customHeight="1" x14ac:dyDescent="0.25">
      <c r="A9" s="454" t="s">
        <v>8</v>
      </c>
      <c r="B9" s="454"/>
      <c r="C9" s="454"/>
      <c r="D9" s="454"/>
      <c r="E9" s="454"/>
      <c r="F9" s="454"/>
      <c r="G9" s="454"/>
      <c r="H9" s="454"/>
      <c r="I9" s="454"/>
      <c r="J9" s="454"/>
      <c r="K9" s="454"/>
      <c r="L9" s="454"/>
      <c r="M9" s="454"/>
      <c r="N9" s="454"/>
      <c r="O9" s="454"/>
      <c r="P9" s="454"/>
      <c r="Q9" s="454"/>
      <c r="R9" s="454"/>
      <c r="S9" s="454"/>
      <c r="T9" s="454"/>
      <c r="U9" s="454"/>
      <c r="V9" s="454"/>
      <c r="W9" s="454"/>
      <c r="X9" s="454"/>
      <c r="Y9" s="454"/>
    </row>
    <row r="10" spans="1:29" ht="18.75" x14ac:dyDescent="0.25">
      <c r="A10" s="146"/>
      <c r="B10" s="146"/>
      <c r="C10" s="146"/>
      <c r="D10" s="146"/>
      <c r="E10" s="146"/>
      <c r="F10" s="146"/>
      <c r="G10" s="146"/>
      <c r="H10" s="146"/>
      <c r="I10" s="146"/>
      <c r="J10" s="289"/>
      <c r="K10" s="289"/>
      <c r="L10" s="289"/>
      <c r="M10" s="289"/>
      <c r="N10" s="289"/>
      <c r="O10" s="289"/>
      <c r="P10" s="289"/>
      <c r="Q10" s="289"/>
      <c r="R10" s="289"/>
      <c r="S10" s="289"/>
      <c r="T10" s="289"/>
      <c r="U10" s="289"/>
      <c r="V10" s="289"/>
      <c r="W10" s="289"/>
      <c r="X10" s="289"/>
      <c r="Y10" s="289"/>
    </row>
    <row r="11" spans="1:29" x14ac:dyDescent="0.25">
      <c r="A11" s="386" t="str">
        <f>'6.1. Паспорт сетевой график'!A12:J12</f>
        <v>H_TP3300.PS.0097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row>
    <row r="12" spans="1:29" x14ac:dyDescent="0.25">
      <c r="A12" s="454" t="s">
        <v>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row>
    <row r="13" spans="1:29" ht="16.5" customHeight="1" x14ac:dyDescent="0.3">
      <c r="A13" s="290"/>
      <c r="B13" s="290"/>
      <c r="C13" s="290"/>
      <c r="D13" s="290"/>
      <c r="E13" s="290"/>
      <c r="F13" s="290"/>
      <c r="G13" s="290"/>
      <c r="H13" s="290"/>
      <c r="I13" s="290"/>
      <c r="J13" s="291"/>
      <c r="K13" s="291"/>
      <c r="L13" s="291"/>
      <c r="M13" s="291"/>
      <c r="N13" s="291"/>
      <c r="O13" s="291"/>
      <c r="P13" s="291"/>
      <c r="Q13" s="291"/>
      <c r="R13" s="291"/>
      <c r="S13" s="291"/>
      <c r="T13" s="291"/>
      <c r="U13" s="291"/>
      <c r="V13" s="291"/>
      <c r="W13" s="291"/>
      <c r="X13" s="291"/>
      <c r="Y13" s="291"/>
    </row>
    <row r="14" spans="1:29" x14ac:dyDescent="0.25">
      <c r="A14" s="386" t="str">
        <f>'1. паспорт местоположение'!A15:C15</f>
        <v>Реконструкция ПС 110/10 кВ ЖБИ (замена силовых трансформаторов 2х10МВА на 2х25МВА с расширением РУ 10кВ на две секции)</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row>
    <row r="15" spans="1:29" ht="15.75" customHeight="1" x14ac:dyDescent="0.25">
      <c r="A15" s="454" t="s">
        <v>6</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row>
    <row r="18" spans="1:35" x14ac:dyDescent="0.25">
      <c r="A18" s="459" t="s">
        <v>403</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20" spans="1:35" s="306" customFormat="1" ht="33" customHeight="1" x14ac:dyDescent="0.25">
      <c r="A20" s="455" t="s">
        <v>186</v>
      </c>
      <c r="B20" s="455" t="s">
        <v>185</v>
      </c>
      <c r="C20" s="452" t="s">
        <v>184</v>
      </c>
      <c r="D20" s="452"/>
      <c r="E20" s="458" t="s">
        <v>183</v>
      </c>
      <c r="F20" s="458"/>
      <c r="G20" s="446" t="s">
        <v>732</v>
      </c>
      <c r="H20" s="450" t="s">
        <v>642</v>
      </c>
      <c r="I20" s="451"/>
      <c r="J20" s="451"/>
      <c r="K20" s="451"/>
      <c r="L20" s="450" t="s">
        <v>643</v>
      </c>
      <c r="M20" s="451"/>
      <c r="N20" s="451"/>
      <c r="O20" s="451"/>
      <c r="P20" s="450" t="s">
        <v>644</v>
      </c>
      <c r="Q20" s="451"/>
      <c r="R20" s="451"/>
      <c r="S20" s="451"/>
      <c r="T20" s="450" t="s">
        <v>645</v>
      </c>
      <c r="U20" s="451"/>
      <c r="V20" s="451"/>
      <c r="W20" s="451"/>
      <c r="X20" s="450" t="s">
        <v>733</v>
      </c>
      <c r="Y20" s="451"/>
      <c r="Z20" s="451"/>
      <c r="AA20" s="451"/>
      <c r="AB20" s="462" t="s">
        <v>182</v>
      </c>
      <c r="AC20" s="462"/>
    </row>
    <row r="21" spans="1:35" s="306" customFormat="1" ht="81.75" customHeight="1" x14ac:dyDescent="0.25">
      <c r="A21" s="456"/>
      <c r="B21" s="456"/>
      <c r="C21" s="452"/>
      <c r="D21" s="452"/>
      <c r="E21" s="458"/>
      <c r="F21" s="458"/>
      <c r="G21" s="447"/>
      <c r="H21" s="449" t="s">
        <v>2</v>
      </c>
      <c r="I21" s="449"/>
      <c r="J21" s="449" t="s">
        <v>180</v>
      </c>
      <c r="K21" s="449"/>
      <c r="L21" s="449" t="s">
        <v>2</v>
      </c>
      <c r="M21" s="449"/>
      <c r="N21" s="449" t="s">
        <v>180</v>
      </c>
      <c r="O21" s="449"/>
      <c r="P21" s="449" t="s">
        <v>2</v>
      </c>
      <c r="Q21" s="449"/>
      <c r="R21" s="449" t="s">
        <v>180</v>
      </c>
      <c r="S21" s="449"/>
      <c r="T21" s="449" t="s">
        <v>2</v>
      </c>
      <c r="U21" s="449"/>
      <c r="V21" s="449" t="s">
        <v>180</v>
      </c>
      <c r="W21" s="449"/>
      <c r="X21" s="449" t="s">
        <v>2</v>
      </c>
      <c r="Y21" s="449"/>
      <c r="Z21" s="449" t="s">
        <v>180</v>
      </c>
      <c r="AA21" s="449"/>
      <c r="AB21" s="462"/>
      <c r="AC21" s="462"/>
    </row>
    <row r="22" spans="1:35" s="306" customFormat="1" ht="89.25" customHeight="1" x14ac:dyDescent="0.3">
      <c r="A22" s="457"/>
      <c r="B22" s="457"/>
      <c r="C22" s="357" t="s">
        <v>2</v>
      </c>
      <c r="D22" s="357" t="s">
        <v>180</v>
      </c>
      <c r="E22" s="307" t="s">
        <v>734</v>
      </c>
      <c r="F22" s="307" t="s">
        <v>735</v>
      </c>
      <c r="G22" s="448"/>
      <c r="H22" s="292" t="s">
        <v>385</v>
      </c>
      <c r="I22" s="292" t="s">
        <v>386</v>
      </c>
      <c r="J22" s="292" t="s">
        <v>385</v>
      </c>
      <c r="K22" s="292" t="s">
        <v>386</v>
      </c>
      <c r="L22" s="292" t="s">
        <v>385</v>
      </c>
      <c r="M22" s="292" t="s">
        <v>386</v>
      </c>
      <c r="N22" s="292" t="s">
        <v>385</v>
      </c>
      <c r="O22" s="292" t="s">
        <v>386</v>
      </c>
      <c r="P22" s="292" t="s">
        <v>385</v>
      </c>
      <c r="Q22" s="292" t="s">
        <v>386</v>
      </c>
      <c r="R22" s="292" t="s">
        <v>385</v>
      </c>
      <c r="S22" s="292" t="s">
        <v>386</v>
      </c>
      <c r="T22" s="292" t="s">
        <v>385</v>
      </c>
      <c r="U22" s="292" t="s">
        <v>386</v>
      </c>
      <c r="V22" s="292" t="s">
        <v>385</v>
      </c>
      <c r="W22" s="292" t="s">
        <v>386</v>
      </c>
      <c r="X22" s="292" t="s">
        <v>385</v>
      </c>
      <c r="Y22" s="292" t="s">
        <v>386</v>
      </c>
      <c r="Z22" s="292" t="s">
        <v>385</v>
      </c>
      <c r="AA22" s="292" t="s">
        <v>386</v>
      </c>
      <c r="AB22" s="357" t="s">
        <v>181</v>
      </c>
      <c r="AC22" s="357" t="s">
        <v>180</v>
      </c>
      <c r="AE22" s="308"/>
      <c r="AF22" s="308"/>
      <c r="AG22" s="308"/>
      <c r="AH22" s="308"/>
      <c r="AI22" s="309"/>
    </row>
    <row r="23" spans="1:35" s="306" customFormat="1"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c r="AE23" s="309"/>
      <c r="AF23" s="309"/>
      <c r="AG23" s="309"/>
      <c r="AH23" s="309"/>
      <c r="AI23" s="309"/>
    </row>
    <row r="24" spans="1:35" ht="47.25" customHeight="1" x14ac:dyDescent="0.25">
      <c r="A24" s="310">
        <v>1</v>
      </c>
      <c r="B24" s="311" t="s">
        <v>179</v>
      </c>
      <c r="C24" s="312">
        <v>361.97110669843386</v>
      </c>
      <c r="D24" s="312">
        <v>378.12806751824053</v>
      </c>
      <c r="E24" s="312">
        <v>371.90169842824054</v>
      </c>
      <c r="F24" s="312">
        <v>297.18120435024053</v>
      </c>
      <c r="G24" s="312">
        <v>74.720494077999987</v>
      </c>
      <c r="H24" s="312">
        <v>0</v>
      </c>
      <c r="I24" s="312"/>
      <c r="J24" s="312">
        <v>0</v>
      </c>
      <c r="K24" s="312"/>
      <c r="L24" s="312">
        <v>345.92886272657017</v>
      </c>
      <c r="M24" s="312"/>
      <c r="N24" s="312">
        <v>149.65229249521175</v>
      </c>
      <c r="O24" s="312"/>
      <c r="P24" s="312">
        <v>0</v>
      </c>
      <c r="Q24" s="312"/>
      <c r="R24" s="312">
        <v>147.52891185502884</v>
      </c>
      <c r="S24" s="312"/>
      <c r="T24" s="312">
        <v>0</v>
      </c>
      <c r="U24" s="312"/>
      <c r="V24" s="312">
        <v>0</v>
      </c>
      <c r="W24" s="312"/>
      <c r="X24" s="312">
        <v>0</v>
      </c>
      <c r="Y24" s="312"/>
      <c r="Z24" s="312" t="s">
        <v>736</v>
      </c>
      <c r="AA24" s="312"/>
      <c r="AB24" s="312">
        <v>345.92886272657017</v>
      </c>
      <c r="AC24" s="312">
        <v>297.18120435024059</v>
      </c>
    </row>
    <row r="25" spans="1:35" ht="24" customHeight="1" x14ac:dyDescent="0.25">
      <c r="A25" s="313" t="s">
        <v>178</v>
      </c>
      <c r="B25" s="314" t="s">
        <v>177</v>
      </c>
      <c r="C25" s="312"/>
      <c r="D25" s="312"/>
      <c r="E25" s="312"/>
      <c r="F25" s="312"/>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t="s">
        <v>736</v>
      </c>
      <c r="AA25" s="312"/>
      <c r="AB25" s="312">
        <v>0</v>
      </c>
      <c r="AC25" s="312">
        <v>0</v>
      </c>
    </row>
    <row r="26" spans="1:35" x14ac:dyDescent="0.25">
      <c r="A26" s="313" t="s">
        <v>176</v>
      </c>
      <c r="B26" s="314" t="s">
        <v>175</v>
      </c>
      <c r="C26" s="312"/>
      <c r="D26" s="312"/>
      <c r="E26" s="312"/>
      <c r="F26" s="312"/>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t="s">
        <v>736</v>
      </c>
      <c r="AA26" s="312"/>
      <c r="AB26" s="312">
        <v>0</v>
      </c>
      <c r="AC26" s="312">
        <v>0</v>
      </c>
    </row>
    <row r="27" spans="1:35" ht="31.5" x14ac:dyDescent="0.25">
      <c r="A27" s="313" t="s">
        <v>174</v>
      </c>
      <c r="B27" s="314" t="s">
        <v>341</v>
      </c>
      <c r="C27" s="312"/>
      <c r="D27" s="312"/>
      <c r="E27" s="312"/>
      <c r="F27" s="312"/>
      <c r="G27" s="312">
        <v>62.267078398333325</v>
      </c>
      <c r="H27" s="312">
        <v>0</v>
      </c>
      <c r="I27" s="312"/>
      <c r="J27" s="312">
        <v>0</v>
      </c>
      <c r="K27" s="312"/>
      <c r="L27" s="312">
        <v>345.92886272657017</v>
      </c>
      <c r="M27" s="312"/>
      <c r="N27" s="312">
        <v>124.71024374600979</v>
      </c>
      <c r="O27" s="312"/>
      <c r="P27" s="312">
        <v>0</v>
      </c>
      <c r="Q27" s="312"/>
      <c r="R27" s="312">
        <v>122.94075987919071</v>
      </c>
      <c r="S27" s="312"/>
      <c r="T27" s="312">
        <v>0</v>
      </c>
      <c r="U27" s="312"/>
      <c r="V27" s="312">
        <v>0</v>
      </c>
      <c r="W27" s="312"/>
      <c r="X27" s="312">
        <v>0</v>
      </c>
      <c r="Y27" s="312"/>
      <c r="Z27" s="312" t="s">
        <v>736</v>
      </c>
      <c r="AA27" s="312"/>
      <c r="AB27" s="312">
        <v>345.92886272657017</v>
      </c>
      <c r="AC27" s="312">
        <v>247.6510036252005</v>
      </c>
    </row>
    <row r="28" spans="1:35" x14ac:dyDescent="0.25">
      <c r="A28" s="313" t="s">
        <v>173</v>
      </c>
      <c r="B28" s="314" t="s">
        <v>172</v>
      </c>
      <c r="C28" s="312"/>
      <c r="D28" s="312"/>
      <c r="E28" s="312"/>
      <c r="F28" s="312"/>
      <c r="G28" s="312">
        <v>0</v>
      </c>
      <c r="H28" s="312">
        <v>0</v>
      </c>
      <c r="I28" s="312"/>
      <c r="J28" s="312">
        <v>0</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0</v>
      </c>
    </row>
    <row r="29" spans="1:35" x14ac:dyDescent="0.25">
      <c r="A29" s="313" t="s">
        <v>171</v>
      </c>
      <c r="B29" s="315" t="s">
        <v>170</v>
      </c>
      <c r="C29" s="312"/>
      <c r="D29" s="312"/>
      <c r="E29" s="312"/>
      <c r="F29" s="312"/>
      <c r="G29" s="312">
        <v>12.453415679666662</v>
      </c>
      <c r="H29" s="312">
        <v>0</v>
      </c>
      <c r="I29" s="312"/>
      <c r="J29" s="312">
        <v>0</v>
      </c>
      <c r="K29" s="312"/>
      <c r="L29" s="312">
        <v>0</v>
      </c>
      <c r="M29" s="312"/>
      <c r="N29" s="312">
        <v>24.942048749201959</v>
      </c>
      <c r="O29" s="312"/>
      <c r="P29" s="312">
        <v>0</v>
      </c>
      <c r="Q29" s="312"/>
      <c r="R29" s="312">
        <v>24.58815197583813</v>
      </c>
      <c r="S29" s="312"/>
      <c r="T29" s="312">
        <v>0</v>
      </c>
      <c r="U29" s="312"/>
      <c r="V29" s="312">
        <v>0</v>
      </c>
      <c r="W29" s="312"/>
      <c r="X29" s="312">
        <v>0</v>
      </c>
      <c r="Y29" s="312"/>
      <c r="Z29" s="312" t="s">
        <v>736</v>
      </c>
      <c r="AA29" s="312"/>
      <c r="AB29" s="312">
        <v>0</v>
      </c>
      <c r="AC29" s="312">
        <v>49.530200725040089</v>
      </c>
    </row>
    <row r="30" spans="1:35" ht="47.25" x14ac:dyDescent="0.25">
      <c r="A30" s="310" t="s">
        <v>63</v>
      </c>
      <c r="B30" s="311" t="s">
        <v>169</v>
      </c>
      <c r="C30" s="312">
        <v>305.08681693702817</v>
      </c>
      <c r="D30" s="312">
        <v>318.55095095520045</v>
      </c>
      <c r="E30" s="312">
        <v>309.91808202520042</v>
      </c>
      <c r="F30" s="312">
        <v>247.65100362520042</v>
      </c>
      <c r="G30" s="312">
        <v>62.267078399999995</v>
      </c>
      <c r="H30" s="312">
        <v>0</v>
      </c>
      <c r="I30" s="312"/>
      <c r="J30" s="312">
        <v>1.7694838668191468</v>
      </c>
      <c r="K30" s="312"/>
      <c r="L30" s="312">
        <v>288.27405227214177</v>
      </c>
      <c r="M30" s="312"/>
      <c r="N30" s="312">
        <v>245.88151975838133</v>
      </c>
      <c r="O30" s="312"/>
      <c r="P30" s="312">
        <v>0</v>
      </c>
      <c r="Q30" s="312"/>
      <c r="R30" s="312">
        <v>0</v>
      </c>
      <c r="S30" s="312"/>
      <c r="T30" s="312">
        <v>0</v>
      </c>
      <c r="U30" s="312"/>
      <c r="V30" s="312">
        <v>0</v>
      </c>
      <c r="W30" s="312"/>
      <c r="X30" s="312">
        <v>0</v>
      </c>
      <c r="Y30" s="312"/>
      <c r="Z30" s="312" t="s">
        <v>736</v>
      </c>
      <c r="AA30" s="312"/>
      <c r="AB30" s="312">
        <v>288.27405227214177</v>
      </c>
      <c r="AC30" s="312">
        <v>247.65100362520047</v>
      </c>
    </row>
    <row r="31" spans="1:35" x14ac:dyDescent="0.25">
      <c r="A31" s="310" t="s">
        <v>168</v>
      </c>
      <c r="B31" s="314" t="s">
        <v>167</v>
      </c>
      <c r="C31" s="312">
        <v>17.173107639276278</v>
      </c>
      <c r="D31" s="312">
        <v>9.7996466223996546</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5" ht="31.5" x14ac:dyDescent="0.25">
      <c r="A32" s="310" t="s">
        <v>166</v>
      </c>
      <c r="B32" s="314" t="s">
        <v>165</v>
      </c>
      <c r="C32" s="312">
        <v>75.333087567870493</v>
      </c>
      <c r="D32" s="312">
        <v>69.163526258961681</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x14ac:dyDescent="0.25">
      <c r="A33" s="310" t="s">
        <v>164</v>
      </c>
      <c r="B33" s="314" t="s">
        <v>163</v>
      </c>
      <c r="C33" s="312">
        <v>139.37968498594665</v>
      </c>
      <c r="D33" s="312">
        <v>195.59951828625091</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x14ac:dyDescent="0.25">
      <c r="A34" s="310" t="s">
        <v>162</v>
      </c>
      <c r="B34" s="314" t="s">
        <v>161</v>
      </c>
      <c r="C34" s="312">
        <v>73.200936743934733</v>
      </c>
      <c r="D34" s="312">
        <v>43.988259787588277</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ht="31.5" x14ac:dyDescent="0.25">
      <c r="A35" s="310" t="s">
        <v>62</v>
      </c>
      <c r="B35" s="311" t="s">
        <v>160</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x14ac:dyDescent="0.25">
      <c r="A36" s="313" t="s">
        <v>159</v>
      </c>
      <c r="B36" s="314" t="s">
        <v>661</v>
      </c>
      <c r="C36" s="312"/>
      <c r="D36" s="312"/>
      <c r="E36" s="312"/>
      <c r="F36" s="312"/>
      <c r="G36" s="312">
        <v>0</v>
      </c>
      <c r="H36" s="312">
        <v>0</v>
      </c>
      <c r="I36" s="358" t="s">
        <v>453</v>
      </c>
      <c r="J36" s="312">
        <v>0</v>
      </c>
      <c r="K36" s="358" t="s">
        <v>453</v>
      </c>
      <c r="L36" s="312">
        <v>0</v>
      </c>
      <c r="M36" s="358" t="s">
        <v>453</v>
      </c>
      <c r="N36" s="312">
        <v>0</v>
      </c>
      <c r="O36" s="358" t="s">
        <v>453</v>
      </c>
      <c r="P36" s="312">
        <v>0</v>
      </c>
      <c r="Q36" s="358" t="s">
        <v>453</v>
      </c>
      <c r="R36" s="312">
        <v>0</v>
      </c>
      <c r="S36" s="358" t="s">
        <v>453</v>
      </c>
      <c r="T36" s="312">
        <v>0</v>
      </c>
      <c r="U36" s="358" t="s">
        <v>453</v>
      </c>
      <c r="V36" s="312">
        <v>0</v>
      </c>
      <c r="W36" s="358" t="s">
        <v>453</v>
      </c>
      <c r="X36" s="312">
        <v>0</v>
      </c>
      <c r="Y36" s="358" t="s">
        <v>453</v>
      </c>
      <c r="Z36" s="312" t="s">
        <v>736</v>
      </c>
      <c r="AA36" s="358" t="s">
        <v>736</v>
      </c>
      <c r="AB36" s="312">
        <v>0</v>
      </c>
      <c r="AC36" s="312">
        <v>0</v>
      </c>
    </row>
    <row r="37" spans="1:29" ht="31.5" x14ac:dyDescent="0.25">
      <c r="A37" s="313" t="s">
        <v>158</v>
      </c>
      <c r="B37" s="316" t="s">
        <v>662</v>
      </c>
      <c r="C37" s="312"/>
      <c r="D37" s="312"/>
      <c r="E37" s="312"/>
      <c r="F37" s="312"/>
      <c r="G37" s="312">
        <v>0</v>
      </c>
      <c r="H37" s="312">
        <v>50</v>
      </c>
      <c r="I37" s="358">
        <v>4</v>
      </c>
      <c r="J37" s="312">
        <v>0</v>
      </c>
      <c r="K37" s="358" t="s">
        <v>453</v>
      </c>
      <c r="L37" s="312">
        <v>0</v>
      </c>
      <c r="M37" s="358" t="s">
        <v>453</v>
      </c>
      <c r="N37" s="312">
        <v>50</v>
      </c>
      <c r="O37" s="358">
        <v>4</v>
      </c>
      <c r="P37" s="312">
        <v>0</v>
      </c>
      <c r="Q37" s="358" t="s">
        <v>453</v>
      </c>
      <c r="R37" s="312">
        <v>0</v>
      </c>
      <c r="S37" s="358" t="s">
        <v>453</v>
      </c>
      <c r="T37" s="312">
        <v>0</v>
      </c>
      <c r="U37" s="358" t="s">
        <v>453</v>
      </c>
      <c r="V37" s="312">
        <v>0</v>
      </c>
      <c r="W37" s="358" t="s">
        <v>453</v>
      </c>
      <c r="X37" s="312">
        <v>0</v>
      </c>
      <c r="Y37" s="358" t="s">
        <v>453</v>
      </c>
      <c r="Z37" s="312" t="s">
        <v>736</v>
      </c>
      <c r="AA37" s="358" t="s">
        <v>736</v>
      </c>
      <c r="AB37" s="312">
        <v>50</v>
      </c>
      <c r="AC37" s="312">
        <v>50</v>
      </c>
    </row>
    <row r="38" spans="1:29" x14ac:dyDescent="0.25">
      <c r="A38" s="313" t="s">
        <v>157</v>
      </c>
      <c r="B38" s="316" t="s">
        <v>148</v>
      </c>
      <c r="C38" s="312"/>
      <c r="D38" s="312"/>
      <c r="E38" s="312"/>
      <c r="F38" s="312"/>
      <c r="G38" s="312">
        <v>0</v>
      </c>
      <c r="H38" s="312">
        <v>0</v>
      </c>
      <c r="I38" s="358" t="s">
        <v>453</v>
      </c>
      <c r="J38" s="312">
        <v>0</v>
      </c>
      <c r="K38" s="358" t="s">
        <v>453</v>
      </c>
      <c r="L38" s="312">
        <v>0</v>
      </c>
      <c r="M38" s="358" t="s">
        <v>453</v>
      </c>
      <c r="N38" s="312">
        <v>0</v>
      </c>
      <c r="O38" s="358" t="s">
        <v>453</v>
      </c>
      <c r="P38" s="312">
        <v>0</v>
      </c>
      <c r="Q38" s="358" t="s">
        <v>453</v>
      </c>
      <c r="R38" s="312">
        <v>0</v>
      </c>
      <c r="S38" s="358" t="s">
        <v>453</v>
      </c>
      <c r="T38" s="312">
        <v>0</v>
      </c>
      <c r="U38" s="358" t="s">
        <v>453</v>
      </c>
      <c r="V38" s="312">
        <v>0</v>
      </c>
      <c r="W38" s="358" t="s">
        <v>453</v>
      </c>
      <c r="X38" s="312">
        <v>0</v>
      </c>
      <c r="Y38" s="358" t="s">
        <v>453</v>
      </c>
      <c r="Z38" s="312" t="s">
        <v>736</v>
      </c>
      <c r="AA38" s="358" t="s">
        <v>736</v>
      </c>
      <c r="AB38" s="312">
        <v>0</v>
      </c>
      <c r="AC38" s="312">
        <v>0</v>
      </c>
    </row>
    <row r="39" spans="1:29" x14ac:dyDescent="0.25">
      <c r="A39" s="313" t="s">
        <v>156</v>
      </c>
      <c r="B39" s="314" t="s">
        <v>663</v>
      </c>
      <c r="C39" s="312"/>
      <c r="D39" s="312"/>
      <c r="E39" s="312"/>
      <c r="F39" s="312"/>
      <c r="G39" s="312">
        <v>0</v>
      </c>
      <c r="H39" s="312">
        <v>0</v>
      </c>
      <c r="I39" s="358" t="s">
        <v>453</v>
      </c>
      <c r="J39" s="312">
        <v>0</v>
      </c>
      <c r="K39" s="358" t="s">
        <v>453</v>
      </c>
      <c r="L39" s="312">
        <v>0</v>
      </c>
      <c r="M39" s="358" t="s">
        <v>453</v>
      </c>
      <c r="N39" s="312">
        <v>0</v>
      </c>
      <c r="O39" s="358" t="s">
        <v>453</v>
      </c>
      <c r="P39" s="312">
        <v>0</v>
      </c>
      <c r="Q39" s="358" t="s">
        <v>453</v>
      </c>
      <c r="R39" s="312">
        <v>0</v>
      </c>
      <c r="S39" s="358" t="s">
        <v>453</v>
      </c>
      <c r="T39" s="312">
        <v>0</v>
      </c>
      <c r="U39" s="358" t="s">
        <v>453</v>
      </c>
      <c r="V39" s="312">
        <v>0</v>
      </c>
      <c r="W39" s="358" t="s">
        <v>453</v>
      </c>
      <c r="X39" s="312">
        <v>0</v>
      </c>
      <c r="Y39" s="358" t="s">
        <v>453</v>
      </c>
      <c r="Z39" s="312" t="s">
        <v>736</v>
      </c>
      <c r="AA39" s="358" t="s">
        <v>736</v>
      </c>
      <c r="AB39" s="312">
        <v>0</v>
      </c>
      <c r="AC39" s="312">
        <v>0</v>
      </c>
    </row>
    <row r="40" spans="1:29" x14ac:dyDescent="0.25">
      <c r="A40" s="313" t="s">
        <v>155</v>
      </c>
      <c r="B40" s="314" t="s">
        <v>664</v>
      </c>
      <c r="C40" s="312"/>
      <c r="D40" s="312"/>
      <c r="E40" s="312"/>
      <c r="F40" s="312"/>
      <c r="G40" s="312">
        <v>0</v>
      </c>
      <c r="H40" s="312">
        <v>0</v>
      </c>
      <c r="I40" s="358" t="s">
        <v>453</v>
      </c>
      <c r="J40" s="312">
        <v>0</v>
      </c>
      <c r="K40" s="358" t="s">
        <v>453</v>
      </c>
      <c r="L40" s="312">
        <v>0</v>
      </c>
      <c r="M40" s="358" t="s">
        <v>453</v>
      </c>
      <c r="N40" s="312">
        <v>0</v>
      </c>
      <c r="O40" s="358" t="s">
        <v>453</v>
      </c>
      <c r="P40" s="312">
        <v>0</v>
      </c>
      <c r="Q40" s="358" t="s">
        <v>453</v>
      </c>
      <c r="R40" s="312">
        <v>0</v>
      </c>
      <c r="S40" s="358" t="s">
        <v>453</v>
      </c>
      <c r="T40" s="312">
        <v>0</v>
      </c>
      <c r="U40" s="358" t="s">
        <v>453</v>
      </c>
      <c r="V40" s="312">
        <v>0</v>
      </c>
      <c r="W40" s="358" t="s">
        <v>453</v>
      </c>
      <c r="X40" s="312">
        <v>0</v>
      </c>
      <c r="Y40" s="358" t="s">
        <v>453</v>
      </c>
      <c r="Z40" s="312" t="s">
        <v>736</v>
      </c>
      <c r="AA40" s="358" t="s">
        <v>736</v>
      </c>
      <c r="AB40" s="312">
        <v>0</v>
      </c>
      <c r="AC40" s="312">
        <v>0</v>
      </c>
    </row>
    <row r="41" spans="1:29" x14ac:dyDescent="0.25">
      <c r="A41" s="313" t="s">
        <v>154</v>
      </c>
      <c r="B41" s="314" t="s">
        <v>665</v>
      </c>
      <c r="C41" s="312"/>
      <c r="D41" s="312"/>
      <c r="E41" s="312"/>
      <c r="F41" s="312"/>
      <c r="G41" s="312">
        <v>0</v>
      </c>
      <c r="H41" s="312">
        <v>0</v>
      </c>
      <c r="I41" s="358" t="s">
        <v>453</v>
      </c>
      <c r="J41" s="312">
        <v>0</v>
      </c>
      <c r="K41" s="358" t="s">
        <v>453</v>
      </c>
      <c r="L41" s="312">
        <v>0</v>
      </c>
      <c r="M41" s="358" t="s">
        <v>453</v>
      </c>
      <c r="N41" s="312">
        <v>0</v>
      </c>
      <c r="O41" s="358" t="s">
        <v>453</v>
      </c>
      <c r="P41" s="312">
        <v>0</v>
      </c>
      <c r="Q41" s="358" t="s">
        <v>453</v>
      </c>
      <c r="R41" s="312">
        <v>0</v>
      </c>
      <c r="S41" s="358" t="s">
        <v>453</v>
      </c>
      <c r="T41" s="312">
        <v>0</v>
      </c>
      <c r="U41" s="358" t="s">
        <v>453</v>
      </c>
      <c r="V41" s="312">
        <v>0</v>
      </c>
      <c r="W41" s="358" t="s">
        <v>453</v>
      </c>
      <c r="X41" s="312">
        <v>0</v>
      </c>
      <c r="Y41" s="358" t="s">
        <v>453</v>
      </c>
      <c r="Z41" s="312" t="s">
        <v>736</v>
      </c>
      <c r="AA41" s="358" t="s">
        <v>736</v>
      </c>
      <c r="AB41" s="312">
        <v>0</v>
      </c>
      <c r="AC41" s="312">
        <v>0</v>
      </c>
    </row>
    <row r="42" spans="1:29" x14ac:dyDescent="0.25">
      <c r="A42" s="313" t="s">
        <v>153</v>
      </c>
      <c r="B42" s="314" t="s">
        <v>666</v>
      </c>
      <c r="C42" s="312"/>
      <c r="D42" s="312"/>
      <c r="E42" s="312"/>
      <c r="F42" s="312"/>
      <c r="G42" s="312">
        <v>0</v>
      </c>
      <c r="H42" s="312">
        <v>0</v>
      </c>
      <c r="I42" s="358" t="s">
        <v>453</v>
      </c>
      <c r="J42" s="312">
        <v>0</v>
      </c>
      <c r="K42" s="358" t="s">
        <v>453</v>
      </c>
      <c r="L42" s="312">
        <v>0</v>
      </c>
      <c r="M42" s="358" t="s">
        <v>453</v>
      </c>
      <c r="N42" s="312">
        <v>0</v>
      </c>
      <c r="O42" s="358" t="s">
        <v>453</v>
      </c>
      <c r="P42" s="312">
        <v>0</v>
      </c>
      <c r="Q42" s="358" t="s">
        <v>453</v>
      </c>
      <c r="R42" s="312">
        <v>0</v>
      </c>
      <c r="S42" s="358" t="s">
        <v>453</v>
      </c>
      <c r="T42" s="312">
        <v>0</v>
      </c>
      <c r="U42" s="358" t="s">
        <v>453</v>
      </c>
      <c r="V42" s="312">
        <v>0</v>
      </c>
      <c r="W42" s="358" t="s">
        <v>453</v>
      </c>
      <c r="X42" s="312">
        <v>0</v>
      </c>
      <c r="Y42" s="358" t="s">
        <v>453</v>
      </c>
      <c r="Z42" s="312" t="s">
        <v>736</v>
      </c>
      <c r="AA42" s="358" t="s">
        <v>736</v>
      </c>
      <c r="AB42" s="312">
        <v>0</v>
      </c>
      <c r="AC42" s="312">
        <v>0</v>
      </c>
    </row>
    <row r="43" spans="1:29" x14ac:dyDescent="0.25">
      <c r="A43" s="313" t="s">
        <v>667</v>
      </c>
      <c r="B43" s="314" t="s">
        <v>668</v>
      </c>
      <c r="C43" s="312"/>
      <c r="D43" s="312"/>
      <c r="E43" s="312"/>
      <c r="F43" s="312"/>
      <c r="G43" s="312">
        <v>0</v>
      </c>
      <c r="H43" s="312">
        <v>0</v>
      </c>
      <c r="I43" s="358" t="s">
        <v>453</v>
      </c>
      <c r="J43" s="312">
        <v>0</v>
      </c>
      <c r="K43" s="358" t="s">
        <v>453</v>
      </c>
      <c r="L43" s="312">
        <v>0</v>
      </c>
      <c r="M43" s="358" t="s">
        <v>453</v>
      </c>
      <c r="N43" s="312">
        <v>0</v>
      </c>
      <c r="O43" s="358" t="s">
        <v>453</v>
      </c>
      <c r="P43" s="312">
        <v>0</v>
      </c>
      <c r="Q43" s="358" t="s">
        <v>453</v>
      </c>
      <c r="R43" s="312">
        <v>0</v>
      </c>
      <c r="S43" s="358" t="s">
        <v>453</v>
      </c>
      <c r="T43" s="312">
        <v>0</v>
      </c>
      <c r="U43" s="358" t="s">
        <v>453</v>
      </c>
      <c r="V43" s="312">
        <v>0</v>
      </c>
      <c r="W43" s="358" t="s">
        <v>453</v>
      </c>
      <c r="X43" s="312">
        <v>0</v>
      </c>
      <c r="Y43" s="358" t="s">
        <v>453</v>
      </c>
      <c r="Z43" s="312" t="s">
        <v>736</v>
      </c>
      <c r="AA43" s="358" t="s">
        <v>736</v>
      </c>
      <c r="AB43" s="312">
        <v>0</v>
      </c>
      <c r="AC43" s="312">
        <v>0</v>
      </c>
    </row>
    <row r="44" spans="1:29" x14ac:dyDescent="0.25">
      <c r="A44" s="313" t="s">
        <v>669</v>
      </c>
      <c r="B44" s="314" t="s">
        <v>670</v>
      </c>
      <c r="C44" s="312"/>
      <c r="D44" s="312"/>
      <c r="E44" s="312"/>
      <c r="F44" s="312"/>
      <c r="G44" s="312">
        <v>0</v>
      </c>
      <c r="H44" s="312">
        <v>0</v>
      </c>
      <c r="I44" s="358" t="s">
        <v>453</v>
      </c>
      <c r="J44" s="312">
        <v>0</v>
      </c>
      <c r="K44" s="358" t="s">
        <v>453</v>
      </c>
      <c r="L44" s="312">
        <v>0</v>
      </c>
      <c r="M44" s="358" t="s">
        <v>453</v>
      </c>
      <c r="N44" s="312">
        <v>0</v>
      </c>
      <c r="O44" s="358" t="s">
        <v>453</v>
      </c>
      <c r="P44" s="312">
        <v>0</v>
      </c>
      <c r="Q44" s="358" t="s">
        <v>453</v>
      </c>
      <c r="R44" s="312">
        <v>0</v>
      </c>
      <c r="S44" s="358" t="s">
        <v>453</v>
      </c>
      <c r="T44" s="312">
        <v>0</v>
      </c>
      <c r="U44" s="358" t="s">
        <v>453</v>
      </c>
      <c r="V44" s="312">
        <v>0</v>
      </c>
      <c r="W44" s="358" t="s">
        <v>453</v>
      </c>
      <c r="X44" s="312">
        <v>0</v>
      </c>
      <c r="Y44" s="358" t="s">
        <v>453</v>
      </c>
      <c r="Z44" s="312" t="s">
        <v>736</v>
      </c>
      <c r="AA44" s="358" t="s">
        <v>736</v>
      </c>
      <c r="AB44" s="312">
        <v>0</v>
      </c>
      <c r="AC44" s="312">
        <v>0</v>
      </c>
    </row>
    <row r="45" spans="1:29" x14ac:dyDescent="0.25">
      <c r="A45" s="313" t="s">
        <v>671</v>
      </c>
      <c r="B45" s="314" t="s">
        <v>672</v>
      </c>
      <c r="C45" s="312"/>
      <c r="D45" s="312"/>
      <c r="E45" s="312"/>
      <c r="F45" s="312"/>
      <c r="G45" s="312">
        <v>0</v>
      </c>
      <c r="H45" s="312">
        <v>0</v>
      </c>
      <c r="I45" s="358" t="s">
        <v>453</v>
      </c>
      <c r="J45" s="312">
        <v>0</v>
      </c>
      <c r="K45" s="358" t="s">
        <v>453</v>
      </c>
      <c r="L45" s="312">
        <v>0</v>
      </c>
      <c r="M45" s="358" t="s">
        <v>453</v>
      </c>
      <c r="N45" s="312">
        <v>0</v>
      </c>
      <c r="O45" s="358" t="s">
        <v>453</v>
      </c>
      <c r="P45" s="312">
        <v>0</v>
      </c>
      <c r="Q45" s="358" t="s">
        <v>453</v>
      </c>
      <c r="R45" s="312">
        <v>0</v>
      </c>
      <c r="S45" s="358" t="s">
        <v>453</v>
      </c>
      <c r="T45" s="312">
        <v>0</v>
      </c>
      <c r="U45" s="358" t="s">
        <v>453</v>
      </c>
      <c r="V45" s="312">
        <v>0</v>
      </c>
      <c r="W45" s="358" t="s">
        <v>453</v>
      </c>
      <c r="X45" s="312">
        <v>0</v>
      </c>
      <c r="Y45" s="358" t="s">
        <v>453</v>
      </c>
      <c r="Z45" s="312" t="s">
        <v>736</v>
      </c>
      <c r="AA45" s="358" t="s">
        <v>736</v>
      </c>
      <c r="AB45" s="312">
        <v>0</v>
      </c>
      <c r="AC45" s="312">
        <v>0</v>
      </c>
    </row>
    <row r="46" spans="1:29" x14ac:dyDescent="0.25">
      <c r="A46" s="313" t="s">
        <v>673</v>
      </c>
      <c r="B46" s="314" t="s">
        <v>674</v>
      </c>
      <c r="C46" s="312"/>
      <c r="D46" s="312"/>
      <c r="E46" s="312"/>
      <c r="F46" s="312"/>
      <c r="G46" s="312">
        <v>0</v>
      </c>
      <c r="H46" s="312">
        <v>0</v>
      </c>
      <c r="I46" s="358" t="s">
        <v>453</v>
      </c>
      <c r="J46" s="312">
        <v>0</v>
      </c>
      <c r="K46" s="358" t="s">
        <v>453</v>
      </c>
      <c r="L46" s="312">
        <v>0</v>
      </c>
      <c r="M46" s="358" t="s">
        <v>453</v>
      </c>
      <c r="N46" s="312">
        <v>0</v>
      </c>
      <c r="O46" s="358" t="s">
        <v>453</v>
      </c>
      <c r="P46" s="312">
        <v>0</v>
      </c>
      <c r="Q46" s="358" t="s">
        <v>453</v>
      </c>
      <c r="R46" s="312">
        <v>0</v>
      </c>
      <c r="S46" s="358" t="s">
        <v>453</v>
      </c>
      <c r="T46" s="312">
        <v>0</v>
      </c>
      <c r="U46" s="358" t="s">
        <v>453</v>
      </c>
      <c r="V46" s="312">
        <v>0</v>
      </c>
      <c r="W46" s="358" t="s">
        <v>453</v>
      </c>
      <c r="X46" s="312">
        <v>0</v>
      </c>
      <c r="Y46" s="358" t="s">
        <v>453</v>
      </c>
      <c r="Z46" s="312" t="s">
        <v>736</v>
      </c>
      <c r="AA46" s="358" t="s">
        <v>736</v>
      </c>
      <c r="AB46" s="312">
        <v>0</v>
      </c>
      <c r="AC46" s="312">
        <v>0</v>
      </c>
    </row>
    <row r="47" spans="1:29" x14ac:dyDescent="0.25">
      <c r="A47" s="310" t="s">
        <v>61</v>
      </c>
      <c r="B47" s="311" t="s">
        <v>152</v>
      </c>
      <c r="C47" s="312"/>
      <c r="D47" s="312"/>
      <c r="E47" s="312"/>
      <c r="F47" s="312"/>
      <c r="G47" s="312"/>
      <c r="H47" s="312"/>
      <c r="I47" s="312"/>
      <c r="J47" s="312"/>
      <c r="K47" s="312"/>
      <c r="L47" s="312"/>
      <c r="M47" s="312"/>
      <c r="N47" s="312"/>
      <c r="O47" s="312"/>
      <c r="P47" s="312"/>
      <c r="Q47" s="312"/>
      <c r="R47" s="312"/>
      <c r="S47" s="358"/>
      <c r="T47" s="312"/>
      <c r="U47" s="312"/>
      <c r="V47" s="312"/>
      <c r="W47" s="312"/>
      <c r="X47" s="312"/>
      <c r="Y47" s="312"/>
      <c r="Z47" s="312"/>
      <c r="AA47" s="312"/>
      <c r="AB47" s="312"/>
      <c r="AC47" s="312"/>
    </row>
    <row r="48" spans="1:29" x14ac:dyDescent="0.25">
      <c r="A48" s="313" t="s">
        <v>151</v>
      </c>
      <c r="B48" s="314" t="s">
        <v>661</v>
      </c>
      <c r="C48" s="312">
        <v>0</v>
      </c>
      <c r="D48" s="312">
        <v>0</v>
      </c>
      <c r="E48" s="312"/>
      <c r="F48" s="312"/>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t="s">
        <v>736</v>
      </c>
      <c r="AA48" s="312"/>
      <c r="AB48" s="312">
        <v>0</v>
      </c>
      <c r="AC48" s="312">
        <v>0</v>
      </c>
    </row>
    <row r="49" spans="1:29" ht="31.5" x14ac:dyDescent="0.25">
      <c r="A49" s="313" t="s">
        <v>150</v>
      </c>
      <c r="B49" s="316" t="s">
        <v>662</v>
      </c>
      <c r="C49" s="312">
        <v>50</v>
      </c>
      <c r="D49" s="312">
        <v>50</v>
      </c>
      <c r="E49" s="312"/>
      <c r="F49" s="312"/>
      <c r="G49" s="312">
        <v>0</v>
      </c>
      <c r="H49" s="312">
        <v>0</v>
      </c>
      <c r="I49" s="312"/>
      <c r="J49" s="312">
        <v>0</v>
      </c>
      <c r="K49" s="312"/>
      <c r="L49" s="312">
        <v>50</v>
      </c>
      <c r="M49" s="312"/>
      <c r="N49" s="312">
        <v>50</v>
      </c>
      <c r="O49" s="312"/>
      <c r="P49" s="312">
        <v>0</v>
      </c>
      <c r="Q49" s="312"/>
      <c r="R49" s="312">
        <v>0</v>
      </c>
      <c r="S49" s="312"/>
      <c r="T49" s="312">
        <v>0</v>
      </c>
      <c r="U49" s="312"/>
      <c r="V49" s="312">
        <v>0</v>
      </c>
      <c r="W49" s="312"/>
      <c r="X49" s="312">
        <v>0</v>
      </c>
      <c r="Y49" s="312"/>
      <c r="Z49" s="312" t="s">
        <v>736</v>
      </c>
      <c r="AA49" s="312"/>
      <c r="AB49" s="312">
        <v>50</v>
      </c>
      <c r="AC49" s="312">
        <v>50</v>
      </c>
    </row>
    <row r="50" spans="1:29" x14ac:dyDescent="0.25">
      <c r="A50" s="313" t="s">
        <v>149</v>
      </c>
      <c r="B50" s="316" t="s">
        <v>148</v>
      </c>
      <c r="C50" s="312">
        <v>0</v>
      </c>
      <c r="D50" s="312">
        <v>0</v>
      </c>
      <c r="E50" s="312"/>
      <c r="F50" s="312"/>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t="s">
        <v>736</v>
      </c>
      <c r="AA50" s="312"/>
      <c r="AB50" s="312">
        <v>0</v>
      </c>
      <c r="AC50" s="312">
        <v>0</v>
      </c>
    </row>
    <row r="51" spans="1:29" ht="31.5" x14ac:dyDescent="0.25">
      <c r="A51" s="313" t="s">
        <v>147</v>
      </c>
      <c r="B51" s="314" t="s">
        <v>146</v>
      </c>
      <c r="C51" s="312">
        <v>0</v>
      </c>
      <c r="D51" s="312">
        <v>0</v>
      </c>
      <c r="E51" s="312"/>
      <c r="F51" s="312"/>
      <c r="G51" s="312">
        <v>0</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t="s">
        <v>736</v>
      </c>
      <c r="AA51" s="312"/>
      <c r="AB51" s="312">
        <v>0</v>
      </c>
      <c r="AC51" s="312">
        <v>0</v>
      </c>
    </row>
    <row r="52" spans="1:29" ht="31.5" x14ac:dyDescent="0.25">
      <c r="A52" s="313" t="s">
        <v>145</v>
      </c>
      <c r="B52" s="314" t="s">
        <v>144</v>
      </c>
      <c r="C52" s="312">
        <v>0</v>
      </c>
      <c r="D52" s="312">
        <v>0</v>
      </c>
      <c r="E52" s="312"/>
      <c r="F52" s="312"/>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t="s">
        <v>736</v>
      </c>
      <c r="AA52" s="312"/>
      <c r="AB52" s="312">
        <v>0</v>
      </c>
      <c r="AC52" s="312">
        <v>0</v>
      </c>
    </row>
    <row r="53" spans="1:29" x14ac:dyDescent="0.25">
      <c r="A53" s="313" t="s">
        <v>143</v>
      </c>
      <c r="B53" s="314" t="s">
        <v>142</v>
      </c>
      <c r="C53" s="312">
        <v>0</v>
      </c>
      <c r="D53" s="312">
        <v>0</v>
      </c>
      <c r="E53" s="312"/>
      <c r="F53" s="312"/>
      <c r="G53" s="312">
        <v>0</v>
      </c>
      <c r="H53" s="312">
        <v>0</v>
      </c>
      <c r="I53" s="312"/>
      <c r="J53" s="312">
        <v>0</v>
      </c>
      <c r="K53" s="312"/>
      <c r="L53" s="312">
        <v>0</v>
      </c>
      <c r="M53" s="312"/>
      <c r="N53" s="312">
        <v>0</v>
      </c>
      <c r="O53" s="312"/>
      <c r="P53" s="312">
        <v>0</v>
      </c>
      <c r="Q53" s="312"/>
      <c r="R53" s="312">
        <v>0</v>
      </c>
      <c r="S53" s="312"/>
      <c r="T53" s="312">
        <v>0</v>
      </c>
      <c r="U53" s="312"/>
      <c r="V53" s="312">
        <v>0</v>
      </c>
      <c r="W53" s="312"/>
      <c r="X53" s="312">
        <v>0</v>
      </c>
      <c r="Y53" s="312"/>
      <c r="Z53" s="312" t="s">
        <v>736</v>
      </c>
      <c r="AA53" s="312"/>
      <c r="AB53" s="312">
        <v>0</v>
      </c>
      <c r="AC53" s="312">
        <v>0</v>
      </c>
    </row>
    <row r="54" spans="1:29" x14ac:dyDescent="0.25">
      <c r="A54" s="313" t="s">
        <v>141</v>
      </c>
      <c r="B54" s="314" t="s">
        <v>664</v>
      </c>
      <c r="C54" s="312">
        <v>0</v>
      </c>
      <c r="D54" s="312">
        <v>0</v>
      </c>
      <c r="E54" s="312"/>
      <c r="F54" s="312"/>
      <c r="G54" s="312">
        <v>0</v>
      </c>
      <c r="H54" s="312">
        <v>0</v>
      </c>
      <c r="I54" s="312"/>
      <c r="J54" s="312">
        <v>0</v>
      </c>
      <c r="K54" s="312"/>
      <c r="L54" s="312">
        <v>0</v>
      </c>
      <c r="M54" s="312"/>
      <c r="N54" s="312">
        <v>0</v>
      </c>
      <c r="O54" s="312"/>
      <c r="P54" s="312">
        <v>0</v>
      </c>
      <c r="Q54" s="312"/>
      <c r="R54" s="312">
        <v>0</v>
      </c>
      <c r="S54" s="312"/>
      <c r="T54" s="312">
        <v>0</v>
      </c>
      <c r="U54" s="312"/>
      <c r="V54" s="312">
        <v>0</v>
      </c>
      <c r="W54" s="312"/>
      <c r="X54" s="312">
        <v>0</v>
      </c>
      <c r="Y54" s="312"/>
      <c r="Z54" s="312" t="s">
        <v>736</v>
      </c>
      <c r="AA54" s="312"/>
      <c r="AB54" s="312">
        <v>0</v>
      </c>
      <c r="AC54" s="312">
        <v>0</v>
      </c>
    </row>
    <row r="55" spans="1:29" x14ac:dyDescent="0.25">
      <c r="A55" s="313" t="s">
        <v>675</v>
      </c>
      <c r="B55" s="314" t="s">
        <v>665</v>
      </c>
      <c r="C55" s="312">
        <v>0</v>
      </c>
      <c r="D55" s="312">
        <v>0</v>
      </c>
      <c r="E55" s="312"/>
      <c r="F55" s="312"/>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t="s">
        <v>736</v>
      </c>
      <c r="AA55" s="312"/>
      <c r="AB55" s="312">
        <v>0</v>
      </c>
      <c r="AC55" s="312">
        <v>0</v>
      </c>
    </row>
    <row r="56" spans="1:29" x14ac:dyDescent="0.25">
      <c r="A56" s="313" t="s">
        <v>676</v>
      </c>
      <c r="B56" s="314" t="s">
        <v>666</v>
      </c>
      <c r="C56" s="312">
        <v>0</v>
      </c>
      <c r="D56" s="312">
        <v>0</v>
      </c>
      <c r="E56" s="312"/>
      <c r="F56" s="312"/>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t="s">
        <v>736</v>
      </c>
      <c r="AA56" s="312"/>
      <c r="AB56" s="312">
        <v>0</v>
      </c>
      <c r="AC56" s="312">
        <v>0</v>
      </c>
    </row>
    <row r="57" spans="1:29" x14ac:dyDescent="0.25">
      <c r="A57" s="313" t="s">
        <v>677</v>
      </c>
      <c r="B57" s="314" t="s">
        <v>668</v>
      </c>
      <c r="C57" s="312">
        <v>0</v>
      </c>
      <c r="D57" s="312">
        <v>0</v>
      </c>
      <c r="E57" s="312"/>
      <c r="F57" s="312"/>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t="s">
        <v>736</v>
      </c>
      <c r="AA57" s="312"/>
      <c r="AB57" s="312">
        <v>0</v>
      </c>
      <c r="AC57" s="312">
        <v>0</v>
      </c>
    </row>
    <row r="58" spans="1:29" x14ac:dyDescent="0.25">
      <c r="A58" s="313" t="s">
        <v>678</v>
      </c>
      <c r="B58" s="314" t="s">
        <v>670</v>
      </c>
      <c r="C58" s="312">
        <v>13</v>
      </c>
      <c r="D58" s="312">
        <v>13</v>
      </c>
      <c r="E58" s="312"/>
      <c r="F58" s="312"/>
      <c r="G58" s="312">
        <v>0</v>
      </c>
      <c r="H58" s="312">
        <v>0</v>
      </c>
      <c r="I58" s="312"/>
      <c r="J58" s="312">
        <v>0</v>
      </c>
      <c r="K58" s="312"/>
      <c r="L58" s="312">
        <v>13</v>
      </c>
      <c r="M58" s="312"/>
      <c r="N58" s="312">
        <v>13</v>
      </c>
      <c r="O58" s="312"/>
      <c r="P58" s="312">
        <v>0</v>
      </c>
      <c r="Q58" s="312"/>
      <c r="R58" s="312">
        <v>0</v>
      </c>
      <c r="S58" s="312"/>
      <c r="T58" s="312">
        <v>0</v>
      </c>
      <c r="U58" s="312"/>
      <c r="V58" s="312">
        <v>0</v>
      </c>
      <c r="W58" s="312"/>
      <c r="X58" s="312">
        <v>0</v>
      </c>
      <c r="Y58" s="312"/>
      <c r="Z58" s="312" t="s">
        <v>736</v>
      </c>
      <c r="AA58" s="312"/>
      <c r="AB58" s="312">
        <v>13</v>
      </c>
      <c r="AC58" s="312">
        <v>13</v>
      </c>
    </row>
    <row r="59" spans="1:29" x14ac:dyDescent="0.25">
      <c r="A59" s="313" t="s">
        <v>679</v>
      </c>
      <c r="B59" s="314" t="s">
        <v>672</v>
      </c>
      <c r="C59" s="312">
        <v>0</v>
      </c>
      <c r="D59" s="312">
        <v>0</v>
      </c>
      <c r="E59" s="312"/>
      <c r="F59" s="312"/>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t="s">
        <v>736</v>
      </c>
      <c r="AA59" s="312"/>
      <c r="AB59" s="312">
        <v>0</v>
      </c>
      <c r="AC59" s="312">
        <v>0</v>
      </c>
    </row>
    <row r="60" spans="1:29" x14ac:dyDescent="0.25">
      <c r="A60" s="313" t="s">
        <v>680</v>
      </c>
      <c r="B60" s="314" t="s">
        <v>674</v>
      </c>
      <c r="C60" s="312">
        <v>0</v>
      </c>
      <c r="D60" s="312">
        <v>0</v>
      </c>
      <c r="E60" s="312"/>
      <c r="F60" s="312"/>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t="s">
        <v>736</v>
      </c>
      <c r="AA60" s="312"/>
      <c r="AB60" s="312">
        <v>0</v>
      </c>
      <c r="AC60" s="312">
        <v>0</v>
      </c>
    </row>
    <row r="61" spans="1:29" ht="35.25" customHeight="1" x14ac:dyDescent="0.25">
      <c r="A61" s="310" t="s">
        <v>59</v>
      </c>
      <c r="B61" s="311" t="s">
        <v>140</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x14ac:dyDescent="0.25">
      <c r="A62" s="313" t="s">
        <v>139</v>
      </c>
      <c r="B62" s="314" t="s">
        <v>138</v>
      </c>
      <c r="C62" s="312">
        <v>305.08681693702817</v>
      </c>
      <c r="D62" s="312">
        <v>318.55095095520045</v>
      </c>
      <c r="E62" s="312"/>
      <c r="F62" s="312"/>
      <c r="G62" s="312">
        <v>0</v>
      </c>
      <c r="H62" s="312">
        <v>0</v>
      </c>
      <c r="I62" s="312"/>
      <c r="J62" s="312">
        <v>0</v>
      </c>
      <c r="K62" s="312"/>
      <c r="L62" s="312">
        <v>305.08681693702817</v>
      </c>
      <c r="M62" s="312"/>
      <c r="N62" s="312">
        <v>318.55095095520045</v>
      </c>
      <c r="O62" s="312"/>
      <c r="P62" s="312">
        <v>0</v>
      </c>
      <c r="Q62" s="312"/>
      <c r="R62" s="312">
        <v>0</v>
      </c>
      <c r="S62" s="312"/>
      <c r="T62" s="312">
        <v>0</v>
      </c>
      <c r="U62" s="312"/>
      <c r="V62" s="312">
        <v>0</v>
      </c>
      <c r="W62" s="312"/>
      <c r="X62" s="312">
        <v>0</v>
      </c>
      <c r="Y62" s="312"/>
      <c r="Z62" s="312" t="s">
        <v>736</v>
      </c>
      <c r="AA62" s="312"/>
      <c r="AB62" s="312">
        <v>305.08681693702817</v>
      </c>
      <c r="AC62" s="312">
        <v>318.55095095520045</v>
      </c>
    </row>
    <row r="63" spans="1:29" x14ac:dyDescent="0.25">
      <c r="A63" s="313" t="s">
        <v>137</v>
      </c>
      <c r="B63" s="316" t="s">
        <v>131</v>
      </c>
      <c r="C63" s="312"/>
      <c r="D63" s="312"/>
      <c r="E63" s="312"/>
      <c r="F63" s="312"/>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t="s">
        <v>736</v>
      </c>
      <c r="AA63" s="312"/>
      <c r="AB63" s="312">
        <v>0</v>
      </c>
      <c r="AC63" s="312">
        <v>0</v>
      </c>
    </row>
    <row r="64" spans="1:29" x14ac:dyDescent="0.25">
      <c r="A64" s="313" t="s">
        <v>136</v>
      </c>
      <c r="B64" s="314" t="s">
        <v>130</v>
      </c>
      <c r="C64" s="312"/>
      <c r="D64" s="312"/>
      <c r="E64" s="312"/>
      <c r="F64" s="312"/>
      <c r="G64" s="312">
        <v>0</v>
      </c>
      <c r="H64" s="312">
        <v>0</v>
      </c>
      <c r="I64" s="312"/>
      <c r="J64" s="312">
        <v>0</v>
      </c>
      <c r="K64" s="312"/>
      <c r="L64" s="312">
        <v>50</v>
      </c>
      <c r="M64" s="312"/>
      <c r="N64" s="312">
        <v>50</v>
      </c>
      <c r="O64" s="312"/>
      <c r="P64" s="312">
        <v>0</v>
      </c>
      <c r="Q64" s="312"/>
      <c r="R64" s="312">
        <v>0</v>
      </c>
      <c r="S64" s="312"/>
      <c r="T64" s="312">
        <v>0</v>
      </c>
      <c r="U64" s="312"/>
      <c r="V64" s="312">
        <v>0</v>
      </c>
      <c r="W64" s="312"/>
      <c r="X64" s="312">
        <v>0</v>
      </c>
      <c r="Y64" s="312"/>
      <c r="Z64" s="312" t="s">
        <v>736</v>
      </c>
      <c r="AA64" s="312"/>
      <c r="AB64" s="312">
        <v>50</v>
      </c>
      <c r="AC64" s="312">
        <v>50</v>
      </c>
    </row>
    <row r="65" spans="1:29" x14ac:dyDescent="0.25">
      <c r="A65" s="313" t="s">
        <v>135</v>
      </c>
      <c r="B65" s="316" t="s">
        <v>129</v>
      </c>
      <c r="C65" s="312"/>
      <c r="D65" s="312"/>
      <c r="E65" s="312"/>
      <c r="F65" s="312"/>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t="s">
        <v>736</v>
      </c>
      <c r="AA65" s="312"/>
      <c r="AB65" s="312">
        <v>0</v>
      </c>
      <c r="AC65" s="312">
        <v>0</v>
      </c>
    </row>
    <row r="66" spans="1:29" x14ac:dyDescent="0.25">
      <c r="A66" s="313" t="s">
        <v>134</v>
      </c>
      <c r="B66" s="316" t="s">
        <v>128</v>
      </c>
      <c r="C66" s="312"/>
      <c r="D66" s="312"/>
      <c r="E66" s="312"/>
      <c r="F66" s="312"/>
      <c r="G66" s="312">
        <v>0</v>
      </c>
      <c r="H66" s="312">
        <v>0</v>
      </c>
      <c r="I66" s="312"/>
      <c r="J66" s="312">
        <v>0</v>
      </c>
      <c r="K66" s="312"/>
      <c r="L66" s="312">
        <v>0</v>
      </c>
      <c r="M66" s="312"/>
      <c r="N66" s="312">
        <v>0</v>
      </c>
      <c r="O66" s="312"/>
      <c r="P66" s="312">
        <v>0</v>
      </c>
      <c r="Q66" s="312"/>
      <c r="R66" s="312">
        <v>0</v>
      </c>
      <c r="S66" s="312"/>
      <c r="T66" s="312">
        <v>0</v>
      </c>
      <c r="U66" s="312"/>
      <c r="V66" s="312">
        <v>0</v>
      </c>
      <c r="W66" s="312"/>
      <c r="X66" s="312">
        <v>0</v>
      </c>
      <c r="Y66" s="312"/>
      <c r="Z66" s="312" t="s">
        <v>736</v>
      </c>
      <c r="AA66" s="312"/>
      <c r="AB66" s="312">
        <v>0</v>
      </c>
      <c r="AC66" s="312">
        <v>0</v>
      </c>
    </row>
    <row r="67" spans="1:29" x14ac:dyDescent="0.25">
      <c r="A67" s="313" t="s">
        <v>133</v>
      </c>
      <c r="B67" s="314" t="s">
        <v>664</v>
      </c>
      <c r="C67" s="312"/>
      <c r="D67" s="312"/>
      <c r="E67" s="312"/>
      <c r="F67" s="312"/>
      <c r="G67" s="312">
        <v>0</v>
      </c>
      <c r="H67" s="312">
        <v>0</v>
      </c>
      <c r="I67" s="312"/>
      <c r="J67" s="312">
        <v>0</v>
      </c>
      <c r="K67" s="312"/>
      <c r="L67" s="312">
        <v>0</v>
      </c>
      <c r="M67" s="312"/>
      <c r="N67" s="312">
        <v>0</v>
      </c>
      <c r="O67" s="312"/>
      <c r="P67" s="312">
        <v>0</v>
      </c>
      <c r="Q67" s="312"/>
      <c r="R67" s="312">
        <v>0</v>
      </c>
      <c r="S67" s="312"/>
      <c r="T67" s="312">
        <v>0</v>
      </c>
      <c r="U67" s="312"/>
      <c r="V67" s="312">
        <v>0</v>
      </c>
      <c r="W67" s="312"/>
      <c r="X67" s="312">
        <v>0</v>
      </c>
      <c r="Y67" s="312"/>
      <c r="Z67" s="312" t="s">
        <v>736</v>
      </c>
      <c r="AA67" s="312"/>
      <c r="AB67" s="312">
        <v>0</v>
      </c>
      <c r="AC67" s="312">
        <v>0</v>
      </c>
    </row>
    <row r="68" spans="1:29" x14ac:dyDescent="0.25">
      <c r="A68" s="313" t="s">
        <v>681</v>
      </c>
      <c r="B68" s="314" t="s">
        <v>665</v>
      </c>
      <c r="C68" s="312"/>
      <c r="D68" s="312"/>
      <c r="E68" s="312"/>
      <c r="F68" s="312"/>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t="s">
        <v>736</v>
      </c>
      <c r="AA68" s="312"/>
      <c r="AB68" s="312">
        <v>0</v>
      </c>
      <c r="AC68" s="312">
        <v>0</v>
      </c>
    </row>
    <row r="69" spans="1:29" x14ac:dyDescent="0.25">
      <c r="A69" s="313" t="s">
        <v>682</v>
      </c>
      <c r="B69" s="314" t="s">
        <v>666</v>
      </c>
      <c r="C69" s="312"/>
      <c r="D69" s="312"/>
      <c r="E69" s="312"/>
      <c r="F69" s="312"/>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t="s">
        <v>736</v>
      </c>
      <c r="AA69" s="312"/>
      <c r="AB69" s="312">
        <v>0</v>
      </c>
      <c r="AC69" s="312">
        <v>0</v>
      </c>
    </row>
    <row r="70" spans="1:29" x14ac:dyDescent="0.25">
      <c r="A70" s="313" t="s">
        <v>683</v>
      </c>
      <c r="B70" s="314" t="s">
        <v>668</v>
      </c>
      <c r="C70" s="312"/>
      <c r="D70" s="312"/>
      <c r="E70" s="312"/>
      <c r="F70" s="312"/>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t="s">
        <v>736</v>
      </c>
      <c r="AA70" s="312"/>
      <c r="AB70" s="312">
        <v>0</v>
      </c>
      <c r="AC70" s="312">
        <v>0</v>
      </c>
    </row>
    <row r="71" spans="1:29" x14ac:dyDescent="0.25">
      <c r="A71" s="313" t="s">
        <v>684</v>
      </c>
      <c r="B71" s="314" t="s">
        <v>670</v>
      </c>
      <c r="C71" s="312"/>
      <c r="D71" s="312"/>
      <c r="E71" s="312"/>
      <c r="F71" s="312"/>
      <c r="G71" s="312">
        <v>0</v>
      </c>
      <c r="H71" s="312">
        <v>0</v>
      </c>
      <c r="I71" s="312"/>
      <c r="J71" s="312">
        <v>0</v>
      </c>
      <c r="K71" s="312"/>
      <c r="L71" s="312">
        <v>13</v>
      </c>
      <c r="M71" s="312"/>
      <c r="N71" s="312">
        <v>13</v>
      </c>
      <c r="O71" s="312"/>
      <c r="P71" s="312">
        <v>0</v>
      </c>
      <c r="Q71" s="312"/>
      <c r="R71" s="312">
        <v>0</v>
      </c>
      <c r="S71" s="312"/>
      <c r="T71" s="312">
        <v>0</v>
      </c>
      <c r="U71" s="312"/>
      <c r="V71" s="312">
        <v>0</v>
      </c>
      <c r="W71" s="312"/>
      <c r="X71" s="312">
        <v>0</v>
      </c>
      <c r="Y71" s="312"/>
      <c r="Z71" s="312" t="s">
        <v>736</v>
      </c>
      <c r="AA71" s="312"/>
      <c r="AB71" s="312">
        <v>13</v>
      </c>
      <c r="AC71" s="312">
        <v>13</v>
      </c>
    </row>
    <row r="72" spans="1:29" x14ac:dyDescent="0.25">
      <c r="A72" s="313" t="s">
        <v>685</v>
      </c>
      <c r="B72" s="314" t="s">
        <v>672</v>
      </c>
      <c r="C72" s="312"/>
      <c r="D72" s="312"/>
      <c r="E72" s="312"/>
      <c r="F72" s="312"/>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t="s">
        <v>736</v>
      </c>
      <c r="AA72" s="312"/>
      <c r="AB72" s="312">
        <v>0</v>
      </c>
      <c r="AC72" s="312">
        <v>0</v>
      </c>
    </row>
    <row r="73" spans="1:29" x14ac:dyDescent="0.25">
      <c r="A73" s="313" t="s">
        <v>686</v>
      </c>
      <c r="B73" s="314" t="s">
        <v>674</v>
      </c>
      <c r="C73" s="312"/>
      <c r="D73" s="312"/>
      <c r="E73" s="312"/>
      <c r="F73" s="312"/>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t="s">
        <v>736</v>
      </c>
      <c r="AA73" s="312"/>
      <c r="AB73" s="312">
        <v>0</v>
      </c>
      <c r="AC73" s="312">
        <v>0</v>
      </c>
    </row>
    <row r="74" spans="1:29" ht="36.75" customHeight="1" x14ac:dyDescent="0.25">
      <c r="A74" s="310" t="s">
        <v>58</v>
      </c>
      <c r="B74" s="359" t="s">
        <v>227</v>
      </c>
      <c r="C74" s="312"/>
      <c r="D74" s="312"/>
      <c r="E74" s="312"/>
      <c r="F74" s="312"/>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t="s">
        <v>736</v>
      </c>
      <c r="AA74" s="312"/>
      <c r="AB74" s="312">
        <v>0</v>
      </c>
      <c r="AC74" s="312">
        <v>0</v>
      </c>
    </row>
    <row r="75" spans="1:29" x14ac:dyDescent="0.25">
      <c r="A75" s="310" t="s">
        <v>56</v>
      </c>
      <c r="B75" s="311" t="s">
        <v>132</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x14ac:dyDescent="0.25">
      <c r="A76" s="313" t="s">
        <v>222</v>
      </c>
      <c r="B76" s="314" t="s">
        <v>661</v>
      </c>
      <c r="C76" s="360"/>
      <c r="D76" s="361"/>
      <c r="E76" s="362"/>
      <c r="F76" s="362"/>
      <c r="G76" s="312">
        <v>0</v>
      </c>
      <c r="H76" s="312">
        <v>0</v>
      </c>
      <c r="I76" s="362"/>
      <c r="J76" s="312">
        <v>0</v>
      </c>
      <c r="K76" s="361"/>
      <c r="L76" s="312">
        <v>0</v>
      </c>
      <c r="M76" s="361"/>
      <c r="N76" s="312">
        <v>0</v>
      </c>
      <c r="O76" s="361"/>
      <c r="P76" s="312">
        <v>0</v>
      </c>
      <c r="Q76" s="361"/>
      <c r="R76" s="312">
        <v>0</v>
      </c>
      <c r="S76" s="361"/>
      <c r="T76" s="312">
        <v>0</v>
      </c>
      <c r="U76" s="361"/>
      <c r="V76" s="312">
        <v>0</v>
      </c>
      <c r="W76" s="361"/>
      <c r="X76" s="312">
        <v>0</v>
      </c>
      <c r="Y76" s="361"/>
      <c r="Z76" s="312" t="s">
        <v>736</v>
      </c>
      <c r="AA76" s="361"/>
      <c r="AB76" s="312">
        <v>0</v>
      </c>
      <c r="AC76" s="312">
        <v>0</v>
      </c>
    </row>
    <row r="77" spans="1:29" ht="31.5" x14ac:dyDescent="0.25">
      <c r="A77" s="313" t="s">
        <v>223</v>
      </c>
      <c r="B77" s="316" t="s">
        <v>662</v>
      </c>
      <c r="C77" s="312"/>
      <c r="D77" s="312"/>
      <c r="E77" s="312"/>
      <c r="F77" s="312"/>
      <c r="G77" s="312">
        <v>0</v>
      </c>
      <c r="H77" s="312">
        <v>0</v>
      </c>
      <c r="I77" s="312"/>
      <c r="J77" s="312">
        <v>0</v>
      </c>
      <c r="K77" s="312"/>
      <c r="L77" s="312">
        <v>20</v>
      </c>
      <c r="M77" s="312"/>
      <c r="N77" s="312">
        <v>20</v>
      </c>
      <c r="O77" s="312"/>
      <c r="P77" s="312">
        <v>0</v>
      </c>
      <c r="Q77" s="312"/>
      <c r="R77" s="312">
        <v>0</v>
      </c>
      <c r="S77" s="312"/>
      <c r="T77" s="312">
        <v>0</v>
      </c>
      <c r="U77" s="312"/>
      <c r="V77" s="312">
        <v>0</v>
      </c>
      <c r="W77" s="312"/>
      <c r="X77" s="312">
        <v>0</v>
      </c>
      <c r="Y77" s="312"/>
      <c r="Z77" s="312" t="s">
        <v>736</v>
      </c>
      <c r="AA77" s="312"/>
      <c r="AB77" s="312">
        <v>20</v>
      </c>
      <c r="AC77" s="312">
        <v>20</v>
      </c>
    </row>
    <row r="78" spans="1:29" x14ac:dyDescent="0.25">
      <c r="A78" s="313" t="s">
        <v>224</v>
      </c>
      <c r="B78" s="316" t="s">
        <v>148</v>
      </c>
      <c r="C78" s="312"/>
      <c r="D78" s="312"/>
      <c r="E78" s="312"/>
      <c r="F78" s="312"/>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t="s">
        <v>736</v>
      </c>
      <c r="AA78" s="312"/>
      <c r="AB78" s="312">
        <v>0</v>
      </c>
      <c r="AC78" s="312">
        <v>0</v>
      </c>
    </row>
    <row r="79" spans="1:29" x14ac:dyDescent="0.25">
      <c r="A79" s="313" t="s">
        <v>225</v>
      </c>
      <c r="B79" s="314" t="s">
        <v>687</v>
      </c>
      <c r="C79" s="312"/>
      <c r="D79" s="312"/>
      <c r="E79" s="312"/>
      <c r="F79" s="312"/>
      <c r="G79" s="312">
        <v>0</v>
      </c>
      <c r="H79" s="312">
        <v>0</v>
      </c>
      <c r="I79" s="312"/>
      <c r="J79" s="312">
        <v>0</v>
      </c>
      <c r="K79" s="312"/>
      <c r="L79" s="312">
        <v>0</v>
      </c>
      <c r="M79" s="312"/>
      <c r="N79" s="312">
        <v>0</v>
      </c>
      <c r="O79" s="312"/>
      <c r="P79" s="312">
        <v>0</v>
      </c>
      <c r="Q79" s="312"/>
      <c r="R79" s="312">
        <v>0</v>
      </c>
      <c r="S79" s="312"/>
      <c r="T79" s="312">
        <v>0</v>
      </c>
      <c r="U79" s="312"/>
      <c r="V79" s="312">
        <v>0</v>
      </c>
      <c r="W79" s="312"/>
      <c r="X79" s="312">
        <v>0</v>
      </c>
      <c r="Y79" s="312"/>
      <c r="Z79" s="312" t="s">
        <v>736</v>
      </c>
      <c r="AA79" s="312"/>
      <c r="AB79" s="312">
        <v>0</v>
      </c>
      <c r="AC79" s="312">
        <v>0</v>
      </c>
    </row>
    <row r="80" spans="1:29" x14ac:dyDescent="0.25">
      <c r="A80" s="313" t="s">
        <v>226</v>
      </c>
      <c r="B80" s="314" t="s">
        <v>664</v>
      </c>
      <c r="C80" s="360"/>
      <c r="D80" s="361"/>
      <c r="E80" s="362"/>
      <c r="F80" s="362"/>
      <c r="G80" s="312">
        <v>0</v>
      </c>
      <c r="H80" s="312">
        <v>0</v>
      </c>
      <c r="I80" s="362"/>
      <c r="J80" s="312">
        <v>0</v>
      </c>
      <c r="K80" s="361"/>
      <c r="L80" s="312">
        <v>0</v>
      </c>
      <c r="M80" s="361"/>
      <c r="N80" s="312">
        <v>0</v>
      </c>
      <c r="O80" s="361"/>
      <c r="P80" s="312">
        <v>0</v>
      </c>
      <c r="Q80" s="361"/>
      <c r="R80" s="312">
        <v>0</v>
      </c>
      <c r="S80" s="361"/>
      <c r="T80" s="312">
        <v>0</v>
      </c>
      <c r="U80" s="361"/>
      <c r="V80" s="312">
        <v>0</v>
      </c>
      <c r="W80" s="361"/>
      <c r="X80" s="312">
        <v>0</v>
      </c>
      <c r="Y80" s="361"/>
      <c r="Z80" s="312" t="s">
        <v>736</v>
      </c>
      <c r="AA80" s="361"/>
      <c r="AB80" s="312">
        <v>0</v>
      </c>
      <c r="AC80" s="312">
        <v>0</v>
      </c>
    </row>
    <row r="81" spans="1:29" x14ac:dyDescent="0.25">
      <c r="A81" s="313" t="s">
        <v>688</v>
      </c>
      <c r="B81" s="314" t="s">
        <v>665</v>
      </c>
      <c r="C81" s="360"/>
      <c r="D81" s="361"/>
      <c r="E81" s="362"/>
      <c r="F81" s="362"/>
      <c r="G81" s="312">
        <v>0</v>
      </c>
      <c r="H81" s="312">
        <v>0</v>
      </c>
      <c r="I81" s="362"/>
      <c r="J81" s="312">
        <v>0</v>
      </c>
      <c r="K81" s="361"/>
      <c r="L81" s="312">
        <v>0</v>
      </c>
      <c r="M81" s="361"/>
      <c r="N81" s="312">
        <v>0</v>
      </c>
      <c r="O81" s="361"/>
      <c r="P81" s="312">
        <v>0</v>
      </c>
      <c r="Q81" s="361"/>
      <c r="R81" s="312">
        <v>0</v>
      </c>
      <c r="S81" s="361"/>
      <c r="T81" s="312">
        <v>0</v>
      </c>
      <c r="U81" s="361"/>
      <c r="V81" s="312">
        <v>0</v>
      </c>
      <c r="W81" s="361"/>
      <c r="X81" s="312">
        <v>0</v>
      </c>
      <c r="Y81" s="361"/>
      <c r="Z81" s="312" t="s">
        <v>736</v>
      </c>
      <c r="AA81" s="361"/>
      <c r="AB81" s="312">
        <v>0</v>
      </c>
      <c r="AC81" s="312">
        <v>0</v>
      </c>
    </row>
    <row r="82" spans="1:29" x14ac:dyDescent="0.25">
      <c r="A82" s="313" t="s">
        <v>689</v>
      </c>
      <c r="B82" s="314" t="s">
        <v>666</v>
      </c>
      <c r="C82" s="360"/>
      <c r="D82" s="361"/>
      <c r="E82" s="362"/>
      <c r="F82" s="362"/>
      <c r="G82" s="312">
        <v>0</v>
      </c>
      <c r="H82" s="312">
        <v>0</v>
      </c>
      <c r="I82" s="362"/>
      <c r="J82" s="312">
        <v>0</v>
      </c>
      <c r="K82" s="361"/>
      <c r="L82" s="312">
        <v>0</v>
      </c>
      <c r="M82" s="361"/>
      <c r="N82" s="312">
        <v>0</v>
      </c>
      <c r="O82" s="361"/>
      <c r="P82" s="312">
        <v>0</v>
      </c>
      <c r="Q82" s="361"/>
      <c r="R82" s="312">
        <v>0</v>
      </c>
      <c r="S82" s="361"/>
      <c r="T82" s="312">
        <v>0</v>
      </c>
      <c r="U82" s="361"/>
      <c r="V82" s="312">
        <v>0</v>
      </c>
      <c r="W82" s="361"/>
      <c r="X82" s="312">
        <v>0</v>
      </c>
      <c r="Y82" s="361"/>
      <c r="Z82" s="312" t="s">
        <v>736</v>
      </c>
      <c r="AA82" s="361"/>
      <c r="AB82" s="312">
        <v>0</v>
      </c>
      <c r="AC82" s="312">
        <v>0</v>
      </c>
    </row>
    <row r="83" spans="1:29" x14ac:dyDescent="0.25">
      <c r="A83" s="313" t="s">
        <v>690</v>
      </c>
      <c r="B83" s="314" t="s">
        <v>668</v>
      </c>
      <c r="C83" s="360"/>
      <c r="D83" s="361"/>
      <c r="E83" s="362"/>
      <c r="F83" s="362"/>
      <c r="G83" s="312">
        <v>0</v>
      </c>
      <c r="H83" s="312">
        <v>0</v>
      </c>
      <c r="I83" s="362"/>
      <c r="J83" s="312">
        <v>0</v>
      </c>
      <c r="K83" s="361"/>
      <c r="L83" s="312">
        <v>0</v>
      </c>
      <c r="M83" s="361"/>
      <c r="N83" s="312">
        <v>0</v>
      </c>
      <c r="O83" s="361"/>
      <c r="P83" s="312">
        <v>0</v>
      </c>
      <c r="Q83" s="361"/>
      <c r="R83" s="312">
        <v>0</v>
      </c>
      <c r="S83" s="361"/>
      <c r="T83" s="312">
        <v>0</v>
      </c>
      <c r="U83" s="361"/>
      <c r="V83" s="312">
        <v>0</v>
      </c>
      <c r="W83" s="361"/>
      <c r="X83" s="312">
        <v>0</v>
      </c>
      <c r="Y83" s="361"/>
      <c r="Z83" s="312" t="s">
        <v>736</v>
      </c>
      <c r="AA83" s="361"/>
      <c r="AB83" s="312">
        <v>0</v>
      </c>
      <c r="AC83" s="312">
        <v>0</v>
      </c>
    </row>
    <row r="84" spans="1:29" x14ac:dyDescent="0.25">
      <c r="A84" s="313" t="s">
        <v>691</v>
      </c>
      <c r="B84" s="314" t="s">
        <v>670</v>
      </c>
      <c r="C84" s="360"/>
      <c r="D84" s="361"/>
      <c r="E84" s="362"/>
      <c r="F84" s="362"/>
      <c r="G84" s="312">
        <v>0</v>
      </c>
      <c r="H84" s="312">
        <v>0</v>
      </c>
      <c r="I84" s="362"/>
      <c r="J84" s="312">
        <v>0</v>
      </c>
      <c r="K84" s="361"/>
      <c r="L84" s="312">
        <v>13</v>
      </c>
      <c r="M84" s="361"/>
      <c r="N84" s="312">
        <v>13</v>
      </c>
      <c r="O84" s="361"/>
      <c r="P84" s="312">
        <v>0</v>
      </c>
      <c r="Q84" s="361"/>
      <c r="R84" s="312">
        <v>0</v>
      </c>
      <c r="S84" s="361"/>
      <c r="T84" s="312">
        <v>0</v>
      </c>
      <c r="U84" s="361"/>
      <c r="V84" s="312">
        <v>0</v>
      </c>
      <c r="W84" s="361"/>
      <c r="X84" s="312">
        <v>0</v>
      </c>
      <c r="Y84" s="361"/>
      <c r="Z84" s="312" t="s">
        <v>736</v>
      </c>
      <c r="AA84" s="361"/>
      <c r="AB84" s="312">
        <v>13</v>
      </c>
      <c r="AC84" s="312">
        <v>13</v>
      </c>
    </row>
    <row r="85" spans="1:29" x14ac:dyDescent="0.25">
      <c r="A85" s="313" t="s">
        <v>692</v>
      </c>
      <c r="B85" s="314" t="s">
        <v>672</v>
      </c>
      <c r="C85" s="360"/>
      <c r="D85" s="361"/>
      <c r="E85" s="362"/>
      <c r="F85" s="362"/>
      <c r="G85" s="312">
        <v>0</v>
      </c>
      <c r="H85" s="312">
        <v>0</v>
      </c>
      <c r="I85" s="362"/>
      <c r="J85" s="312">
        <v>0</v>
      </c>
      <c r="K85" s="361"/>
      <c r="L85" s="312">
        <v>0</v>
      </c>
      <c r="M85" s="361"/>
      <c r="N85" s="312">
        <v>0</v>
      </c>
      <c r="O85" s="361"/>
      <c r="P85" s="312">
        <v>0</v>
      </c>
      <c r="Q85" s="361"/>
      <c r="R85" s="312">
        <v>0</v>
      </c>
      <c r="S85" s="361"/>
      <c r="T85" s="312">
        <v>0</v>
      </c>
      <c r="U85" s="361"/>
      <c r="V85" s="312">
        <v>0</v>
      </c>
      <c r="W85" s="361"/>
      <c r="X85" s="312">
        <v>0</v>
      </c>
      <c r="Y85" s="361"/>
      <c r="Z85" s="312" t="s">
        <v>736</v>
      </c>
      <c r="AA85" s="361"/>
      <c r="AB85" s="312">
        <v>0</v>
      </c>
      <c r="AC85" s="312">
        <v>0</v>
      </c>
    </row>
    <row r="86" spans="1:29" x14ac:dyDescent="0.25">
      <c r="A86" s="313" t="s">
        <v>693</v>
      </c>
      <c r="B86" s="314" t="s">
        <v>674</v>
      </c>
      <c r="C86" s="363"/>
      <c r="D86" s="361"/>
      <c r="E86" s="362"/>
      <c r="F86" s="362"/>
      <c r="G86" s="312">
        <v>0</v>
      </c>
      <c r="H86" s="312">
        <v>0</v>
      </c>
      <c r="I86" s="362"/>
      <c r="J86" s="312">
        <v>0</v>
      </c>
      <c r="K86" s="361"/>
      <c r="L86" s="312">
        <v>0</v>
      </c>
      <c r="M86" s="361"/>
      <c r="N86" s="312">
        <v>0</v>
      </c>
      <c r="O86" s="361"/>
      <c r="P86" s="312">
        <v>0</v>
      </c>
      <c r="Q86" s="361"/>
      <c r="R86" s="312">
        <v>0</v>
      </c>
      <c r="S86" s="361"/>
      <c r="T86" s="312">
        <v>0</v>
      </c>
      <c r="U86" s="361"/>
      <c r="V86" s="312">
        <v>0</v>
      </c>
      <c r="W86" s="361"/>
      <c r="X86" s="312">
        <v>0</v>
      </c>
      <c r="Y86" s="361"/>
      <c r="Z86" s="312" t="s">
        <v>736</v>
      </c>
      <c r="AA86" s="361"/>
      <c r="AB86" s="312">
        <v>0</v>
      </c>
      <c r="AC86" s="312">
        <v>0</v>
      </c>
    </row>
  </sheetData>
  <mergeCells count="31">
    <mergeCell ref="AB20:AC21"/>
    <mergeCell ref="X21:Y21"/>
    <mergeCell ref="Z21:AA21"/>
    <mergeCell ref="L21:M21"/>
    <mergeCell ref="N21:O21"/>
    <mergeCell ref="P20:S20"/>
    <mergeCell ref="P21:Q21"/>
    <mergeCell ref="R21:S21"/>
    <mergeCell ref="L20:O20"/>
    <mergeCell ref="A4:Y4"/>
    <mergeCell ref="A12:Y12"/>
    <mergeCell ref="A9:Y9"/>
    <mergeCell ref="A11:Y11"/>
    <mergeCell ref="A8:Y8"/>
    <mergeCell ref="A6:Y6"/>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1"/>
  <sheetViews>
    <sheetView view="pageBreakPreview" topLeftCell="AI55" zoomScale="75" zoomScaleSheetLayoutView="75" workbookViewId="0">
      <selection activeCell="AO75" sqref="AO75"/>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277"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5"/>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76" t="s">
        <v>625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76" t="str">
        <f>'6.2. Паспорт фин осв ввод'!A11:Y11</f>
        <v>H_TP3300.PS.0097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76" t="str">
        <f>'1. паспорт местоположение'!A15:C15</f>
        <v>Реконструкция ПС 110/10 кВ ЖБИ (замена силовых трансформаторов 2х10МВА на 2х25МВА с расширением РУ 10кВ на две секции)</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9"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9"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9"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9" s="21"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c r="AW20" s="278"/>
    </row>
    <row r="21" spans="1:49" s="21" customFormat="1" ht="15.75" thickBot="1" x14ac:dyDescent="0.3">
      <c r="A21" s="463" t="s">
        <v>416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c r="AW21" s="278"/>
    </row>
    <row r="22" spans="1:49" s="21" customFormat="1" ht="58.5" customHeight="1" x14ac:dyDescent="0.25">
      <c r="A22" s="464" t="s">
        <v>52</v>
      </c>
      <c r="B22" s="466" t="s">
        <v>24</v>
      </c>
      <c r="C22" s="468" t="s">
        <v>51</v>
      </c>
      <c r="D22" s="468" t="s">
        <v>50</v>
      </c>
      <c r="E22" s="470" t="s">
        <v>427</v>
      </c>
      <c r="F22" s="471"/>
      <c r="G22" s="471"/>
      <c r="H22" s="471"/>
      <c r="I22" s="471"/>
      <c r="J22" s="471"/>
      <c r="K22" s="471"/>
      <c r="L22" s="472"/>
      <c r="M22" s="468" t="s">
        <v>49</v>
      </c>
      <c r="N22" s="468" t="s">
        <v>48</v>
      </c>
      <c r="O22" s="468" t="s">
        <v>47</v>
      </c>
      <c r="P22" s="476" t="s">
        <v>235</v>
      </c>
      <c r="Q22" s="476" t="s">
        <v>46</v>
      </c>
      <c r="R22" s="476" t="s">
        <v>45</v>
      </c>
      <c r="S22" s="476" t="s">
        <v>44</v>
      </c>
      <c r="T22" s="476"/>
      <c r="U22" s="479" t="s">
        <v>43</v>
      </c>
      <c r="V22" s="479" t="s">
        <v>42</v>
      </c>
      <c r="W22" s="476" t="s">
        <v>41</v>
      </c>
      <c r="X22" s="476" t="s">
        <v>40</v>
      </c>
      <c r="Y22" s="476" t="s">
        <v>39</v>
      </c>
      <c r="Z22" s="47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7" t="s">
        <v>25</v>
      </c>
      <c r="AW22" s="278"/>
    </row>
    <row r="23" spans="1:49" s="21" customFormat="1" ht="64.5" customHeight="1" x14ac:dyDescent="0.25">
      <c r="A23" s="465"/>
      <c r="B23" s="467"/>
      <c r="C23" s="469"/>
      <c r="D23" s="469"/>
      <c r="E23" s="481" t="s">
        <v>23</v>
      </c>
      <c r="F23" s="484" t="s">
        <v>131</v>
      </c>
      <c r="G23" s="484" t="s">
        <v>130</v>
      </c>
      <c r="H23" s="484" t="s">
        <v>129</v>
      </c>
      <c r="I23" s="482" t="s">
        <v>338</v>
      </c>
      <c r="J23" s="482" t="s">
        <v>339</v>
      </c>
      <c r="K23" s="482" t="s">
        <v>340</v>
      </c>
      <c r="L23" s="484" t="s">
        <v>80</v>
      </c>
      <c r="M23" s="469"/>
      <c r="N23" s="469"/>
      <c r="O23" s="469"/>
      <c r="P23" s="474"/>
      <c r="Q23" s="474"/>
      <c r="R23" s="474"/>
      <c r="S23" s="477" t="s">
        <v>2</v>
      </c>
      <c r="T23" s="477" t="s">
        <v>11</v>
      </c>
      <c r="U23" s="480"/>
      <c r="V23" s="480"/>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490" t="s">
        <v>11</v>
      </c>
      <c r="AR23" s="474"/>
      <c r="AS23" s="474"/>
      <c r="AT23" s="474"/>
      <c r="AU23" s="474"/>
      <c r="AV23" s="488"/>
      <c r="AW23" s="278"/>
    </row>
    <row r="24" spans="1:49" s="21" customFormat="1" ht="96.75" customHeight="1" x14ac:dyDescent="0.25">
      <c r="A24" s="465"/>
      <c r="B24" s="467"/>
      <c r="C24" s="469"/>
      <c r="D24" s="469"/>
      <c r="E24" s="486"/>
      <c r="F24" s="485"/>
      <c r="G24" s="485"/>
      <c r="H24" s="485"/>
      <c r="I24" s="483"/>
      <c r="J24" s="483"/>
      <c r="K24" s="483"/>
      <c r="L24" s="485"/>
      <c r="M24" s="469"/>
      <c r="N24" s="469"/>
      <c r="O24" s="469"/>
      <c r="P24" s="475"/>
      <c r="Q24" s="475"/>
      <c r="R24" s="475"/>
      <c r="S24" s="478"/>
      <c r="T24" s="478"/>
      <c r="U24" s="481"/>
      <c r="V24" s="481"/>
      <c r="W24" s="475"/>
      <c r="X24" s="475"/>
      <c r="Y24" s="475"/>
      <c r="Z24" s="475"/>
      <c r="AA24" s="475"/>
      <c r="AB24" s="475"/>
      <c r="AC24" s="475"/>
      <c r="AD24" s="475"/>
      <c r="AE24" s="475"/>
      <c r="AF24" s="259" t="s">
        <v>13</v>
      </c>
      <c r="AG24" s="259" t="s">
        <v>12</v>
      </c>
      <c r="AH24" s="260" t="s">
        <v>2</v>
      </c>
      <c r="AI24" s="260" t="s">
        <v>11</v>
      </c>
      <c r="AJ24" s="469"/>
      <c r="AK24" s="469"/>
      <c r="AL24" s="469"/>
      <c r="AM24" s="469"/>
      <c r="AN24" s="469"/>
      <c r="AO24" s="469"/>
      <c r="AP24" s="469"/>
      <c r="AQ24" s="491"/>
      <c r="AR24" s="475"/>
      <c r="AS24" s="475"/>
      <c r="AT24" s="475"/>
      <c r="AU24" s="475"/>
      <c r="AV24" s="489"/>
      <c r="AW24" s="279" t="e">
        <f>SUM(#REF!)</f>
        <v>#REF!</v>
      </c>
    </row>
    <row r="25" spans="1:49" s="20"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c r="AW25" s="280"/>
    </row>
    <row r="26" spans="1:49" s="257" customFormat="1" ht="75" x14ac:dyDescent="0.25">
      <c r="A26" s="335" t="s">
        <v>547</v>
      </c>
      <c r="B26" s="336" t="s">
        <v>647</v>
      </c>
      <c r="C26" s="336" t="s">
        <v>546</v>
      </c>
      <c r="D26" s="337" t="s">
        <v>548</v>
      </c>
      <c r="E26" s="338" t="s">
        <v>563</v>
      </c>
      <c r="F26" s="338" t="s">
        <v>563</v>
      </c>
      <c r="G26" s="338" t="s">
        <v>563</v>
      </c>
      <c r="H26" s="338" t="s">
        <v>563</v>
      </c>
      <c r="I26" s="338" t="s">
        <v>563</v>
      </c>
      <c r="J26" s="338" t="s">
        <v>563</v>
      </c>
      <c r="K26" s="338" t="s">
        <v>563</v>
      </c>
      <c r="L26" s="338" t="s">
        <v>563</v>
      </c>
      <c r="M26" s="336" t="s">
        <v>549</v>
      </c>
      <c r="N26" s="339" t="s">
        <v>550</v>
      </c>
      <c r="O26" s="336" t="s">
        <v>647</v>
      </c>
      <c r="P26" s="340">
        <v>137</v>
      </c>
      <c r="Q26" s="336" t="s">
        <v>551</v>
      </c>
      <c r="R26" s="340">
        <v>96</v>
      </c>
      <c r="S26" s="336" t="s">
        <v>552</v>
      </c>
      <c r="T26" s="336" t="s">
        <v>552</v>
      </c>
      <c r="U26" s="336">
        <v>2</v>
      </c>
      <c r="V26" s="336">
        <v>2</v>
      </c>
      <c r="W26" s="336" t="s">
        <v>553</v>
      </c>
      <c r="X26" s="341">
        <v>94</v>
      </c>
      <c r="Y26" s="336"/>
      <c r="Z26" s="336"/>
      <c r="AA26" s="340"/>
      <c r="AB26" s="340">
        <v>94</v>
      </c>
      <c r="AC26" s="336" t="s">
        <v>553</v>
      </c>
      <c r="AD26" s="340">
        <v>111</v>
      </c>
      <c r="AE26" s="340">
        <v>0</v>
      </c>
      <c r="AF26" s="337" t="s">
        <v>554</v>
      </c>
      <c r="AG26" s="336" t="s">
        <v>555</v>
      </c>
      <c r="AH26" s="336" t="s">
        <v>556</v>
      </c>
      <c r="AI26" s="336" t="s">
        <v>557</v>
      </c>
      <c r="AJ26" s="336" t="s">
        <v>558</v>
      </c>
      <c r="AK26" s="336" t="s">
        <v>558</v>
      </c>
      <c r="AL26" s="336"/>
      <c r="AM26" s="336"/>
      <c r="AN26" s="336"/>
      <c r="AO26" s="337" t="s">
        <v>559</v>
      </c>
      <c r="AP26" s="336" t="s">
        <v>560</v>
      </c>
      <c r="AQ26" s="336" t="s">
        <v>560</v>
      </c>
      <c r="AR26" s="336" t="s">
        <v>560</v>
      </c>
      <c r="AS26" s="336" t="s">
        <v>560</v>
      </c>
      <c r="AT26" s="336" t="s">
        <v>561</v>
      </c>
      <c r="AU26" s="336"/>
      <c r="AV26" s="336"/>
      <c r="AW26" s="281">
        <v>0.111</v>
      </c>
    </row>
    <row r="27" spans="1:49" s="257" customFormat="1" ht="15.75" x14ac:dyDescent="0.25">
      <c r="A27" s="338"/>
      <c r="B27" s="338"/>
      <c r="C27" s="338"/>
      <c r="D27" s="338"/>
      <c r="E27" s="338"/>
      <c r="F27" s="338"/>
      <c r="G27" s="338"/>
      <c r="H27" s="338"/>
      <c r="I27" s="338"/>
      <c r="J27" s="338"/>
      <c r="K27" s="338"/>
      <c r="L27" s="338"/>
      <c r="M27" s="338"/>
      <c r="N27" s="338"/>
      <c r="O27" s="336"/>
      <c r="P27" s="340"/>
      <c r="Q27" s="336"/>
      <c r="R27" s="340"/>
      <c r="S27" s="336"/>
      <c r="T27" s="336"/>
      <c r="U27" s="336"/>
      <c r="V27" s="336"/>
      <c r="W27" s="336" t="s">
        <v>562</v>
      </c>
      <c r="X27" s="341">
        <v>96</v>
      </c>
      <c r="Y27" s="336"/>
      <c r="Z27" s="336"/>
      <c r="AA27" s="340"/>
      <c r="AB27" s="340"/>
      <c r="AC27" s="336"/>
      <c r="AD27" s="340"/>
      <c r="AE27" s="340"/>
      <c r="AF27" s="337" t="s">
        <v>559</v>
      </c>
      <c r="AG27" s="336"/>
      <c r="AH27" s="336"/>
      <c r="AI27" s="336"/>
      <c r="AJ27" s="336"/>
      <c r="AK27" s="336"/>
      <c r="AL27" s="336"/>
      <c r="AM27" s="336"/>
      <c r="AN27" s="336"/>
      <c r="AO27" s="337" t="s">
        <v>559</v>
      </c>
      <c r="AP27" s="336"/>
      <c r="AQ27" s="336"/>
      <c r="AR27" s="336"/>
      <c r="AS27" s="336"/>
      <c r="AT27" s="336"/>
      <c r="AU27" s="336"/>
      <c r="AV27" s="336"/>
      <c r="AW27" s="282"/>
    </row>
    <row r="28" spans="1:49" x14ac:dyDescent="0.25">
      <c r="A28" s="274"/>
      <c r="B28" s="274"/>
      <c r="C28" s="274"/>
      <c r="D28" s="274"/>
      <c r="E28" s="274"/>
      <c r="F28" s="274"/>
      <c r="G28" s="274"/>
      <c r="H28" s="274"/>
      <c r="I28" s="274"/>
      <c r="J28" s="274"/>
      <c r="K28" s="274"/>
      <c r="L28" s="274"/>
      <c r="M28" s="274"/>
      <c r="N28" s="274"/>
      <c r="O28" s="275"/>
      <c r="P28" s="274"/>
      <c r="Q28" s="340"/>
      <c r="R28" s="274"/>
      <c r="S28" s="274"/>
      <c r="T28" s="274"/>
      <c r="U28" s="274"/>
      <c r="V28" s="274"/>
      <c r="W28" s="274"/>
      <c r="X28" s="274"/>
      <c r="Y28" s="276"/>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83"/>
    </row>
    <row r="29" spans="1:49" ht="120" x14ac:dyDescent="0.25">
      <c r="A29" s="335" t="s">
        <v>569</v>
      </c>
      <c r="B29" s="336" t="s">
        <v>647</v>
      </c>
      <c r="C29" s="336" t="s">
        <v>546</v>
      </c>
      <c r="D29" s="337" t="s">
        <v>548</v>
      </c>
      <c r="E29" s="338" t="s">
        <v>563</v>
      </c>
      <c r="F29" s="338" t="s">
        <v>563</v>
      </c>
      <c r="G29" s="338" t="s">
        <v>563</v>
      </c>
      <c r="H29" s="338" t="s">
        <v>563</v>
      </c>
      <c r="I29" s="338" t="s">
        <v>563</v>
      </c>
      <c r="J29" s="338" t="s">
        <v>563</v>
      </c>
      <c r="K29" s="338" t="s">
        <v>563</v>
      </c>
      <c r="L29" s="338" t="s">
        <v>563</v>
      </c>
      <c r="M29" s="336" t="s">
        <v>549</v>
      </c>
      <c r="N29" s="339" t="s">
        <v>570</v>
      </c>
      <c r="O29" s="336" t="s">
        <v>647</v>
      </c>
      <c r="P29" s="340">
        <v>23469</v>
      </c>
      <c r="Q29" s="336" t="s">
        <v>551</v>
      </c>
      <c r="R29" s="340">
        <v>16429</v>
      </c>
      <c r="S29" s="336" t="s">
        <v>571</v>
      </c>
      <c r="T29" s="336" t="s">
        <v>572</v>
      </c>
      <c r="U29" s="336">
        <v>20</v>
      </c>
      <c r="V29" s="336">
        <v>20</v>
      </c>
      <c r="W29" s="336" t="s">
        <v>573</v>
      </c>
      <c r="X29" s="341">
        <v>16303</v>
      </c>
      <c r="Y29" s="336"/>
      <c r="Z29" s="336">
        <v>1</v>
      </c>
      <c r="AA29" s="340">
        <v>9763</v>
      </c>
      <c r="AB29" s="340">
        <v>9763</v>
      </c>
      <c r="AC29" s="336" t="s">
        <v>573</v>
      </c>
      <c r="AD29" s="340">
        <v>11520</v>
      </c>
      <c r="AE29" s="340">
        <v>0</v>
      </c>
      <c r="AF29" s="337" t="s">
        <v>574</v>
      </c>
      <c r="AG29" s="336" t="s">
        <v>555</v>
      </c>
      <c r="AH29" s="336" t="s">
        <v>575</v>
      </c>
      <c r="AI29" s="336" t="s">
        <v>575</v>
      </c>
      <c r="AJ29" s="336" t="s">
        <v>576</v>
      </c>
      <c r="AK29" s="336" t="s">
        <v>577</v>
      </c>
      <c r="AL29" s="336"/>
      <c r="AM29" s="336"/>
      <c r="AN29" s="336"/>
      <c r="AO29" s="337" t="s">
        <v>559</v>
      </c>
      <c r="AP29" s="336" t="s">
        <v>578</v>
      </c>
      <c r="AQ29" s="336" t="s">
        <v>579</v>
      </c>
      <c r="AR29" s="336" t="s">
        <v>578</v>
      </c>
      <c r="AS29" s="336" t="s">
        <v>579</v>
      </c>
      <c r="AT29" s="336" t="s">
        <v>580</v>
      </c>
      <c r="AU29" s="336" t="s">
        <v>581</v>
      </c>
      <c r="AV29" s="336"/>
      <c r="AW29" s="281">
        <v>11.52</v>
      </c>
    </row>
    <row r="30" spans="1:49" x14ac:dyDescent="0.25">
      <c r="A30" s="258"/>
      <c r="B30" s="258"/>
      <c r="C30" s="258"/>
      <c r="D30" s="258"/>
      <c r="E30" s="258"/>
      <c r="F30" s="258"/>
      <c r="G30" s="258"/>
      <c r="H30" s="258"/>
      <c r="I30" s="258"/>
      <c r="J30" s="258"/>
      <c r="K30" s="258"/>
      <c r="L30" s="258"/>
      <c r="M30" s="258"/>
      <c r="N30" s="258"/>
      <c r="O30" s="336"/>
      <c r="P30" s="340"/>
      <c r="Q30" s="336"/>
      <c r="R30" s="340"/>
      <c r="S30" s="336"/>
      <c r="T30" s="336"/>
      <c r="U30" s="336"/>
      <c r="V30" s="336"/>
      <c r="W30" s="336" t="s">
        <v>582</v>
      </c>
      <c r="X30" s="341">
        <v>16287</v>
      </c>
      <c r="Y30" s="336" t="s">
        <v>582</v>
      </c>
      <c r="Z30" s="336"/>
      <c r="AA30" s="340"/>
      <c r="AB30" s="340"/>
      <c r="AC30" s="336"/>
      <c r="AD30" s="340"/>
      <c r="AE30" s="340"/>
      <c r="AF30" s="337" t="s">
        <v>559</v>
      </c>
      <c r="AG30" s="336"/>
      <c r="AH30" s="336"/>
      <c r="AI30" s="336"/>
      <c r="AJ30" s="336"/>
      <c r="AK30" s="336"/>
      <c r="AL30" s="336"/>
      <c r="AM30" s="336"/>
      <c r="AN30" s="336"/>
      <c r="AO30" s="337" t="s">
        <v>559</v>
      </c>
      <c r="AP30" s="336"/>
      <c r="AQ30" s="336"/>
      <c r="AR30" s="336"/>
      <c r="AS30" s="336"/>
      <c r="AT30" s="336"/>
      <c r="AU30" s="336"/>
      <c r="AV30" s="336"/>
      <c r="AW30" s="283"/>
    </row>
    <row r="31" spans="1:49" x14ac:dyDescent="0.25">
      <c r="A31" s="258"/>
      <c r="B31" s="258"/>
      <c r="C31" s="258"/>
      <c r="D31" s="258"/>
      <c r="E31" s="258"/>
      <c r="F31" s="258"/>
      <c r="G31" s="258"/>
      <c r="H31" s="258"/>
      <c r="I31" s="258"/>
      <c r="J31" s="258"/>
      <c r="K31" s="258"/>
      <c r="L31" s="258"/>
      <c r="M31" s="258"/>
      <c r="N31" s="258"/>
      <c r="O31" s="336"/>
      <c r="P31" s="340"/>
      <c r="Q31" s="336"/>
      <c r="R31" s="340"/>
      <c r="S31" s="336"/>
      <c r="T31" s="336"/>
      <c r="U31" s="336"/>
      <c r="V31" s="336"/>
      <c r="W31" s="336" t="s">
        <v>583</v>
      </c>
      <c r="X31" s="341">
        <v>16357</v>
      </c>
      <c r="Y31" s="336"/>
      <c r="Z31" s="336"/>
      <c r="AA31" s="340">
        <v>16275</v>
      </c>
      <c r="AB31" s="340"/>
      <c r="AC31" s="336"/>
      <c r="AD31" s="340"/>
      <c r="AE31" s="340"/>
      <c r="AF31" s="337" t="s">
        <v>559</v>
      </c>
      <c r="AG31" s="336"/>
      <c r="AH31" s="336"/>
      <c r="AI31" s="336"/>
      <c r="AJ31" s="336"/>
      <c r="AK31" s="336"/>
      <c r="AL31" s="336"/>
      <c r="AM31" s="336"/>
      <c r="AN31" s="336"/>
      <c r="AO31" s="337" t="s">
        <v>559</v>
      </c>
      <c r="AP31" s="336"/>
      <c r="AQ31" s="336"/>
      <c r="AR31" s="336"/>
      <c r="AS31" s="336"/>
      <c r="AT31" s="336"/>
      <c r="AU31" s="336"/>
      <c r="AV31" s="336"/>
      <c r="AW31" s="283"/>
    </row>
    <row r="32" spans="1:49" x14ac:dyDescent="0.25">
      <c r="A32" s="258"/>
      <c r="B32" s="258"/>
      <c r="C32" s="258"/>
      <c r="D32" s="258"/>
      <c r="E32" s="258"/>
      <c r="F32" s="258"/>
      <c r="G32" s="258"/>
      <c r="H32" s="258"/>
      <c r="I32" s="258"/>
      <c r="J32" s="258"/>
      <c r="K32" s="258"/>
      <c r="L32" s="258"/>
      <c r="M32" s="258"/>
      <c r="N32" s="258"/>
      <c r="O32" s="336"/>
      <c r="P32" s="340"/>
      <c r="Q32" s="336"/>
      <c r="R32" s="340"/>
      <c r="S32" s="336"/>
      <c r="T32" s="336"/>
      <c r="U32" s="336"/>
      <c r="V32" s="336"/>
      <c r="W32" s="336" t="s">
        <v>584</v>
      </c>
      <c r="X32" s="341">
        <v>16428</v>
      </c>
      <c r="Y32" s="336" t="s">
        <v>584</v>
      </c>
      <c r="Z32" s="336"/>
      <c r="AA32" s="340"/>
      <c r="AB32" s="340"/>
      <c r="AC32" s="336"/>
      <c r="AD32" s="340"/>
      <c r="AE32" s="340"/>
      <c r="AF32" s="337" t="s">
        <v>559</v>
      </c>
      <c r="AG32" s="336"/>
      <c r="AH32" s="336"/>
      <c r="AI32" s="336"/>
      <c r="AJ32" s="336"/>
      <c r="AK32" s="336"/>
      <c r="AL32" s="336"/>
      <c r="AM32" s="336"/>
      <c r="AN32" s="336"/>
      <c r="AO32" s="337" t="s">
        <v>559</v>
      </c>
      <c r="AP32" s="336"/>
      <c r="AQ32" s="336"/>
      <c r="AR32" s="336"/>
      <c r="AS32" s="336"/>
      <c r="AT32" s="336"/>
      <c r="AU32" s="336"/>
      <c r="AV32" s="336"/>
      <c r="AW32" s="283"/>
    </row>
    <row r="33" spans="1:49" x14ac:dyDescent="0.25">
      <c r="A33" s="258"/>
      <c r="B33" s="258"/>
      <c r="C33" s="258"/>
      <c r="D33" s="258"/>
      <c r="E33" s="258"/>
      <c r="F33" s="258"/>
      <c r="G33" s="258"/>
      <c r="H33" s="258"/>
      <c r="I33" s="258"/>
      <c r="J33" s="258"/>
      <c r="K33" s="258"/>
      <c r="L33" s="258"/>
      <c r="M33" s="258"/>
      <c r="N33" s="258"/>
      <c r="O33" s="336"/>
      <c r="P33" s="340"/>
      <c r="Q33" s="336"/>
      <c r="R33" s="340"/>
      <c r="S33" s="336"/>
      <c r="T33" s="336"/>
      <c r="U33" s="336"/>
      <c r="V33" s="336"/>
      <c r="W33" s="336" t="s">
        <v>585</v>
      </c>
      <c r="X33" s="341">
        <v>13000</v>
      </c>
      <c r="Y33" s="336" t="s">
        <v>585</v>
      </c>
      <c r="Z33" s="336"/>
      <c r="AA33" s="340"/>
      <c r="AB33" s="340"/>
      <c r="AC33" s="336"/>
      <c r="AD33" s="340"/>
      <c r="AE33" s="340"/>
      <c r="AF33" s="337" t="s">
        <v>559</v>
      </c>
      <c r="AG33" s="336"/>
      <c r="AH33" s="336"/>
      <c r="AI33" s="336"/>
      <c r="AJ33" s="336"/>
      <c r="AK33" s="336"/>
      <c r="AL33" s="336"/>
      <c r="AM33" s="336"/>
      <c r="AN33" s="336"/>
      <c r="AO33" s="337" t="s">
        <v>559</v>
      </c>
      <c r="AP33" s="336"/>
      <c r="AQ33" s="336"/>
      <c r="AR33" s="336"/>
      <c r="AS33" s="336"/>
      <c r="AT33" s="336"/>
      <c r="AU33" s="336"/>
      <c r="AV33" s="336"/>
      <c r="AW33" s="283"/>
    </row>
    <row r="34" spans="1:49" x14ac:dyDescent="0.25">
      <c r="A34" s="258"/>
      <c r="B34" s="258"/>
      <c r="C34" s="258"/>
      <c r="D34" s="258"/>
      <c r="E34" s="258"/>
      <c r="F34" s="258"/>
      <c r="G34" s="258"/>
      <c r="H34" s="258"/>
      <c r="I34" s="258"/>
      <c r="J34" s="258"/>
      <c r="K34" s="258"/>
      <c r="L34" s="258"/>
      <c r="M34" s="258"/>
      <c r="N34" s="258"/>
      <c r="O34" s="336"/>
      <c r="P34" s="340"/>
      <c r="Q34" s="336"/>
      <c r="R34" s="340"/>
      <c r="S34" s="336"/>
      <c r="T34" s="336"/>
      <c r="U34" s="336"/>
      <c r="V34" s="336"/>
      <c r="W34" s="336" t="s">
        <v>586</v>
      </c>
      <c r="X34" s="341">
        <v>15525</v>
      </c>
      <c r="Y34" s="336" t="s">
        <v>586</v>
      </c>
      <c r="Z34" s="336"/>
      <c r="AA34" s="340"/>
      <c r="AB34" s="340"/>
      <c r="AC34" s="336"/>
      <c r="AD34" s="340"/>
      <c r="AE34" s="340"/>
      <c r="AF34" s="337" t="s">
        <v>559</v>
      </c>
      <c r="AG34" s="336"/>
      <c r="AH34" s="336"/>
      <c r="AI34" s="336"/>
      <c r="AJ34" s="336"/>
      <c r="AK34" s="336"/>
      <c r="AL34" s="336"/>
      <c r="AM34" s="336"/>
      <c r="AN34" s="336"/>
      <c r="AO34" s="337" t="s">
        <v>559</v>
      </c>
      <c r="AP34" s="336"/>
      <c r="AQ34" s="336"/>
      <c r="AR34" s="336"/>
      <c r="AS34" s="336"/>
      <c r="AT34" s="336"/>
      <c r="AU34" s="336"/>
      <c r="AV34" s="336"/>
      <c r="AW34" s="283"/>
    </row>
    <row r="35" spans="1:49" x14ac:dyDescent="0.25">
      <c r="A35" s="258"/>
      <c r="B35" s="258"/>
      <c r="C35" s="258"/>
      <c r="D35" s="258"/>
      <c r="E35" s="258"/>
      <c r="F35" s="258"/>
      <c r="G35" s="258"/>
      <c r="H35" s="258"/>
      <c r="I35" s="258"/>
      <c r="J35" s="258"/>
      <c r="K35" s="258"/>
      <c r="L35" s="258"/>
      <c r="M35" s="258"/>
      <c r="N35" s="258"/>
      <c r="O35" s="336"/>
      <c r="P35" s="340"/>
      <c r="Q35" s="336"/>
      <c r="R35" s="340"/>
      <c r="S35" s="336"/>
      <c r="T35" s="336"/>
      <c r="U35" s="336"/>
      <c r="V35" s="336"/>
      <c r="W35" s="336" t="s">
        <v>587</v>
      </c>
      <c r="X35" s="341">
        <v>16427</v>
      </c>
      <c r="Y35" s="336"/>
      <c r="Z35" s="336"/>
      <c r="AA35" s="340">
        <v>16427</v>
      </c>
      <c r="AB35" s="340"/>
      <c r="AC35" s="336"/>
      <c r="AD35" s="340"/>
      <c r="AE35" s="340"/>
      <c r="AF35" s="337" t="s">
        <v>559</v>
      </c>
      <c r="AG35" s="336"/>
      <c r="AH35" s="336"/>
      <c r="AI35" s="336"/>
      <c r="AJ35" s="336"/>
      <c r="AK35" s="336"/>
      <c r="AL35" s="336"/>
      <c r="AM35" s="336"/>
      <c r="AN35" s="336"/>
      <c r="AO35" s="337" t="s">
        <v>559</v>
      </c>
      <c r="AP35" s="336"/>
      <c r="AQ35" s="336"/>
      <c r="AR35" s="336"/>
      <c r="AS35" s="336"/>
      <c r="AT35" s="336"/>
      <c r="AU35" s="336"/>
      <c r="AV35" s="336"/>
      <c r="AW35" s="283"/>
    </row>
    <row r="36" spans="1:49" x14ac:dyDescent="0.25">
      <c r="A36" s="258"/>
      <c r="B36" s="258"/>
      <c r="C36" s="258"/>
      <c r="D36" s="258"/>
      <c r="E36" s="258"/>
      <c r="F36" s="258"/>
      <c r="G36" s="258"/>
      <c r="H36" s="258"/>
      <c r="I36" s="258"/>
      <c r="J36" s="258"/>
      <c r="K36" s="258"/>
      <c r="L36" s="258"/>
      <c r="M36" s="258"/>
      <c r="N36" s="258"/>
      <c r="O36" s="336"/>
      <c r="P36" s="340"/>
      <c r="Q36" s="336"/>
      <c r="R36" s="340"/>
      <c r="S36" s="336"/>
      <c r="T36" s="336"/>
      <c r="U36" s="336"/>
      <c r="V36" s="336"/>
      <c r="W36" s="336" t="s">
        <v>588</v>
      </c>
      <c r="X36" s="341">
        <v>16384</v>
      </c>
      <c r="Y36" s="336" t="s">
        <v>588</v>
      </c>
      <c r="Z36" s="336"/>
      <c r="AA36" s="340"/>
      <c r="AB36" s="340"/>
      <c r="AC36" s="336"/>
      <c r="AD36" s="340"/>
      <c r="AE36" s="340"/>
      <c r="AF36" s="337" t="s">
        <v>559</v>
      </c>
      <c r="AG36" s="336"/>
      <c r="AH36" s="336"/>
      <c r="AI36" s="336"/>
      <c r="AJ36" s="336"/>
      <c r="AK36" s="336"/>
      <c r="AL36" s="336"/>
      <c r="AM36" s="336"/>
      <c r="AN36" s="336"/>
      <c r="AO36" s="337" t="s">
        <v>559</v>
      </c>
      <c r="AP36" s="336"/>
      <c r="AQ36" s="336"/>
      <c r="AR36" s="336"/>
      <c r="AS36" s="336"/>
      <c r="AT36" s="336"/>
      <c r="AU36" s="336"/>
      <c r="AV36" s="336"/>
      <c r="AW36" s="283"/>
    </row>
    <row r="37" spans="1:49" x14ac:dyDescent="0.25">
      <c r="A37" s="258"/>
      <c r="B37" s="258"/>
      <c r="C37" s="258"/>
      <c r="D37" s="258"/>
      <c r="E37" s="258"/>
      <c r="F37" s="258"/>
      <c r="G37" s="258"/>
      <c r="H37" s="258"/>
      <c r="I37" s="258"/>
      <c r="J37" s="258"/>
      <c r="K37" s="258"/>
      <c r="L37" s="258"/>
      <c r="M37" s="258"/>
      <c r="N37" s="258"/>
      <c r="O37" s="336"/>
      <c r="P37" s="340"/>
      <c r="Q37" s="336"/>
      <c r="R37" s="340"/>
      <c r="S37" s="336"/>
      <c r="T37" s="336"/>
      <c r="U37" s="336"/>
      <c r="V37" s="336"/>
      <c r="W37" s="336" t="s">
        <v>589</v>
      </c>
      <c r="X37" s="341">
        <v>16346</v>
      </c>
      <c r="Y37" s="336" t="s">
        <v>589</v>
      </c>
      <c r="Z37" s="336"/>
      <c r="AA37" s="340"/>
      <c r="AB37" s="340"/>
      <c r="AC37" s="336"/>
      <c r="AD37" s="340"/>
      <c r="AE37" s="340"/>
      <c r="AF37" s="337" t="s">
        <v>559</v>
      </c>
      <c r="AG37" s="336"/>
      <c r="AH37" s="336"/>
      <c r="AI37" s="336"/>
      <c r="AJ37" s="336"/>
      <c r="AK37" s="336"/>
      <c r="AL37" s="336"/>
      <c r="AM37" s="336"/>
      <c r="AN37" s="336"/>
      <c r="AO37" s="337" t="s">
        <v>559</v>
      </c>
      <c r="AP37" s="336"/>
      <c r="AQ37" s="336"/>
      <c r="AR37" s="336"/>
      <c r="AS37" s="336"/>
      <c r="AT37" s="336"/>
      <c r="AU37" s="336"/>
      <c r="AV37" s="336"/>
      <c r="AW37" s="283"/>
    </row>
    <row r="38" spans="1:49" x14ac:dyDescent="0.25">
      <c r="A38" s="258"/>
      <c r="B38" s="258"/>
      <c r="C38" s="258"/>
      <c r="D38" s="258"/>
      <c r="E38" s="258"/>
      <c r="F38" s="258"/>
      <c r="G38" s="258"/>
      <c r="H38" s="258"/>
      <c r="I38" s="258"/>
      <c r="J38" s="258"/>
      <c r="K38" s="258"/>
      <c r="L38" s="258"/>
      <c r="M38" s="258"/>
      <c r="N38" s="258"/>
      <c r="O38" s="336"/>
      <c r="P38" s="340"/>
      <c r="Q38" s="336"/>
      <c r="R38" s="340"/>
      <c r="S38" s="336"/>
      <c r="T38" s="336"/>
      <c r="U38" s="336"/>
      <c r="V38" s="336"/>
      <c r="W38" s="336" t="s">
        <v>590</v>
      </c>
      <c r="X38" s="341">
        <v>10943</v>
      </c>
      <c r="Y38" s="336" t="s">
        <v>590</v>
      </c>
      <c r="Z38" s="336"/>
      <c r="AA38" s="340"/>
      <c r="AB38" s="340"/>
      <c r="AC38" s="336"/>
      <c r="AD38" s="340"/>
      <c r="AE38" s="340"/>
      <c r="AF38" s="337" t="s">
        <v>559</v>
      </c>
      <c r="AG38" s="336"/>
      <c r="AH38" s="336"/>
      <c r="AI38" s="336"/>
      <c r="AJ38" s="336"/>
      <c r="AK38" s="336"/>
      <c r="AL38" s="336"/>
      <c r="AM38" s="336"/>
      <c r="AN38" s="336"/>
      <c r="AO38" s="337" t="s">
        <v>559</v>
      </c>
      <c r="AP38" s="336"/>
      <c r="AQ38" s="336"/>
      <c r="AR38" s="336"/>
      <c r="AS38" s="336"/>
      <c r="AT38" s="336"/>
      <c r="AU38" s="336"/>
      <c r="AV38" s="336"/>
      <c r="AW38" s="283"/>
    </row>
    <row r="39" spans="1:49" x14ac:dyDescent="0.25">
      <c r="A39" s="258"/>
      <c r="B39" s="258"/>
      <c r="C39" s="258"/>
      <c r="D39" s="258"/>
      <c r="E39" s="258"/>
      <c r="F39" s="258"/>
      <c r="G39" s="258"/>
      <c r="H39" s="258"/>
      <c r="I39" s="258"/>
      <c r="J39" s="258"/>
      <c r="K39" s="258"/>
      <c r="L39" s="258"/>
      <c r="M39" s="258"/>
      <c r="N39" s="258"/>
      <c r="O39" s="336"/>
      <c r="P39" s="340"/>
      <c r="Q39" s="336"/>
      <c r="R39" s="340"/>
      <c r="S39" s="336"/>
      <c r="T39" s="336"/>
      <c r="U39" s="336"/>
      <c r="V39" s="336"/>
      <c r="W39" s="336" t="s">
        <v>591</v>
      </c>
      <c r="X39" s="341">
        <v>16417</v>
      </c>
      <c r="Y39" s="336"/>
      <c r="Z39" s="336"/>
      <c r="AA39" s="340">
        <v>16417</v>
      </c>
      <c r="AB39" s="340"/>
      <c r="AC39" s="336"/>
      <c r="AD39" s="340"/>
      <c r="AE39" s="340"/>
      <c r="AF39" s="337" t="s">
        <v>559</v>
      </c>
      <c r="AG39" s="336"/>
      <c r="AH39" s="336"/>
      <c r="AI39" s="336"/>
      <c r="AJ39" s="336"/>
      <c r="AK39" s="336"/>
      <c r="AL39" s="336"/>
      <c r="AM39" s="336"/>
      <c r="AN39" s="336"/>
      <c r="AO39" s="337" t="s">
        <v>559</v>
      </c>
      <c r="AP39" s="336"/>
      <c r="AQ39" s="336"/>
      <c r="AR39" s="336"/>
      <c r="AS39" s="336"/>
      <c r="AT39" s="336"/>
      <c r="AU39" s="336"/>
      <c r="AV39" s="336"/>
      <c r="AW39" s="283"/>
    </row>
    <row r="40" spans="1:49" x14ac:dyDescent="0.25">
      <c r="A40" s="258"/>
      <c r="B40" s="258"/>
      <c r="C40" s="258"/>
      <c r="D40" s="258"/>
      <c r="E40" s="258"/>
      <c r="F40" s="258"/>
      <c r="G40" s="258"/>
      <c r="H40" s="258"/>
      <c r="I40" s="258"/>
      <c r="J40" s="258"/>
      <c r="K40" s="258"/>
      <c r="L40" s="258"/>
      <c r="M40" s="258"/>
      <c r="N40" s="258"/>
      <c r="O40" s="336"/>
      <c r="P40" s="340"/>
      <c r="Q40" s="336"/>
      <c r="R40" s="340"/>
      <c r="S40" s="336"/>
      <c r="T40" s="336"/>
      <c r="U40" s="336"/>
      <c r="V40" s="336"/>
      <c r="W40" s="336" t="s">
        <v>553</v>
      </c>
      <c r="X40" s="341">
        <v>16429</v>
      </c>
      <c r="Y40" s="336"/>
      <c r="Z40" s="336"/>
      <c r="AA40" s="340">
        <v>16271</v>
      </c>
      <c r="AB40" s="340"/>
      <c r="AC40" s="336"/>
      <c r="AD40" s="340"/>
      <c r="AE40" s="340"/>
      <c r="AF40" s="337" t="s">
        <v>559</v>
      </c>
      <c r="AG40" s="336"/>
      <c r="AH40" s="336"/>
      <c r="AI40" s="336"/>
      <c r="AJ40" s="336"/>
      <c r="AK40" s="336"/>
      <c r="AL40" s="336"/>
      <c r="AM40" s="336"/>
      <c r="AN40" s="336"/>
      <c r="AO40" s="337" t="s">
        <v>559</v>
      </c>
      <c r="AP40" s="336"/>
      <c r="AQ40" s="336"/>
      <c r="AR40" s="336"/>
      <c r="AS40" s="336"/>
      <c r="AT40" s="336"/>
      <c r="AU40" s="336"/>
      <c r="AV40" s="336"/>
      <c r="AW40" s="283"/>
    </row>
    <row r="41" spans="1:49" x14ac:dyDescent="0.25">
      <c r="A41" s="258"/>
      <c r="B41" s="258"/>
      <c r="C41" s="258"/>
      <c r="D41" s="258"/>
      <c r="E41" s="258"/>
      <c r="F41" s="258"/>
      <c r="G41" s="258"/>
      <c r="H41" s="258"/>
      <c r="I41" s="258"/>
      <c r="J41" s="258"/>
      <c r="K41" s="258"/>
      <c r="L41" s="258"/>
      <c r="M41" s="258"/>
      <c r="N41" s="258"/>
      <c r="O41" s="336"/>
      <c r="P41" s="340"/>
      <c r="Q41" s="336"/>
      <c r="R41" s="340"/>
      <c r="S41" s="336"/>
      <c r="T41" s="336"/>
      <c r="U41" s="336"/>
      <c r="V41" s="336"/>
      <c r="W41" s="336" t="s">
        <v>592</v>
      </c>
      <c r="X41" s="341">
        <v>16191</v>
      </c>
      <c r="Y41" s="336" t="s">
        <v>592</v>
      </c>
      <c r="Z41" s="336"/>
      <c r="AA41" s="340"/>
      <c r="AB41" s="340"/>
      <c r="AC41" s="336"/>
      <c r="AD41" s="340"/>
      <c r="AE41" s="340"/>
      <c r="AF41" s="337" t="s">
        <v>559</v>
      </c>
      <c r="AG41" s="336"/>
      <c r="AH41" s="336"/>
      <c r="AI41" s="336"/>
      <c r="AJ41" s="336"/>
      <c r="AK41" s="336"/>
      <c r="AL41" s="336"/>
      <c r="AM41" s="336"/>
      <c r="AN41" s="336"/>
      <c r="AO41" s="337" t="s">
        <v>559</v>
      </c>
      <c r="AP41" s="336"/>
      <c r="AQ41" s="336"/>
      <c r="AR41" s="336"/>
      <c r="AS41" s="336"/>
      <c r="AT41" s="336"/>
      <c r="AU41" s="336"/>
      <c r="AV41" s="336"/>
      <c r="AW41" s="283"/>
    </row>
    <row r="42" spans="1:49" x14ac:dyDescent="0.25">
      <c r="A42" s="258"/>
      <c r="B42" s="258"/>
      <c r="C42" s="258"/>
      <c r="D42" s="258"/>
      <c r="E42" s="258"/>
      <c r="F42" s="258"/>
      <c r="G42" s="258"/>
      <c r="H42" s="258"/>
      <c r="I42" s="258"/>
      <c r="J42" s="258"/>
      <c r="K42" s="258"/>
      <c r="L42" s="258"/>
      <c r="M42" s="258"/>
      <c r="N42" s="258"/>
      <c r="O42" s="336"/>
      <c r="P42" s="340"/>
      <c r="Q42" s="336"/>
      <c r="R42" s="340"/>
      <c r="S42" s="336"/>
      <c r="T42" s="336"/>
      <c r="U42" s="336"/>
      <c r="V42" s="336"/>
      <c r="W42" s="336" t="s">
        <v>593</v>
      </c>
      <c r="X42" s="341">
        <v>16390</v>
      </c>
      <c r="Y42" s="336"/>
      <c r="Z42" s="336"/>
      <c r="AA42" s="340">
        <v>10000</v>
      </c>
      <c r="AB42" s="340"/>
      <c r="AC42" s="336"/>
      <c r="AD42" s="340"/>
      <c r="AE42" s="340"/>
      <c r="AF42" s="337" t="s">
        <v>559</v>
      </c>
      <c r="AG42" s="336"/>
      <c r="AH42" s="336"/>
      <c r="AI42" s="336"/>
      <c r="AJ42" s="336"/>
      <c r="AK42" s="336"/>
      <c r="AL42" s="336"/>
      <c r="AM42" s="336"/>
      <c r="AN42" s="336"/>
      <c r="AO42" s="337" t="s">
        <v>559</v>
      </c>
      <c r="AP42" s="336"/>
      <c r="AQ42" s="336"/>
      <c r="AR42" s="336"/>
      <c r="AS42" s="336"/>
      <c r="AT42" s="336"/>
      <c r="AU42" s="336"/>
      <c r="AV42" s="336"/>
      <c r="AW42" s="283"/>
    </row>
    <row r="43" spans="1:49" x14ac:dyDescent="0.25">
      <c r="A43" s="258"/>
      <c r="B43" s="258"/>
      <c r="C43" s="258"/>
      <c r="D43" s="258"/>
      <c r="E43" s="258"/>
      <c r="F43" s="258"/>
      <c r="G43" s="258"/>
      <c r="H43" s="258"/>
      <c r="I43" s="258"/>
      <c r="J43" s="258"/>
      <c r="K43" s="258"/>
      <c r="L43" s="258"/>
      <c r="M43" s="258"/>
      <c r="N43" s="258"/>
      <c r="O43" s="336"/>
      <c r="P43" s="340"/>
      <c r="Q43" s="336"/>
      <c r="R43" s="340"/>
      <c r="S43" s="336"/>
      <c r="T43" s="336"/>
      <c r="U43" s="336"/>
      <c r="V43" s="336"/>
      <c r="W43" s="336" t="s">
        <v>594</v>
      </c>
      <c r="X43" s="341">
        <v>16077</v>
      </c>
      <c r="Y43" s="336" t="s">
        <v>594</v>
      </c>
      <c r="Z43" s="336"/>
      <c r="AA43" s="340"/>
      <c r="AB43" s="340"/>
      <c r="AC43" s="336"/>
      <c r="AD43" s="340"/>
      <c r="AE43" s="340"/>
      <c r="AF43" s="337" t="s">
        <v>559</v>
      </c>
      <c r="AG43" s="336"/>
      <c r="AH43" s="336"/>
      <c r="AI43" s="336"/>
      <c r="AJ43" s="336"/>
      <c r="AK43" s="336"/>
      <c r="AL43" s="336"/>
      <c r="AM43" s="336"/>
      <c r="AN43" s="336"/>
      <c r="AO43" s="337" t="s">
        <v>559</v>
      </c>
      <c r="AP43" s="336"/>
      <c r="AQ43" s="336"/>
      <c r="AR43" s="336"/>
      <c r="AS43" s="336"/>
      <c r="AT43" s="336"/>
      <c r="AU43" s="336"/>
      <c r="AV43" s="336"/>
      <c r="AW43" s="283"/>
    </row>
    <row r="44" spans="1:49" x14ac:dyDescent="0.25">
      <c r="A44" s="258"/>
      <c r="B44" s="258"/>
      <c r="C44" s="258"/>
      <c r="D44" s="258"/>
      <c r="E44" s="258"/>
      <c r="F44" s="258"/>
      <c r="G44" s="258"/>
      <c r="H44" s="258"/>
      <c r="I44" s="258"/>
      <c r="J44" s="258"/>
      <c r="K44" s="258"/>
      <c r="L44" s="258"/>
      <c r="M44" s="258"/>
      <c r="N44" s="258"/>
      <c r="O44" s="336"/>
      <c r="P44" s="340"/>
      <c r="Q44" s="336"/>
      <c r="R44" s="340"/>
      <c r="S44" s="336"/>
      <c r="T44" s="336"/>
      <c r="U44" s="336"/>
      <c r="V44" s="336"/>
      <c r="W44" s="336" t="s">
        <v>595</v>
      </c>
      <c r="X44" s="341">
        <v>16281</v>
      </c>
      <c r="Y44" s="336" t="s">
        <v>595</v>
      </c>
      <c r="Z44" s="336"/>
      <c r="AA44" s="340"/>
      <c r="AB44" s="340"/>
      <c r="AC44" s="336"/>
      <c r="AD44" s="340"/>
      <c r="AE44" s="340"/>
      <c r="AF44" s="337" t="s">
        <v>559</v>
      </c>
      <c r="AG44" s="336"/>
      <c r="AH44" s="336"/>
      <c r="AI44" s="336"/>
      <c r="AJ44" s="336"/>
      <c r="AK44" s="336"/>
      <c r="AL44" s="336"/>
      <c r="AM44" s="336"/>
      <c r="AN44" s="336"/>
      <c r="AO44" s="337" t="s">
        <v>559</v>
      </c>
      <c r="AP44" s="336"/>
      <c r="AQ44" s="336"/>
      <c r="AR44" s="336"/>
      <c r="AS44" s="336"/>
      <c r="AT44" s="336"/>
      <c r="AU44" s="336"/>
      <c r="AV44" s="336"/>
      <c r="AW44" s="283"/>
    </row>
    <row r="45" spans="1:49" x14ac:dyDescent="0.25">
      <c r="A45" s="258"/>
      <c r="B45" s="258"/>
      <c r="C45" s="258"/>
      <c r="D45" s="258"/>
      <c r="E45" s="258"/>
      <c r="F45" s="258"/>
      <c r="G45" s="258"/>
      <c r="H45" s="258"/>
      <c r="I45" s="258"/>
      <c r="J45" s="258"/>
      <c r="K45" s="258"/>
      <c r="L45" s="258"/>
      <c r="M45" s="258"/>
      <c r="N45" s="258"/>
      <c r="O45" s="336"/>
      <c r="P45" s="340"/>
      <c r="Q45" s="336"/>
      <c r="R45" s="340"/>
      <c r="S45" s="336"/>
      <c r="T45" s="336"/>
      <c r="U45" s="336"/>
      <c r="V45" s="336"/>
      <c r="W45" s="336" t="s">
        <v>596</v>
      </c>
      <c r="X45" s="341">
        <v>16299</v>
      </c>
      <c r="Y45" s="336" t="s">
        <v>596</v>
      </c>
      <c r="Z45" s="336"/>
      <c r="AA45" s="340"/>
      <c r="AB45" s="340"/>
      <c r="AC45" s="336"/>
      <c r="AD45" s="340"/>
      <c r="AE45" s="340"/>
      <c r="AF45" s="337" t="s">
        <v>559</v>
      </c>
      <c r="AG45" s="336"/>
      <c r="AH45" s="336"/>
      <c r="AI45" s="336"/>
      <c r="AJ45" s="336"/>
      <c r="AK45" s="336"/>
      <c r="AL45" s="336"/>
      <c r="AM45" s="336"/>
      <c r="AN45" s="336"/>
      <c r="AO45" s="337" t="s">
        <v>559</v>
      </c>
      <c r="AP45" s="336"/>
      <c r="AQ45" s="336"/>
      <c r="AR45" s="336"/>
      <c r="AS45" s="336"/>
      <c r="AT45" s="336"/>
      <c r="AU45" s="336"/>
      <c r="AV45" s="336"/>
      <c r="AW45" s="283"/>
    </row>
    <row r="46" spans="1:49" x14ac:dyDescent="0.25">
      <c r="A46" s="258"/>
      <c r="B46" s="258"/>
      <c r="C46" s="258"/>
      <c r="D46" s="258"/>
      <c r="E46" s="258"/>
      <c r="F46" s="258"/>
      <c r="G46" s="258"/>
      <c r="H46" s="258"/>
      <c r="I46" s="258"/>
      <c r="J46" s="258"/>
      <c r="K46" s="258"/>
      <c r="L46" s="258"/>
      <c r="M46" s="258"/>
      <c r="N46" s="258"/>
      <c r="O46" s="336"/>
      <c r="P46" s="340"/>
      <c r="Q46" s="336"/>
      <c r="R46" s="340"/>
      <c r="S46" s="336"/>
      <c r="T46" s="336"/>
      <c r="U46" s="336"/>
      <c r="V46" s="336"/>
      <c r="W46" s="336" t="s">
        <v>597</v>
      </c>
      <c r="X46" s="341">
        <v>14732</v>
      </c>
      <c r="Y46" s="336" t="s">
        <v>597</v>
      </c>
      <c r="Z46" s="336"/>
      <c r="AA46" s="340"/>
      <c r="AB46" s="340"/>
      <c r="AC46" s="336"/>
      <c r="AD46" s="340"/>
      <c r="AE46" s="340"/>
      <c r="AF46" s="337" t="s">
        <v>559</v>
      </c>
      <c r="AG46" s="336"/>
      <c r="AH46" s="336"/>
      <c r="AI46" s="336"/>
      <c r="AJ46" s="336"/>
      <c r="AK46" s="336"/>
      <c r="AL46" s="336"/>
      <c r="AM46" s="336"/>
      <c r="AN46" s="336"/>
      <c r="AO46" s="337" t="s">
        <v>559</v>
      </c>
      <c r="AP46" s="336"/>
      <c r="AQ46" s="336"/>
      <c r="AR46" s="336"/>
      <c r="AS46" s="336"/>
      <c r="AT46" s="336"/>
      <c r="AU46" s="336"/>
      <c r="AV46" s="336"/>
      <c r="AW46" s="283"/>
    </row>
    <row r="47" spans="1:49" x14ac:dyDescent="0.25">
      <c r="A47" s="258"/>
      <c r="B47" s="258"/>
      <c r="C47" s="258"/>
      <c r="D47" s="258"/>
      <c r="E47" s="258"/>
      <c r="F47" s="258"/>
      <c r="G47" s="258"/>
      <c r="H47" s="258"/>
      <c r="I47" s="258"/>
      <c r="J47" s="258"/>
      <c r="K47" s="258"/>
      <c r="L47" s="258"/>
      <c r="M47" s="258"/>
      <c r="N47" s="258"/>
      <c r="O47" s="336"/>
      <c r="P47" s="340"/>
      <c r="Q47" s="336"/>
      <c r="R47" s="340"/>
      <c r="S47" s="336"/>
      <c r="T47" s="336"/>
      <c r="U47" s="336"/>
      <c r="V47" s="336"/>
      <c r="W47" s="336" t="s">
        <v>598</v>
      </c>
      <c r="X47" s="341">
        <v>16367</v>
      </c>
      <c r="Y47" s="336" t="s">
        <v>598</v>
      </c>
      <c r="Z47" s="336"/>
      <c r="AA47" s="340"/>
      <c r="AB47" s="340"/>
      <c r="AC47" s="336"/>
      <c r="AD47" s="340"/>
      <c r="AE47" s="340"/>
      <c r="AF47" s="337" t="s">
        <v>559</v>
      </c>
      <c r="AG47" s="336"/>
      <c r="AH47" s="336"/>
      <c r="AI47" s="336"/>
      <c r="AJ47" s="336"/>
      <c r="AK47" s="336"/>
      <c r="AL47" s="336"/>
      <c r="AM47" s="336"/>
      <c r="AN47" s="336"/>
      <c r="AO47" s="337" t="s">
        <v>559</v>
      </c>
      <c r="AP47" s="336"/>
      <c r="AQ47" s="336"/>
      <c r="AR47" s="336"/>
      <c r="AS47" s="336"/>
      <c r="AT47" s="336"/>
      <c r="AU47" s="336"/>
      <c r="AV47" s="336"/>
      <c r="AW47" s="283"/>
    </row>
    <row r="48" spans="1:49" x14ac:dyDescent="0.25">
      <c r="A48" s="258"/>
      <c r="B48" s="258"/>
      <c r="C48" s="258"/>
      <c r="D48" s="258"/>
      <c r="E48" s="258"/>
      <c r="F48" s="258"/>
      <c r="G48" s="258"/>
      <c r="H48" s="258"/>
      <c r="I48" s="258"/>
      <c r="J48" s="258"/>
      <c r="K48" s="258"/>
      <c r="L48" s="258"/>
      <c r="M48" s="258"/>
      <c r="N48" s="258"/>
      <c r="O48" s="336"/>
      <c r="P48" s="340"/>
      <c r="Q48" s="336"/>
      <c r="R48" s="340"/>
      <c r="S48" s="336"/>
      <c r="T48" s="336"/>
      <c r="U48" s="336"/>
      <c r="V48" s="336"/>
      <c r="W48" s="336" t="s">
        <v>599</v>
      </c>
      <c r="X48" s="341">
        <v>16111</v>
      </c>
      <c r="Y48" s="336" t="s">
        <v>599</v>
      </c>
      <c r="Z48" s="336"/>
      <c r="AA48" s="340"/>
      <c r="AB48" s="340"/>
      <c r="AC48" s="336"/>
      <c r="AD48" s="340"/>
      <c r="AE48" s="340"/>
      <c r="AF48" s="337"/>
      <c r="AG48" s="336"/>
      <c r="AH48" s="336"/>
      <c r="AI48" s="336"/>
      <c r="AJ48" s="336"/>
      <c r="AK48" s="336"/>
      <c r="AL48" s="336"/>
      <c r="AM48" s="336"/>
      <c r="AN48" s="336"/>
      <c r="AO48" s="337"/>
      <c r="AP48" s="336"/>
      <c r="AQ48" s="336"/>
      <c r="AR48" s="336"/>
      <c r="AS48" s="336"/>
      <c r="AT48" s="336"/>
      <c r="AU48" s="336"/>
      <c r="AV48" s="336"/>
      <c r="AW48" s="283"/>
    </row>
    <row r="49" spans="1:49" ht="105" x14ac:dyDescent="0.25">
      <c r="A49" s="335" t="s">
        <v>603</v>
      </c>
      <c r="B49" s="336" t="s">
        <v>647</v>
      </c>
      <c r="C49" s="336" t="s">
        <v>546</v>
      </c>
      <c r="D49" s="337" t="s">
        <v>604</v>
      </c>
      <c r="E49" s="338" t="s">
        <v>563</v>
      </c>
      <c r="F49" s="338" t="s">
        <v>563</v>
      </c>
      <c r="G49" s="338" t="s">
        <v>563</v>
      </c>
      <c r="H49" s="338" t="s">
        <v>563</v>
      </c>
      <c r="I49" s="338" t="s">
        <v>563</v>
      </c>
      <c r="J49" s="338" t="s">
        <v>563</v>
      </c>
      <c r="K49" s="338" t="s">
        <v>563</v>
      </c>
      <c r="L49" s="338" t="s">
        <v>563</v>
      </c>
      <c r="M49" s="336" t="s">
        <v>549</v>
      </c>
      <c r="N49" s="339" t="s">
        <v>570</v>
      </c>
      <c r="O49" s="336" t="s">
        <v>647</v>
      </c>
      <c r="P49" s="340">
        <v>22924</v>
      </c>
      <c r="Q49" s="336" t="s">
        <v>551</v>
      </c>
      <c r="R49" s="340">
        <v>16047</v>
      </c>
      <c r="S49" s="336" t="s">
        <v>571</v>
      </c>
      <c r="T49" s="336" t="s">
        <v>605</v>
      </c>
      <c r="U49" s="336">
        <v>19</v>
      </c>
      <c r="V49" s="336">
        <v>19</v>
      </c>
      <c r="W49" s="336" t="s">
        <v>583</v>
      </c>
      <c r="X49" s="341">
        <v>16011</v>
      </c>
      <c r="Y49" s="336"/>
      <c r="Z49" s="336">
        <v>1</v>
      </c>
      <c r="AA49" s="340">
        <v>10775</v>
      </c>
      <c r="AB49" s="340">
        <v>10775</v>
      </c>
      <c r="AC49" s="336" t="s">
        <v>583</v>
      </c>
      <c r="AD49" s="340">
        <v>12930</v>
      </c>
      <c r="AE49" s="340">
        <v>12930</v>
      </c>
      <c r="AF49" s="337" t="s">
        <v>559</v>
      </c>
      <c r="AG49" s="336"/>
      <c r="AH49" s="336" t="s">
        <v>606</v>
      </c>
      <c r="AI49" s="336" t="s">
        <v>606</v>
      </c>
      <c r="AJ49" s="336" t="s">
        <v>607</v>
      </c>
      <c r="AK49" s="336" t="s">
        <v>608</v>
      </c>
      <c r="AL49" s="336"/>
      <c r="AM49" s="336"/>
      <c r="AN49" s="336"/>
      <c r="AO49" s="337" t="s">
        <v>559</v>
      </c>
      <c r="AP49" s="336" t="s">
        <v>609</v>
      </c>
      <c r="AQ49" s="336" t="s">
        <v>610</v>
      </c>
      <c r="AR49" s="336" t="s">
        <v>609</v>
      </c>
      <c r="AS49" s="336" t="s">
        <v>610</v>
      </c>
      <c r="AT49" s="336" t="s">
        <v>611</v>
      </c>
      <c r="AU49" s="336" t="s">
        <v>612</v>
      </c>
      <c r="AV49" s="336" t="s">
        <v>646</v>
      </c>
      <c r="AW49" s="281">
        <v>6.032</v>
      </c>
    </row>
    <row r="50" spans="1:49" x14ac:dyDescent="0.25">
      <c r="A50" s="258"/>
      <c r="B50" s="258"/>
      <c r="C50" s="258"/>
      <c r="D50" s="258"/>
      <c r="E50" s="258"/>
      <c r="F50" s="258"/>
      <c r="G50" s="258"/>
      <c r="H50" s="258"/>
      <c r="I50" s="258"/>
      <c r="J50" s="258"/>
      <c r="K50" s="258"/>
      <c r="L50" s="258"/>
      <c r="M50" s="258"/>
      <c r="N50" s="258"/>
      <c r="O50" s="336"/>
      <c r="P50" s="340"/>
      <c r="Q50" s="336"/>
      <c r="R50" s="340"/>
      <c r="S50" s="336"/>
      <c r="T50" s="336"/>
      <c r="U50" s="336"/>
      <c r="V50" s="336"/>
      <c r="W50" s="336" t="s">
        <v>582</v>
      </c>
      <c r="X50" s="341">
        <v>16023</v>
      </c>
      <c r="Y50" s="336"/>
      <c r="Z50" s="336"/>
      <c r="AA50" s="340">
        <v>16023</v>
      </c>
      <c r="AB50" s="340"/>
      <c r="AC50" s="336"/>
      <c r="AD50" s="340"/>
      <c r="AE50" s="340"/>
      <c r="AF50" s="337"/>
      <c r="AG50" s="336"/>
      <c r="AH50" s="336"/>
      <c r="AI50" s="336"/>
      <c r="AJ50" s="336"/>
      <c r="AK50" s="336"/>
      <c r="AL50" s="336"/>
      <c r="AM50" s="336"/>
      <c r="AN50" s="336"/>
      <c r="AO50" s="337"/>
      <c r="AP50" s="336"/>
      <c r="AQ50" s="336"/>
      <c r="AR50" s="336"/>
      <c r="AS50" s="336"/>
      <c r="AT50" s="336"/>
      <c r="AU50" s="336"/>
      <c r="AV50" s="336"/>
    </row>
    <row r="51" spans="1:49" x14ac:dyDescent="0.25">
      <c r="A51" s="258"/>
      <c r="B51" s="258"/>
      <c r="C51" s="258"/>
      <c r="D51" s="258"/>
      <c r="E51" s="258"/>
      <c r="F51" s="258"/>
      <c r="G51" s="258"/>
      <c r="H51" s="258"/>
      <c r="I51" s="258"/>
      <c r="J51" s="258"/>
      <c r="K51" s="258"/>
      <c r="L51" s="258"/>
      <c r="M51" s="258"/>
      <c r="N51" s="258"/>
      <c r="O51" s="336"/>
      <c r="P51" s="340"/>
      <c r="Q51" s="336"/>
      <c r="R51" s="340"/>
      <c r="S51" s="336"/>
      <c r="T51" s="336"/>
      <c r="U51" s="336"/>
      <c r="V51" s="336"/>
      <c r="W51" s="336" t="s">
        <v>613</v>
      </c>
      <c r="X51" s="341">
        <v>16015</v>
      </c>
      <c r="Y51" s="336"/>
      <c r="Z51" s="336"/>
      <c r="AA51" s="340">
        <v>14387</v>
      </c>
      <c r="AB51" s="340"/>
      <c r="AC51" s="336"/>
      <c r="AD51" s="340"/>
      <c r="AE51" s="340"/>
      <c r="AF51" s="337"/>
      <c r="AG51" s="336"/>
      <c r="AH51" s="336"/>
      <c r="AI51" s="336"/>
      <c r="AJ51" s="336"/>
      <c r="AK51" s="336"/>
      <c r="AL51" s="336"/>
      <c r="AM51" s="336"/>
      <c r="AN51" s="336"/>
      <c r="AO51" s="337"/>
      <c r="AP51" s="336"/>
      <c r="AQ51" s="336"/>
      <c r="AR51" s="336"/>
      <c r="AS51" s="336"/>
      <c r="AT51" s="336"/>
      <c r="AU51" s="336"/>
      <c r="AV51" s="336"/>
    </row>
    <row r="52" spans="1:49" x14ac:dyDescent="0.25">
      <c r="A52" s="258"/>
      <c r="B52" s="258"/>
      <c r="C52" s="258"/>
      <c r="D52" s="258"/>
      <c r="E52" s="258"/>
      <c r="F52" s="258"/>
      <c r="G52" s="258"/>
      <c r="H52" s="258"/>
      <c r="I52" s="258"/>
      <c r="J52" s="258"/>
      <c r="K52" s="258"/>
      <c r="L52" s="258"/>
      <c r="M52" s="258"/>
      <c r="N52" s="258"/>
      <c r="O52" s="336"/>
      <c r="P52" s="340"/>
      <c r="Q52" s="336"/>
      <c r="R52" s="340"/>
      <c r="S52" s="336"/>
      <c r="T52" s="336"/>
      <c r="U52" s="336"/>
      <c r="V52" s="336"/>
      <c r="W52" s="336" t="s">
        <v>587</v>
      </c>
      <c r="X52" s="341">
        <v>16022</v>
      </c>
      <c r="Y52" s="336" t="s">
        <v>587</v>
      </c>
      <c r="Z52" s="336"/>
      <c r="AA52" s="340"/>
      <c r="AB52" s="340"/>
      <c r="AC52" s="336"/>
      <c r="AD52" s="340"/>
      <c r="AE52" s="340"/>
      <c r="AF52" s="337"/>
      <c r="AG52" s="336"/>
      <c r="AH52" s="336"/>
      <c r="AI52" s="336"/>
      <c r="AJ52" s="336"/>
      <c r="AK52" s="336"/>
      <c r="AL52" s="336"/>
      <c r="AM52" s="336"/>
      <c r="AN52" s="336"/>
      <c r="AO52" s="337"/>
      <c r="AP52" s="336"/>
      <c r="AQ52" s="336"/>
      <c r="AR52" s="336"/>
      <c r="AS52" s="336"/>
      <c r="AT52" s="336"/>
      <c r="AU52" s="336"/>
      <c r="AV52" s="336"/>
    </row>
    <row r="53" spans="1:49" x14ac:dyDescent="0.25">
      <c r="A53" s="258"/>
      <c r="B53" s="258"/>
      <c r="C53" s="258"/>
      <c r="D53" s="258"/>
      <c r="E53" s="258"/>
      <c r="F53" s="258"/>
      <c r="G53" s="258"/>
      <c r="H53" s="258"/>
      <c r="I53" s="258"/>
      <c r="J53" s="258"/>
      <c r="K53" s="258"/>
      <c r="L53" s="258"/>
      <c r="M53" s="258"/>
      <c r="N53" s="258"/>
      <c r="O53" s="336"/>
      <c r="P53" s="340"/>
      <c r="Q53" s="336"/>
      <c r="R53" s="340"/>
      <c r="S53" s="336"/>
      <c r="T53" s="336"/>
      <c r="U53" s="336"/>
      <c r="V53" s="336"/>
      <c r="W53" s="336" t="s">
        <v>614</v>
      </c>
      <c r="X53" s="341">
        <v>0</v>
      </c>
      <c r="Y53" s="336" t="s">
        <v>614</v>
      </c>
      <c r="Z53" s="336"/>
      <c r="AA53" s="340"/>
      <c r="AB53" s="340"/>
      <c r="AC53" s="336"/>
      <c r="AD53" s="340"/>
      <c r="AE53" s="340"/>
      <c r="AF53" s="337"/>
      <c r="AG53" s="336"/>
      <c r="AH53" s="336"/>
      <c r="AI53" s="336"/>
      <c r="AJ53" s="336"/>
      <c r="AK53" s="336"/>
      <c r="AL53" s="336"/>
      <c r="AM53" s="336"/>
      <c r="AN53" s="336"/>
      <c r="AO53" s="337"/>
      <c r="AP53" s="336"/>
      <c r="AQ53" s="336"/>
      <c r="AR53" s="336"/>
      <c r="AS53" s="336"/>
      <c r="AT53" s="336"/>
      <c r="AU53" s="336"/>
      <c r="AV53" s="336"/>
    </row>
    <row r="54" spans="1:49" x14ac:dyDescent="0.25">
      <c r="A54" s="258"/>
      <c r="B54" s="258"/>
      <c r="C54" s="258"/>
      <c r="D54" s="258"/>
      <c r="E54" s="258"/>
      <c r="F54" s="258"/>
      <c r="G54" s="258"/>
      <c r="H54" s="258"/>
      <c r="I54" s="258"/>
      <c r="J54" s="258"/>
      <c r="K54" s="258"/>
      <c r="L54" s="258"/>
      <c r="M54" s="258"/>
      <c r="N54" s="258"/>
      <c r="O54" s="336"/>
      <c r="P54" s="340"/>
      <c r="Q54" s="336"/>
      <c r="R54" s="340"/>
      <c r="S54" s="336"/>
      <c r="T54" s="336"/>
      <c r="U54" s="336"/>
      <c r="V54" s="336"/>
      <c r="W54" s="336" t="s">
        <v>615</v>
      </c>
      <c r="X54" s="341">
        <v>0</v>
      </c>
      <c r="Y54" s="336" t="s">
        <v>615</v>
      </c>
      <c r="Z54" s="336"/>
      <c r="AA54" s="340"/>
      <c r="AB54" s="340"/>
      <c r="AC54" s="336"/>
      <c r="AD54" s="340"/>
      <c r="AE54" s="340"/>
      <c r="AF54" s="337"/>
      <c r="AG54" s="336"/>
      <c r="AH54" s="336"/>
      <c r="AI54" s="336"/>
      <c r="AJ54" s="336"/>
      <c r="AK54" s="336"/>
      <c r="AL54" s="336"/>
      <c r="AM54" s="336"/>
      <c r="AN54" s="336"/>
      <c r="AO54" s="337"/>
      <c r="AP54" s="336"/>
      <c r="AQ54" s="336"/>
      <c r="AR54" s="336"/>
      <c r="AS54" s="336"/>
      <c r="AT54" s="336"/>
      <c r="AU54" s="336"/>
      <c r="AV54" s="336"/>
    </row>
    <row r="55" spans="1:49" x14ac:dyDescent="0.25">
      <c r="A55" s="258"/>
      <c r="B55" s="258"/>
      <c r="C55" s="258"/>
      <c r="D55" s="258"/>
      <c r="E55" s="258"/>
      <c r="F55" s="258"/>
      <c r="G55" s="258"/>
      <c r="H55" s="258"/>
      <c r="I55" s="258"/>
      <c r="J55" s="258"/>
      <c r="K55" s="258"/>
      <c r="L55" s="258"/>
      <c r="M55" s="258"/>
      <c r="N55" s="258"/>
      <c r="O55" s="336"/>
      <c r="P55" s="340"/>
      <c r="Q55" s="336"/>
      <c r="R55" s="340"/>
      <c r="S55" s="336"/>
      <c r="T55" s="336"/>
      <c r="U55" s="336"/>
      <c r="V55" s="336"/>
      <c r="W55" s="336" t="s">
        <v>616</v>
      </c>
      <c r="X55" s="341">
        <v>16036</v>
      </c>
      <c r="Y55" s="336"/>
      <c r="Z55" s="336"/>
      <c r="AA55" s="340">
        <v>13979</v>
      </c>
      <c r="AB55" s="340"/>
      <c r="AC55" s="336"/>
      <c r="AD55" s="340"/>
      <c r="AE55" s="340"/>
      <c r="AF55" s="337"/>
      <c r="AG55" s="336"/>
      <c r="AH55" s="336"/>
      <c r="AI55" s="336"/>
      <c r="AJ55" s="336"/>
      <c r="AK55" s="336"/>
      <c r="AL55" s="336"/>
      <c r="AM55" s="336"/>
      <c r="AN55" s="336"/>
      <c r="AO55" s="337"/>
      <c r="AP55" s="336"/>
      <c r="AQ55" s="336"/>
      <c r="AR55" s="336"/>
      <c r="AS55" s="336"/>
      <c r="AT55" s="336"/>
      <c r="AU55" s="336"/>
      <c r="AV55" s="336"/>
    </row>
    <row r="56" spans="1:49" x14ac:dyDescent="0.25">
      <c r="A56" s="258"/>
      <c r="B56" s="258"/>
      <c r="C56" s="258"/>
      <c r="D56" s="258"/>
      <c r="E56" s="258"/>
      <c r="F56" s="258"/>
      <c r="G56" s="258"/>
      <c r="H56" s="258"/>
      <c r="I56" s="258"/>
      <c r="J56" s="258"/>
      <c r="K56" s="258"/>
      <c r="L56" s="258"/>
      <c r="M56" s="258"/>
      <c r="N56" s="258"/>
      <c r="O56" s="336"/>
      <c r="P56" s="340"/>
      <c r="Q56" s="336"/>
      <c r="R56" s="340"/>
      <c r="S56" s="336"/>
      <c r="T56" s="336"/>
      <c r="U56" s="336"/>
      <c r="V56" s="336"/>
      <c r="W56" s="336" t="s">
        <v>617</v>
      </c>
      <c r="X56" s="341">
        <v>0</v>
      </c>
      <c r="Y56" s="336" t="s">
        <v>617</v>
      </c>
      <c r="Z56" s="336"/>
      <c r="AA56" s="340"/>
      <c r="AB56" s="340"/>
      <c r="AC56" s="336"/>
      <c r="AD56" s="340"/>
      <c r="AE56" s="340"/>
      <c r="AF56" s="337"/>
      <c r="AG56" s="336"/>
      <c r="AH56" s="336"/>
      <c r="AI56" s="336"/>
      <c r="AJ56" s="336"/>
      <c r="AK56" s="336"/>
      <c r="AL56" s="336"/>
      <c r="AM56" s="336"/>
      <c r="AN56" s="336"/>
      <c r="AO56" s="337"/>
      <c r="AP56" s="336"/>
      <c r="AQ56" s="336"/>
      <c r="AR56" s="336"/>
      <c r="AS56" s="336"/>
      <c r="AT56" s="336"/>
      <c r="AU56" s="336"/>
      <c r="AV56" s="336"/>
    </row>
    <row r="57" spans="1:49" x14ac:dyDescent="0.25">
      <c r="A57" s="258"/>
      <c r="B57" s="258"/>
      <c r="C57" s="258"/>
      <c r="D57" s="258"/>
      <c r="E57" s="258"/>
      <c r="F57" s="258"/>
      <c r="G57" s="258"/>
      <c r="H57" s="258"/>
      <c r="I57" s="258"/>
      <c r="J57" s="258"/>
      <c r="K57" s="258"/>
      <c r="L57" s="258"/>
      <c r="M57" s="258"/>
      <c r="N57" s="258"/>
      <c r="O57" s="336"/>
      <c r="P57" s="340"/>
      <c r="Q57" s="336"/>
      <c r="R57" s="340"/>
      <c r="S57" s="336"/>
      <c r="T57" s="336"/>
      <c r="U57" s="336"/>
      <c r="V57" s="336"/>
      <c r="W57" s="336" t="s">
        <v>553</v>
      </c>
      <c r="X57" s="341">
        <v>16018</v>
      </c>
      <c r="Y57" s="336"/>
      <c r="Z57" s="336"/>
      <c r="AA57" s="340">
        <v>10833</v>
      </c>
      <c r="AB57" s="340"/>
      <c r="AC57" s="336"/>
      <c r="AD57" s="340"/>
      <c r="AE57" s="340"/>
      <c r="AF57" s="337"/>
      <c r="AG57" s="336"/>
      <c r="AH57" s="336"/>
      <c r="AI57" s="336"/>
      <c r="AJ57" s="336"/>
      <c r="AK57" s="336"/>
      <c r="AL57" s="336"/>
      <c r="AM57" s="336"/>
      <c r="AN57" s="336"/>
      <c r="AO57" s="337"/>
      <c r="AP57" s="336"/>
      <c r="AQ57" s="336"/>
      <c r="AR57" s="336"/>
      <c r="AS57" s="336"/>
      <c r="AT57" s="336"/>
      <c r="AU57" s="336"/>
      <c r="AV57" s="336"/>
    </row>
    <row r="58" spans="1:49" x14ac:dyDescent="0.25">
      <c r="A58" s="258"/>
      <c r="B58" s="258"/>
      <c r="C58" s="258"/>
      <c r="D58" s="258"/>
      <c r="E58" s="258"/>
      <c r="F58" s="258"/>
      <c r="G58" s="258"/>
      <c r="H58" s="258"/>
      <c r="I58" s="258"/>
      <c r="J58" s="258"/>
      <c r="K58" s="258"/>
      <c r="L58" s="258"/>
      <c r="M58" s="258"/>
      <c r="N58" s="258"/>
      <c r="O58" s="336"/>
      <c r="P58" s="340"/>
      <c r="Q58" s="336"/>
      <c r="R58" s="340"/>
      <c r="S58" s="336"/>
      <c r="T58" s="336"/>
      <c r="U58" s="336"/>
      <c r="V58" s="336"/>
      <c r="W58" s="336" t="s">
        <v>618</v>
      </c>
      <c r="X58" s="341">
        <v>0</v>
      </c>
      <c r="Y58" s="336" t="s">
        <v>618</v>
      </c>
      <c r="Z58" s="336"/>
      <c r="AA58" s="340"/>
      <c r="AB58" s="340"/>
      <c r="AC58" s="336"/>
      <c r="AD58" s="340"/>
      <c r="AE58" s="340"/>
      <c r="AF58" s="337"/>
      <c r="AG58" s="336"/>
      <c r="AH58" s="336"/>
      <c r="AI58" s="336"/>
      <c r="AJ58" s="336"/>
      <c r="AK58" s="336"/>
      <c r="AL58" s="336"/>
      <c r="AM58" s="336"/>
      <c r="AN58" s="336"/>
      <c r="AO58" s="337"/>
      <c r="AP58" s="336"/>
      <c r="AQ58" s="336"/>
      <c r="AR58" s="336"/>
      <c r="AS58" s="336"/>
      <c r="AT58" s="336"/>
      <c r="AU58" s="336"/>
      <c r="AV58" s="336"/>
    </row>
    <row r="59" spans="1:49" x14ac:dyDescent="0.25">
      <c r="A59" s="258"/>
      <c r="B59" s="258"/>
      <c r="C59" s="258"/>
      <c r="D59" s="258"/>
      <c r="E59" s="258"/>
      <c r="F59" s="258"/>
      <c r="G59" s="258"/>
      <c r="H59" s="258"/>
      <c r="I59" s="258"/>
      <c r="J59" s="258"/>
      <c r="K59" s="258"/>
      <c r="L59" s="258"/>
      <c r="M59" s="258"/>
      <c r="N59" s="258"/>
      <c r="O59" s="336"/>
      <c r="P59" s="340"/>
      <c r="Q59" s="336"/>
      <c r="R59" s="340"/>
      <c r="S59" s="336"/>
      <c r="T59" s="336"/>
      <c r="U59" s="336"/>
      <c r="V59" s="336"/>
      <c r="W59" s="336" t="s">
        <v>619</v>
      </c>
      <c r="X59" s="341">
        <v>16047</v>
      </c>
      <c r="Y59" s="336"/>
      <c r="Z59" s="336"/>
      <c r="AA59" s="340">
        <v>16047</v>
      </c>
      <c r="AB59" s="340"/>
      <c r="AC59" s="336"/>
      <c r="AD59" s="340"/>
      <c r="AE59" s="340"/>
      <c r="AF59" s="337"/>
      <c r="AG59" s="336"/>
      <c r="AH59" s="336"/>
      <c r="AI59" s="336"/>
      <c r="AJ59" s="336"/>
      <c r="AK59" s="336"/>
      <c r="AL59" s="336"/>
      <c r="AM59" s="336"/>
      <c r="AN59" s="336"/>
      <c r="AO59" s="337"/>
      <c r="AP59" s="336"/>
      <c r="AQ59" s="336"/>
      <c r="AR59" s="336"/>
      <c r="AS59" s="336"/>
      <c r="AT59" s="336"/>
      <c r="AU59" s="336"/>
      <c r="AV59" s="336"/>
    </row>
    <row r="60" spans="1:49" x14ac:dyDescent="0.25">
      <c r="A60" s="258"/>
      <c r="B60" s="258"/>
      <c r="C60" s="258"/>
      <c r="D60" s="258"/>
      <c r="E60" s="258"/>
      <c r="F60" s="258"/>
      <c r="G60" s="258"/>
      <c r="H60" s="258"/>
      <c r="I60" s="258"/>
      <c r="J60" s="258"/>
      <c r="K60" s="258"/>
      <c r="L60" s="258"/>
      <c r="M60" s="258"/>
      <c r="N60" s="258"/>
      <c r="O60" s="336"/>
      <c r="P60" s="340"/>
      <c r="Q60" s="336"/>
      <c r="R60" s="340"/>
      <c r="S60" s="336"/>
      <c r="T60" s="336"/>
      <c r="U60" s="336"/>
      <c r="V60" s="336"/>
      <c r="W60" s="336" t="s">
        <v>594</v>
      </c>
      <c r="X60" s="341">
        <v>0</v>
      </c>
      <c r="Y60" s="336" t="s">
        <v>594</v>
      </c>
      <c r="Z60" s="336"/>
      <c r="AA60" s="340"/>
      <c r="AB60" s="340"/>
      <c r="AC60" s="336"/>
      <c r="AD60" s="340"/>
      <c r="AE60" s="340"/>
      <c r="AF60" s="337"/>
      <c r="AG60" s="336"/>
      <c r="AH60" s="336"/>
      <c r="AI60" s="336"/>
      <c r="AJ60" s="336"/>
      <c r="AK60" s="336"/>
      <c r="AL60" s="336"/>
      <c r="AM60" s="336"/>
      <c r="AN60" s="336"/>
      <c r="AO60" s="337"/>
      <c r="AP60" s="336"/>
      <c r="AQ60" s="336"/>
      <c r="AR60" s="336"/>
      <c r="AS60" s="336"/>
      <c r="AT60" s="336"/>
      <c r="AU60" s="336"/>
      <c r="AV60" s="336"/>
    </row>
    <row r="61" spans="1:49" x14ac:dyDescent="0.25">
      <c r="A61" s="258"/>
      <c r="B61" s="258"/>
      <c r="C61" s="258"/>
      <c r="D61" s="258"/>
      <c r="E61" s="258"/>
      <c r="F61" s="258"/>
      <c r="G61" s="258"/>
      <c r="H61" s="258"/>
      <c r="I61" s="258"/>
      <c r="J61" s="258"/>
      <c r="K61" s="258"/>
      <c r="L61" s="258"/>
      <c r="M61" s="258"/>
      <c r="N61" s="258"/>
      <c r="O61" s="336"/>
      <c r="P61" s="340"/>
      <c r="Q61" s="336"/>
      <c r="R61" s="340"/>
      <c r="S61" s="336"/>
      <c r="T61" s="336"/>
      <c r="U61" s="336"/>
      <c r="V61" s="336"/>
      <c r="W61" s="336" t="s">
        <v>620</v>
      </c>
      <c r="X61" s="341">
        <v>15880</v>
      </c>
      <c r="Y61" s="336"/>
      <c r="Z61" s="336"/>
      <c r="AA61" s="340">
        <v>13964</v>
      </c>
      <c r="AB61" s="340"/>
      <c r="AC61" s="336"/>
      <c r="AD61" s="340"/>
      <c r="AE61" s="340"/>
      <c r="AF61" s="337"/>
      <c r="AG61" s="336"/>
      <c r="AH61" s="336"/>
      <c r="AI61" s="336"/>
      <c r="AJ61" s="336"/>
      <c r="AK61" s="336"/>
      <c r="AL61" s="336"/>
      <c r="AM61" s="336"/>
      <c r="AN61" s="336"/>
      <c r="AO61" s="337"/>
      <c r="AP61" s="336"/>
      <c r="AQ61" s="336"/>
      <c r="AR61" s="336"/>
      <c r="AS61" s="336"/>
      <c r="AT61" s="336"/>
      <c r="AU61" s="336"/>
      <c r="AV61" s="336"/>
    </row>
    <row r="62" spans="1:49" x14ac:dyDescent="0.25">
      <c r="A62" s="258"/>
      <c r="B62" s="258"/>
      <c r="C62" s="258"/>
      <c r="D62" s="258"/>
      <c r="E62" s="258"/>
      <c r="F62" s="258"/>
      <c r="G62" s="258"/>
      <c r="H62" s="258"/>
      <c r="I62" s="258"/>
      <c r="J62" s="258"/>
      <c r="K62" s="258"/>
      <c r="L62" s="258"/>
      <c r="M62" s="258"/>
      <c r="N62" s="258"/>
      <c r="O62" s="336"/>
      <c r="P62" s="340"/>
      <c r="Q62" s="336"/>
      <c r="R62" s="340"/>
      <c r="S62" s="336"/>
      <c r="T62" s="336"/>
      <c r="U62" s="336"/>
      <c r="V62" s="336"/>
      <c r="W62" s="336" t="s">
        <v>621</v>
      </c>
      <c r="X62" s="341">
        <v>16031</v>
      </c>
      <c r="Y62" s="336"/>
      <c r="Z62" s="336"/>
      <c r="AA62" s="340">
        <v>13750</v>
      </c>
      <c r="AB62" s="340"/>
      <c r="AC62" s="336"/>
      <c r="AD62" s="340"/>
      <c r="AE62" s="340"/>
      <c r="AF62" s="337"/>
      <c r="AG62" s="336"/>
      <c r="AH62" s="336"/>
      <c r="AI62" s="336"/>
      <c r="AJ62" s="336"/>
      <c r="AK62" s="336"/>
      <c r="AL62" s="336"/>
      <c r="AM62" s="336"/>
      <c r="AN62" s="336"/>
      <c r="AO62" s="337"/>
      <c r="AP62" s="336"/>
      <c r="AQ62" s="336"/>
      <c r="AR62" s="336"/>
      <c r="AS62" s="336"/>
      <c r="AT62" s="336"/>
      <c r="AU62" s="336"/>
      <c r="AV62" s="336"/>
    </row>
    <row r="63" spans="1:49" x14ac:dyDescent="0.25">
      <c r="A63" s="258"/>
      <c r="B63" s="258"/>
      <c r="C63" s="258"/>
      <c r="D63" s="258"/>
      <c r="E63" s="258"/>
      <c r="F63" s="258"/>
      <c r="G63" s="258"/>
      <c r="H63" s="258"/>
      <c r="I63" s="258"/>
      <c r="J63" s="258"/>
      <c r="K63" s="258"/>
      <c r="L63" s="258"/>
      <c r="M63" s="258"/>
      <c r="N63" s="258"/>
      <c r="O63" s="336"/>
      <c r="P63" s="340"/>
      <c r="Q63" s="336"/>
      <c r="R63" s="340"/>
      <c r="S63" s="336"/>
      <c r="T63" s="336"/>
      <c r="U63" s="336"/>
      <c r="V63" s="336"/>
      <c r="W63" s="336" t="s">
        <v>596</v>
      </c>
      <c r="X63" s="341">
        <v>16047</v>
      </c>
      <c r="Y63" s="336" t="s">
        <v>596</v>
      </c>
      <c r="Z63" s="336"/>
      <c r="AA63" s="340"/>
      <c r="AB63" s="340"/>
      <c r="AC63" s="336"/>
      <c r="AD63" s="340"/>
      <c r="AE63" s="340"/>
      <c r="AF63" s="337"/>
      <c r="AG63" s="336"/>
      <c r="AH63" s="336"/>
      <c r="AI63" s="336"/>
      <c r="AJ63" s="336"/>
      <c r="AK63" s="336"/>
      <c r="AL63" s="336"/>
      <c r="AM63" s="336"/>
      <c r="AN63" s="336"/>
      <c r="AO63" s="337"/>
      <c r="AP63" s="336"/>
      <c r="AQ63" s="336"/>
      <c r="AR63" s="336"/>
      <c r="AS63" s="336"/>
      <c r="AT63" s="336"/>
      <c r="AU63" s="336"/>
      <c r="AV63" s="336"/>
    </row>
    <row r="64" spans="1:49" x14ac:dyDescent="0.25">
      <c r="A64" s="258"/>
      <c r="B64" s="258"/>
      <c r="C64" s="258"/>
      <c r="D64" s="258"/>
      <c r="E64" s="258"/>
      <c r="F64" s="258"/>
      <c r="G64" s="258"/>
      <c r="H64" s="258"/>
      <c r="I64" s="258"/>
      <c r="J64" s="258"/>
      <c r="K64" s="258"/>
      <c r="L64" s="258"/>
      <c r="M64" s="258"/>
      <c r="N64" s="258"/>
      <c r="O64" s="336"/>
      <c r="P64" s="340"/>
      <c r="Q64" s="336"/>
      <c r="R64" s="340"/>
      <c r="S64" s="336"/>
      <c r="T64" s="336"/>
      <c r="U64" s="336"/>
      <c r="V64" s="336"/>
      <c r="W64" s="336" t="s">
        <v>597</v>
      </c>
      <c r="X64" s="341">
        <v>15614</v>
      </c>
      <c r="Y64" s="336"/>
      <c r="Z64" s="336"/>
      <c r="AA64" s="340">
        <v>12266</v>
      </c>
      <c r="AB64" s="340"/>
      <c r="AC64" s="336"/>
      <c r="AD64" s="340"/>
      <c r="AE64" s="340"/>
      <c r="AF64" s="337"/>
      <c r="AG64" s="336"/>
      <c r="AH64" s="336"/>
      <c r="AI64" s="336"/>
      <c r="AJ64" s="336"/>
      <c r="AK64" s="336"/>
      <c r="AL64" s="336"/>
      <c r="AM64" s="336"/>
      <c r="AN64" s="336"/>
      <c r="AO64" s="337"/>
      <c r="AP64" s="336"/>
      <c r="AQ64" s="336"/>
      <c r="AR64" s="336"/>
      <c r="AS64" s="336"/>
      <c r="AT64" s="336"/>
      <c r="AU64" s="336"/>
      <c r="AV64" s="336"/>
    </row>
    <row r="65" spans="1:48" x14ac:dyDescent="0.25">
      <c r="A65" s="258"/>
      <c r="B65" s="258"/>
      <c r="C65" s="258"/>
      <c r="D65" s="258"/>
      <c r="E65" s="258"/>
      <c r="F65" s="258"/>
      <c r="G65" s="258"/>
      <c r="H65" s="258"/>
      <c r="I65" s="258"/>
      <c r="J65" s="258"/>
      <c r="K65" s="258"/>
      <c r="L65" s="258"/>
      <c r="M65" s="258"/>
      <c r="N65" s="258"/>
      <c r="O65" s="336"/>
      <c r="P65" s="340"/>
      <c r="Q65" s="336"/>
      <c r="R65" s="340"/>
      <c r="S65" s="336"/>
      <c r="T65" s="336"/>
      <c r="U65" s="336"/>
      <c r="V65" s="336"/>
      <c r="W65" s="336" t="s">
        <v>622</v>
      </c>
      <c r="X65" s="341">
        <v>0</v>
      </c>
      <c r="Y65" s="336" t="s">
        <v>622</v>
      </c>
      <c r="Z65" s="336"/>
      <c r="AA65" s="340"/>
      <c r="AB65" s="340"/>
      <c r="AC65" s="336"/>
      <c r="AD65" s="340"/>
      <c r="AE65" s="340"/>
      <c r="AF65" s="337"/>
      <c r="AG65" s="336"/>
      <c r="AH65" s="336"/>
      <c r="AI65" s="336"/>
      <c r="AJ65" s="336"/>
      <c r="AK65" s="336"/>
      <c r="AL65" s="336"/>
      <c r="AM65" s="336"/>
      <c r="AN65" s="336"/>
      <c r="AO65" s="337"/>
      <c r="AP65" s="336"/>
      <c r="AQ65" s="336"/>
      <c r="AR65" s="336"/>
      <c r="AS65" s="336"/>
      <c r="AT65" s="336"/>
      <c r="AU65" s="336"/>
      <c r="AV65" s="336"/>
    </row>
    <row r="66" spans="1:48" x14ac:dyDescent="0.25">
      <c r="A66" s="258"/>
      <c r="B66" s="258"/>
      <c r="C66" s="258"/>
      <c r="D66" s="258"/>
      <c r="E66" s="258"/>
      <c r="F66" s="258"/>
      <c r="G66" s="258"/>
      <c r="H66" s="258"/>
      <c r="I66" s="258"/>
      <c r="J66" s="258"/>
      <c r="K66" s="258"/>
      <c r="L66" s="258"/>
      <c r="M66" s="258"/>
      <c r="N66" s="258"/>
      <c r="O66" s="336"/>
      <c r="P66" s="340"/>
      <c r="Q66" s="336"/>
      <c r="R66" s="340"/>
      <c r="S66" s="336"/>
      <c r="T66" s="336"/>
      <c r="U66" s="336"/>
      <c r="V66" s="336"/>
      <c r="W66" s="336" t="s">
        <v>623</v>
      </c>
      <c r="X66" s="341">
        <v>0</v>
      </c>
      <c r="Y66" s="336" t="s">
        <v>623</v>
      </c>
      <c r="Z66" s="336"/>
      <c r="AA66" s="340"/>
      <c r="AB66" s="340"/>
      <c r="AC66" s="336"/>
      <c r="AD66" s="340"/>
      <c r="AE66" s="340"/>
      <c r="AF66" s="337"/>
      <c r="AG66" s="336"/>
      <c r="AH66" s="336"/>
      <c r="AI66" s="336"/>
      <c r="AJ66" s="336"/>
      <c r="AK66" s="336"/>
      <c r="AL66" s="336"/>
      <c r="AM66" s="336"/>
      <c r="AN66" s="336"/>
      <c r="AO66" s="337"/>
      <c r="AP66" s="336"/>
      <c r="AQ66" s="336"/>
      <c r="AR66" s="336"/>
      <c r="AS66" s="336"/>
      <c r="AT66" s="336"/>
      <c r="AU66" s="336"/>
      <c r="AV66" s="336"/>
    </row>
    <row r="67" spans="1:48" x14ac:dyDescent="0.25">
      <c r="A67" s="258"/>
      <c r="B67" s="258"/>
      <c r="C67" s="258"/>
      <c r="D67" s="258"/>
      <c r="E67" s="258"/>
      <c r="F67" s="258"/>
      <c r="G67" s="258"/>
      <c r="H67" s="258"/>
      <c r="I67" s="258"/>
      <c r="J67" s="258"/>
      <c r="K67" s="258"/>
      <c r="L67" s="258"/>
      <c r="M67" s="258"/>
      <c r="N67" s="258"/>
      <c r="O67" s="336"/>
      <c r="P67" s="340"/>
      <c r="Q67" s="336"/>
      <c r="R67" s="340"/>
      <c r="S67" s="336"/>
      <c r="T67" s="336"/>
      <c r="U67" s="336"/>
      <c r="V67" s="336"/>
      <c r="W67" s="336" t="s">
        <v>624</v>
      </c>
      <c r="X67" s="341">
        <v>0</v>
      </c>
      <c r="Y67" s="336" t="s">
        <v>624</v>
      </c>
      <c r="Z67" s="336"/>
      <c r="AA67" s="340"/>
      <c r="AB67" s="340"/>
      <c r="AC67" s="336"/>
      <c r="AD67" s="340"/>
      <c r="AE67" s="340"/>
      <c r="AF67" s="337"/>
      <c r="AG67" s="336"/>
      <c r="AH67" s="336"/>
      <c r="AI67" s="336"/>
      <c r="AJ67" s="336"/>
      <c r="AK67" s="336"/>
      <c r="AL67" s="336"/>
      <c r="AM67" s="336"/>
      <c r="AN67" s="336"/>
      <c r="AO67" s="337"/>
      <c r="AP67" s="336"/>
      <c r="AQ67" s="336"/>
      <c r="AR67" s="336"/>
      <c r="AS67" s="336"/>
      <c r="AT67" s="336"/>
      <c r="AU67" s="336"/>
      <c r="AV67" s="336"/>
    </row>
    <row r="68" spans="1:48" ht="90" x14ac:dyDescent="0.25">
      <c r="A68" s="326" t="s">
        <v>696</v>
      </c>
      <c r="B68" s="327" t="s">
        <v>697</v>
      </c>
      <c r="C68" s="328" t="s">
        <v>546</v>
      </c>
      <c r="D68" s="329" t="s">
        <v>698</v>
      </c>
      <c r="E68" s="330" t="s">
        <v>563</v>
      </c>
      <c r="F68" s="330" t="s">
        <v>563</v>
      </c>
      <c r="G68" s="331">
        <v>50</v>
      </c>
      <c r="H68" s="330" t="s">
        <v>563</v>
      </c>
      <c r="I68" s="330" t="s">
        <v>563</v>
      </c>
      <c r="J68" s="330" t="s">
        <v>563</v>
      </c>
      <c r="K68" s="330" t="s">
        <v>563</v>
      </c>
      <c r="L68" s="330" t="s">
        <v>563</v>
      </c>
      <c r="M68" s="328" t="s">
        <v>549</v>
      </c>
      <c r="N68" s="332" t="s">
        <v>699</v>
      </c>
      <c r="O68" s="328" t="s">
        <v>625</v>
      </c>
      <c r="P68" s="333">
        <v>4452</v>
      </c>
      <c r="Q68" s="328" t="s">
        <v>551</v>
      </c>
      <c r="R68" s="328" t="s">
        <v>551</v>
      </c>
      <c r="S68" s="328" t="s">
        <v>571</v>
      </c>
      <c r="T68" s="328" t="s">
        <v>700</v>
      </c>
      <c r="U68" s="328">
        <v>3</v>
      </c>
      <c r="V68" s="328">
        <v>3</v>
      </c>
      <c r="W68" s="328" t="s">
        <v>591</v>
      </c>
      <c r="X68" s="333">
        <v>4452</v>
      </c>
      <c r="Y68" s="328"/>
      <c r="Z68" s="328">
        <v>1</v>
      </c>
      <c r="AA68" s="333">
        <v>4452</v>
      </c>
      <c r="AB68" s="333">
        <v>4452</v>
      </c>
      <c r="AC68" s="328" t="s">
        <v>591</v>
      </c>
      <c r="AD68" s="333">
        <v>5342</v>
      </c>
      <c r="AE68" s="333">
        <v>0</v>
      </c>
      <c r="AF68" s="329" t="s">
        <v>701</v>
      </c>
      <c r="AG68" s="328" t="s">
        <v>702</v>
      </c>
      <c r="AH68" s="328" t="s">
        <v>703</v>
      </c>
      <c r="AI68" s="328" t="s">
        <v>704</v>
      </c>
      <c r="AJ68" s="328" t="s">
        <v>705</v>
      </c>
      <c r="AK68" s="328" t="s">
        <v>706</v>
      </c>
      <c r="AL68" s="331"/>
      <c r="AM68" s="331"/>
      <c r="AN68" s="331"/>
      <c r="AO68" s="331"/>
      <c r="AP68" s="328" t="s">
        <v>707</v>
      </c>
      <c r="AQ68" s="328" t="s">
        <v>708</v>
      </c>
      <c r="AR68" s="328" t="s">
        <v>707</v>
      </c>
      <c r="AS68" s="328" t="s">
        <v>708</v>
      </c>
      <c r="AT68" s="328" t="s">
        <v>709</v>
      </c>
      <c r="AU68" s="328" t="s">
        <v>710</v>
      </c>
      <c r="AV68" s="331"/>
    </row>
    <row r="69" spans="1:48" x14ac:dyDescent="0.25">
      <c r="A69" s="331"/>
      <c r="B69" s="331"/>
      <c r="C69" s="331"/>
      <c r="D69" s="331"/>
      <c r="E69" s="331"/>
      <c r="F69" s="331"/>
      <c r="G69" s="331"/>
      <c r="H69" s="331"/>
      <c r="I69" s="331"/>
      <c r="J69" s="331"/>
      <c r="K69" s="331"/>
      <c r="L69" s="331"/>
      <c r="M69" s="331"/>
      <c r="N69" s="331"/>
      <c r="O69" s="331"/>
      <c r="P69" s="331"/>
      <c r="Q69" s="331"/>
      <c r="R69" s="331"/>
      <c r="S69" s="331"/>
      <c r="T69" s="331"/>
      <c r="U69" s="331"/>
      <c r="V69" s="331"/>
      <c r="W69" s="328" t="s">
        <v>711</v>
      </c>
      <c r="X69" s="333">
        <v>4452</v>
      </c>
      <c r="Y69" s="328" t="s">
        <v>711</v>
      </c>
      <c r="Z69" s="331"/>
      <c r="AA69" s="333"/>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x14ac:dyDescent="0.25">
      <c r="A70" s="331"/>
      <c r="B70" s="331"/>
      <c r="C70" s="331"/>
      <c r="D70" s="331"/>
      <c r="E70" s="331"/>
      <c r="F70" s="331"/>
      <c r="G70" s="331"/>
      <c r="H70" s="331"/>
      <c r="I70" s="331"/>
      <c r="J70" s="331"/>
      <c r="K70" s="331"/>
      <c r="L70" s="331"/>
      <c r="M70" s="331"/>
      <c r="N70" s="331"/>
      <c r="O70" s="331"/>
      <c r="P70" s="331"/>
      <c r="Q70" s="331"/>
      <c r="R70" s="331"/>
      <c r="S70" s="331"/>
      <c r="T70" s="331"/>
      <c r="U70" s="331"/>
      <c r="V70" s="331"/>
      <c r="W70" s="328" t="s">
        <v>712</v>
      </c>
      <c r="X70" s="333">
        <v>4240</v>
      </c>
      <c r="Y70" s="328"/>
      <c r="Z70" s="331"/>
      <c r="AA70" s="333">
        <v>4240</v>
      </c>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20" x14ac:dyDescent="0.25">
      <c r="A71" s="329" t="s">
        <v>713</v>
      </c>
      <c r="B71" s="327" t="s">
        <v>697</v>
      </c>
      <c r="C71" s="328" t="s">
        <v>546</v>
      </c>
      <c r="D71" s="329" t="s">
        <v>698</v>
      </c>
      <c r="E71" s="330" t="s">
        <v>563</v>
      </c>
      <c r="F71" s="330" t="s">
        <v>563</v>
      </c>
      <c r="G71" s="331">
        <v>50</v>
      </c>
      <c r="H71" s="330" t="s">
        <v>563</v>
      </c>
      <c r="I71" s="330" t="s">
        <v>563</v>
      </c>
      <c r="J71" s="330" t="s">
        <v>563</v>
      </c>
      <c r="K71" s="330" t="s">
        <v>563</v>
      </c>
      <c r="L71" s="330" t="s">
        <v>563</v>
      </c>
      <c r="M71" s="328" t="s">
        <v>714</v>
      </c>
      <c r="N71" s="332" t="s">
        <v>715</v>
      </c>
      <c r="O71" s="328" t="s">
        <v>625</v>
      </c>
      <c r="P71" s="333">
        <v>6127</v>
      </c>
      <c r="Q71" s="328" t="s">
        <v>551</v>
      </c>
      <c r="R71" s="333">
        <v>6127</v>
      </c>
      <c r="S71" s="328" t="s">
        <v>571</v>
      </c>
      <c r="T71" s="328" t="s">
        <v>716</v>
      </c>
      <c r="U71" s="328">
        <v>1</v>
      </c>
      <c r="V71" s="328">
        <v>1</v>
      </c>
      <c r="W71" s="328" t="s">
        <v>717</v>
      </c>
      <c r="X71" s="333">
        <v>6126</v>
      </c>
      <c r="Y71" s="334"/>
      <c r="Z71" s="328">
        <v>1</v>
      </c>
      <c r="AA71" s="333">
        <v>6126</v>
      </c>
      <c r="AB71" s="333">
        <v>6126</v>
      </c>
      <c r="AC71" s="328" t="s">
        <v>717</v>
      </c>
      <c r="AD71" s="333">
        <v>7352</v>
      </c>
      <c r="AE71" s="333">
        <v>7352</v>
      </c>
      <c r="AF71" s="329" t="s">
        <v>718</v>
      </c>
      <c r="AG71" s="328" t="s">
        <v>702</v>
      </c>
      <c r="AH71" s="328" t="s">
        <v>719</v>
      </c>
      <c r="AI71" s="328" t="s">
        <v>720</v>
      </c>
      <c r="AJ71" s="328" t="s">
        <v>721</v>
      </c>
      <c r="AK71" s="328" t="s">
        <v>722</v>
      </c>
      <c r="AL71" s="328" t="s">
        <v>723</v>
      </c>
      <c r="AM71" s="328" t="s">
        <v>724</v>
      </c>
      <c r="AN71" s="328" t="s">
        <v>722</v>
      </c>
      <c r="AO71" s="329" t="s">
        <v>725</v>
      </c>
      <c r="AP71" s="328" t="s">
        <v>726</v>
      </c>
      <c r="AQ71" s="328" t="s">
        <v>727</v>
      </c>
      <c r="AR71" s="328" t="s">
        <v>726</v>
      </c>
      <c r="AS71" s="328" t="s">
        <v>727</v>
      </c>
      <c r="AT71" s="328" t="s">
        <v>728</v>
      </c>
      <c r="AU71" s="334"/>
      <c r="AV71" s="334"/>
    </row>
  </sheetData>
  <autoFilter ref="A25:AW71"/>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4"/>
  <sheetViews>
    <sheetView view="pageBreakPreview" zoomScale="90" zoomScaleNormal="100" zoomScaleSheetLayoutView="90" workbookViewId="0">
      <selection activeCell="B27" sqref="B27"/>
    </sheetView>
  </sheetViews>
  <sheetFormatPr defaultRowHeight="15" x14ac:dyDescent="0.25"/>
  <cols>
    <col min="1" max="2" width="66.140625" style="296" customWidth="1"/>
    <col min="3" max="16384" width="9.140625" style="296"/>
  </cols>
  <sheetData>
    <row r="1" spans="1:2" ht="18.75" x14ac:dyDescent="0.25">
      <c r="A1" s="97"/>
      <c r="B1" s="295" t="s">
        <v>69</v>
      </c>
    </row>
    <row r="2" spans="1:2" ht="18.75" x14ac:dyDescent="0.3">
      <c r="A2" s="97"/>
      <c r="B2" s="297" t="s">
        <v>10</v>
      </c>
    </row>
    <row r="3" spans="1:2" ht="18.75" x14ac:dyDescent="0.3">
      <c r="A3" s="97"/>
      <c r="B3" s="297" t="s">
        <v>435</v>
      </c>
    </row>
    <row r="4" spans="1:2" ht="15.75" x14ac:dyDescent="0.25">
      <c r="A4" s="97"/>
      <c r="B4" s="39"/>
    </row>
    <row r="5" spans="1:2" ht="18.75" x14ac:dyDescent="0.3">
      <c r="A5" s="495" t="str">
        <f>'1. паспорт местоположение'!A5:C5</f>
        <v>Год раскрытия информации: 2024 год</v>
      </c>
      <c r="B5" s="495"/>
    </row>
    <row r="6" spans="1:2" ht="18.75" x14ac:dyDescent="0.3">
      <c r="A6" s="285"/>
      <c r="B6" s="285"/>
    </row>
    <row r="7" spans="1:2" ht="18.75" x14ac:dyDescent="0.25">
      <c r="A7" s="496" t="s">
        <v>9</v>
      </c>
      <c r="B7" s="496"/>
    </row>
    <row r="8" spans="1:2" ht="18.75" x14ac:dyDescent="0.25">
      <c r="A8" s="298"/>
      <c r="B8" s="298"/>
    </row>
    <row r="9" spans="1:2" x14ac:dyDescent="0.25">
      <c r="A9" s="497" t="s">
        <v>625</v>
      </c>
      <c r="B9" s="497"/>
    </row>
    <row r="10" spans="1:2" ht="15.75" x14ac:dyDescent="0.25">
      <c r="A10" s="493" t="s">
        <v>8</v>
      </c>
      <c r="B10" s="493"/>
    </row>
    <row r="11" spans="1:2" ht="18.75" x14ac:dyDescent="0.25">
      <c r="A11" s="298"/>
      <c r="B11" s="298"/>
    </row>
    <row r="12" spans="1:2" x14ac:dyDescent="0.25">
      <c r="A12" s="497" t="str">
        <f>'1. паспорт местоположение'!A12:C12</f>
        <v>H_TP3300.PS.0097</v>
      </c>
      <c r="B12" s="497"/>
    </row>
    <row r="13" spans="1:2" ht="15.75" x14ac:dyDescent="0.25">
      <c r="A13" s="493" t="s">
        <v>7</v>
      </c>
      <c r="B13" s="493"/>
    </row>
    <row r="14" spans="1:2" ht="18.75" x14ac:dyDescent="0.25">
      <c r="A14" s="11"/>
      <c r="B14" s="11"/>
    </row>
    <row r="15" spans="1:2" ht="26.25" customHeight="1" x14ac:dyDescent="0.25">
      <c r="A15" s="492" t="str">
        <f>'1. паспорт местоположение'!A15:C15</f>
        <v>Реконструкция ПС 110/10 кВ ЖБИ (замена силовых трансформаторов 2х10МВА на 2х25МВА с расширением РУ 10кВ на две секции)</v>
      </c>
      <c r="B15" s="492"/>
    </row>
    <row r="16" spans="1:2" ht="15.75" x14ac:dyDescent="0.25">
      <c r="A16" s="493" t="s">
        <v>6</v>
      </c>
      <c r="B16" s="493"/>
    </row>
    <row r="17" spans="1:2" ht="15.75" x14ac:dyDescent="0.25">
      <c r="A17" s="97"/>
      <c r="B17" s="98"/>
    </row>
    <row r="18" spans="1:2" x14ac:dyDescent="0.25">
      <c r="A18" s="432" t="s">
        <v>417</v>
      </c>
      <c r="B18" s="494"/>
    </row>
    <row r="19" spans="1:2" x14ac:dyDescent="0.25">
      <c r="A19" s="293"/>
      <c r="B19" s="294"/>
    </row>
    <row r="20" spans="1:2" ht="15.75" thickBot="1" x14ac:dyDescent="0.3"/>
    <row r="21" spans="1:2" ht="50.25" customHeight="1" x14ac:dyDescent="0.25">
      <c r="A21" s="252" t="s">
        <v>527</v>
      </c>
      <c r="B21" s="299" t="str">
        <f>A15</f>
        <v>Реконструкция ПС 110/10 кВ ЖБИ (замена силовых трансформаторов 2х10МВА на 2х25МВА с расширением РУ 10кВ на две секции)</v>
      </c>
    </row>
    <row r="22" spans="1:2" x14ac:dyDescent="0.25">
      <c r="A22" s="253" t="s">
        <v>311</v>
      </c>
      <c r="B22" s="300" t="str">
        <f>'1. паспорт местоположение'!C27</f>
        <v>Тюменский район</v>
      </c>
    </row>
    <row r="23" spans="1:2" x14ac:dyDescent="0.25">
      <c r="A23" s="253" t="s">
        <v>294</v>
      </c>
      <c r="B23" s="301" t="s">
        <v>650</v>
      </c>
    </row>
    <row r="24" spans="1:2" x14ac:dyDescent="0.25">
      <c r="A24" s="253" t="s">
        <v>312</v>
      </c>
      <c r="B24" s="302" t="s">
        <v>652</v>
      </c>
    </row>
    <row r="25" spans="1:2" x14ac:dyDescent="0.25">
      <c r="A25" s="254" t="s">
        <v>313</v>
      </c>
      <c r="B25" s="300">
        <v>2025</v>
      </c>
    </row>
    <row r="26" spans="1:2" x14ac:dyDescent="0.25">
      <c r="A26" s="254" t="s">
        <v>314</v>
      </c>
      <c r="B26" s="302" t="str">
        <f>'3.3 паспорт описание'!C30</f>
        <v>П</v>
      </c>
    </row>
    <row r="27" spans="1:2" ht="28.5" x14ac:dyDescent="0.25">
      <c r="A27" s="255" t="s">
        <v>651</v>
      </c>
      <c r="B27" s="303">
        <f>'6.2. Паспорт фин осв ввод'!D24</f>
        <v>378.12806751824053</v>
      </c>
    </row>
    <row r="28" spans="1:2" x14ac:dyDescent="0.25">
      <c r="A28" s="256" t="s">
        <v>315</v>
      </c>
      <c r="B28" s="302" t="s">
        <v>653</v>
      </c>
    </row>
    <row r="29" spans="1:2" ht="28.5" x14ac:dyDescent="0.25">
      <c r="A29" s="344" t="s">
        <v>316</v>
      </c>
      <c r="B29" s="348">
        <v>30.356999999999999</v>
      </c>
    </row>
    <row r="30" spans="1:2" ht="28.5" x14ac:dyDescent="0.25">
      <c r="A30" s="345" t="s">
        <v>317</v>
      </c>
      <c r="B30" s="347">
        <v>30.356999999999999</v>
      </c>
    </row>
    <row r="31" spans="1:2" x14ac:dyDescent="0.25">
      <c r="A31" s="342" t="s">
        <v>318</v>
      </c>
      <c r="B31" s="343"/>
    </row>
    <row r="32" spans="1:2" ht="29.25" thickBot="1" x14ac:dyDescent="0.3">
      <c r="A32" s="351" t="s">
        <v>528</v>
      </c>
      <c r="B32" s="352">
        <v>30.356999999999999</v>
      </c>
    </row>
    <row r="33" spans="1:2" ht="30" x14ac:dyDescent="0.25">
      <c r="A33" s="354" t="s">
        <v>529</v>
      </c>
      <c r="B33" s="355">
        <v>0.111</v>
      </c>
    </row>
    <row r="34" spans="1:2" x14ac:dyDescent="0.25">
      <c r="A34" s="350" t="s">
        <v>319</v>
      </c>
      <c r="B34" s="349">
        <v>0.03</v>
      </c>
    </row>
    <row r="35" spans="1:2" x14ac:dyDescent="0.25">
      <c r="A35" s="350" t="s">
        <v>320</v>
      </c>
      <c r="B35" s="353">
        <v>0.111</v>
      </c>
    </row>
    <row r="36" spans="1:2" x14ac:dyDescent="0.25">
      <c r="A36" s="350" t="s">
        <v>321</v>
      </c>
      <c r="B36" s="353">
        <v>9.4E-2</v>
      </c>
    </row>
    <row r="37" spans="1:2" ht="30" x14ac:dyDescent="0.25">
      <c r="A37" s="354" t="s">
        <v>565</v>
      </c>
      <c r="B37" s="355">
        <v>11.52</v>
      </c>
    </row>
    <row r="38" spans="1:2" x14ac:dyDescent="0.25">
      <c r="A38" s="350" t="s">
        <v>319</v>
      </c>
      <c r="B38" s="349">
        <v>3.18</v>
      </c>
    </row>
    <row r="39" spans="1:2" x14ac:dyDescent="0.25">
      <c r="A39" s="350" t="s">
        <v>320</v>
      </c>
      <c r="B39" s="353">
        <v>0</v>
      </c>
    </row>
    <row r="40" spans="1:2" x14ac:dyDescent="0.25">
      <c r="A40" s="350" t="s">
        <v>321</v>
      </c>
      <c r="B40" s="353">
        <v>0</v>
      </c>
    </row>
    <row r="41" spans="1:2" ht="30" x14ac:dyDescent="0.25">
      <c r="A41" s="354" t="s">
        <v>628</v>
      </c>
      <c r="B41" s="355">
        <v>6.032</v>
      </c>
    </row>
    <row r="42" spans="1:2" x14ac:dyDescent="0.25">
      <c r="A42" s="350" t="s">
        <v>319</v>
      </c>
      <c r="B42" s="349">
        <v>1.67</v>
      </c>
    </row>
    <row r="43" spans="1:2" x14ac:dyDescent="0.25">
      <c r="A43" s="350" t="s">
        <v>320</v>
      </c>
      <c r="B43" s="353">
        <v>6.032</v>
      </c>
    </row>
    <row r="44" spans="1:2" x14ac:dyDescent="0.25">
      <c r="A44" s="350" t="s">
        <v>321</v>
      </c>
      <c r="B44" s="353">
        <v>5.0270000000000001</v>
      </c>
    </row>
    <row r="45" spans="1:2" ht="30" x14ac:dyDescent="0.25">
      <c r="A45" s="354" t="s">
        <v>654</v>
      </c>
      <c r="B45" s="355">
        <v>5.3419999999999996</v>
      </c>
    </row>
    <row r="46" spans="1:2" x14ac:dyDescent="0.25">
      <c r="A46" s="350" t="s">
        <v>319</v>
      </c>
      <c r="B46" s="349">
        <v>1.48</v>
      </c>
    </row>
    <row r="47" spans="1:2" x14ac:dyDescent="0.25">
      <c r="A47" s="350" t="s">
        <v>320</v>
      </c>
      <c r="B47" s="353">
        <v>0</v>
      </c>
    </row>
    <row r="48" spans="1:2" x14ac:dyDescent="0.25">
      <c r="A48" s="350" t="s">
        <v>321</v>
      </c>
      <c r="B48" s="353">
        <v>0</v>
      </c>
    </row>
    <row r="49" spans="1:2" ht="30" x14ac:dyDescent="0.25">
      <c r="A49" s="354" t="s">
        <v>730</v>
      </c>
      <c r="B49" s="355">
        <v>7.3520000000000003</v>
      </c>
    </row>
    <row r="50" spans="1:2" x14ac:dyDescent="0.25">
      <c r="A50" s="350" t="s">
        <v>319</v>
      </c>
      <c r="B50" s="349">
        <v>2.0299999999999998</v>
      </c>
    </row>
    <row r="51" spans="1:2" x14ac:dyDescent="0.25">
      <c r="A51" s="350" t="s">
        <v>320</v>
      </c>
      <c r="B51" s="353">
        <v>7.3520000000000003</v>
      </c>
    </row>
    <row r="52" spans="1:2" x14ac:dyDescent="0.25">
      <c r="A52" s="350" t="s">
        <v>321</v>
      </c>
      <c r="B52" s="353">
        <v>6.1260000000000003</v>
      </c>
    </row>
    <row r="53" spans="1:2" ht="29.25" thickBot="1" x14ac:dyDescent="0.3">
      <c r="A53" s="351" t="s">
        <v>530</v>
      </c>
      <c r="B53" s="352">
        <v>0</v>
      </c>
    </row>
    <row r="54" spans="1:2" x14ac:dyDescent="0.25">
      <c r="A54" s="350" t="s">
        <v>531</v>
      </c>
      <c r="B54" s="349" t="s">
        <v>453</v>
      </c>
    </row>
    <row r="55" spans="1:2" x14ac:dyDescent="0.25">
      <c r="A55" s="350" t="s">
        <v>319</v>
      </c>
      <c r="B55" s="349" t="s">
        <v>453</v>
      </c>
    </row>
    <row r="56" spans="1:2" x14ac:dyDescent="0.25">
      <c r="A56" s="350" t="s">
        <v>320</v>
      </c>
      <c r="B56" s="349" t="s">
        <v>453</v>
      </c>
    </row>
    <row r="57" spans="1:2" x14ac:dyDescent="0.25">
      <c r="A57" s="350" t="s">
        <v>321</v>
      </c>
      <c r="B57" s="349" t="s">
        <v>453</v>
      </c>
    </row>
    <row r="58" spans="1:2" ht="29.25" thickBot="1" x14ac:dyDescent="0.3">
      <c r="A58" s="351" t="s">
        <v>532</v>
      </c>
      <c r="B58" s="352">
        <v>0</v>
      </c>
    </row>
    <row r="59" spans="1:2" x14ac:dyDescent="0.25">
      <c r="A59" s="350" t="s">
        <v>531</v>
      </c>
      <c r="B59" s="349" t="s">
        <v>453</v>
      </c>
    </row>
    <row r="60" spans="1:2" x14ac:dyDescent="0.25">
      <c r="A60" s="350" t="s">
        <v>319</v>
      </c>
      <c r="B60" s="349" t="s">
        <v>453</v>
      </c>
    </row>
    <row r="61" spans="1:2" x14ac:dyDescent="0.25">
      <c r="A61" s="350" t="s">
        <v>320</v>
      </c>
      <c r="B61" s="349" t="s">
        <v>453</v>
      </c>
    </row>
    <row r="62" spans="1:2" x14ac:dyDescent="0.25">
      <c r="A62" s="350" t="s">
        <v>321</v>
      </c>
      <c r="B62" s="349" t="s">
        <v>453</v>
      </c>
    </row>
    <row r="63" spans="1:2" ht="29.25" thickBot="1" x14ac:dyDescent="0.3">
      <c r="A63" s="351" t="s">
        <v>322</v>
      </c>
      <c r="B63" s="346" t="s">
        <v>453</v>
      </c>
    </row>
    <row r="64" spans="1:2" x14ac:dyDescent="0.25">
      <c r="A64" s="350" t="s">
        <v>318</v>
      </c>
      <c r="B64" s="349" t="s">
        <v>453</v>
      </c>
    </row>
    <row r="65" spans="1:2" x14ac:dyDescent="0.25">
      <c r="A65" s="350" t="s">
        <v>533</v>
      </c>
      <c r="B65" s="349" t="s">
        <v>453</v>
      </c>
    </row>
    <row r="66" spans="1:2" x14ac:dyDescent="0.25">
      <c r="A66" s="350" t="s">
        <v>534</v>
      </c>
      <c r="B66" s="349" t="s">
        <v>453</v>
      </c>
    </row>
    <row r="67" spans="1:2" x14ac:dyDescent="0.25">
      <c r="A67" s="350" t="s">
        <v>535</v>
      </c>
      <c r="B67" s="349" t="s">
        <v>453</v>
      </c>
    </row>
    <row r="68" spans="1:2" ht="15.75" thickBot="1" x14ac:dyDescent="0.3">
      <c r="A68" s="351" t="s">
        <v>323</v>
      </c>
      <c r="B68" s="346">
        <v>3.75</v>
      </c>
    </row>
    <row r="69" spans="1:2" ht="15.75" thickBot="1" x14ac:dyDescent="0.3">
      <c r="A69" s="351" t="s">
        <v>324</v>
      </c>
      <c r="B69" s="352">
        <v>13.577999999999999</v>
      </c>
    </row>
    <row r="70" spans="1:2" ht="15.75" thickBot="1" x14ac:dyDescent="0.3">
      <c r="A70" s="351" t="s">
        <v>325</v>
      </c>
      <c r="B70" s="346">
        <v>3.76</v>
      </c>
    </row>
    <row r="71" spans="1:2" ht="15.75" thickBot="1" x14ac:dyDescent="0.3">
      <c r="A71" s="351" t="s">
        <v>326</v>
      </c>
      <c r="B71" s="352">
        <v>11.33</v>
      </c>
    </row>
    <row r="72" spans="1:2" ht="15.75" thickBot="1" x14ac:dyDescent="0.3">
      <c r="A72" s="351" t="s">
        <v>327</v>
      </c>
      <c r="B72" s="346" t="s">
        <v>453</v>
      </c>
    </row>
    <row r="73" spans="1:2" x14ac:dyDescent="0.25">
      <c r="A73" s="350" t="s">
        <v>328</v>
      </c>
      <c r="B73" s="349" t="s">
        <v>629</v>
      </c>
    </row>
    <row r="74" spans="1:2" ht="30" x14ac:dyDescent="0.25">
      <c r="A74" s="350" t="s">
        <v>329</v>
      </c>
      <c r="B74" s="349" t="s">
        <v>655</v>
      </c>
    </row>
    <row r="75" spans="1:2" x14ac:dyDescent="0.25">
      <c r="A75" s="350" t="s">
        <v>656</v>
      </c>
      <c r="B75" s="349" t="s">
        <v>453</v>
      </c>
    </row>
    <row r="76" spans="1:2" x14ac:dyDescent="0.25">
      <c r="A76" s="350" t="s">
        <v>657</v>
      </c>
      <c r="B76" s="349" t="s">
        <v>731</v>
      </c>
    </row>
    <row r="77" spans="1:2" x14ac:dyDescent="0.25">
      <c r="A77" s="350" t="s">
        <v>658</v>
      </c>
      <c r="B77" s="349" t="s">
        <v>453</v>
      </c>
    </row>
    <row r="78" spans="1:2" ht="29.25" thickBot="1" x14ac:dyDescent="0.3">
      <c r="A78" s="351" t="s">
        <v>659</v>
      </c>
      <c r="B78" s="346" t="s">
        <v>453</v>
      </c>
    </row>
    <row r="79" spans="1:2" ht="29.25" thickBot="1" x14ac:dyDescent="0.3">
      <c r="A79" s="351" t="s">
        <v>330</v>
      </c>
      <c r="B79" s="346" t="s">
        <v>453</v>
      </c>
    </row>
    <row r="80" spans="1:2" x14ac:dyDescent="0.25">
      <c r="A80" s="350" t="s">
        <v>318</v>
      </c>
      <c r="B80" s="349" t="s">
        <v>453</v>
      </c>
    </row>
    <row r="81" spans="1:2" x14ac:dyDescent="0.25">
      <c r="A81" s="350" t="s">
        <v>536</v>
      </c>
      <c r="B81" s="349" t="s">
        <v>453</v>
      </c>
    </row>
    <row r="82" spans="1:2" x14ac:dyDescent="0.25">
      <c r="A82" s="350" t="s">
        <v>537</v>
      </c>
      <c r="B82" s="349" t="s">
        <v>453</v>
      </c>
    </row>
    <row r="83" spans="1:2" ht="15.75" thickBot="1" x14ac:dyDescent="0.3">
      <c r="A83" s="351" t="s">
        <v>331</v>
      </c>
      <c r="B83" s="296" t="s">
        <v>660</v>
      </c>
    </row>
    <row r="84" spans="1:2" ht="15.75" thickBot="1" x14ac:dyDescent="0.3">
      <c r="A84" s="351" t="s">
        <v>332</v>
      </c>
      <c r="B84" s="346" t="s">
        <v>453</v>
      </c>
    </row>
    <row r="85" spans="1:2" x14ac:dyDescent="0.25">
      <c r="A85" s="350" t="s">
        <v>538</v>
      </c>
      <c r="B85" s="304">
        <f>'6.1. Паспорт сетевой график'!F43</f>
        <v>45930</v>
      </c>
    </row>
    <row r="86" spans="1:2" x14ac:dyDescent="0.25">
      <c r="A86" s="350" t="s">
        <v>539</v>
      </c>
      <c r="B86" s="349" t="s">
        <v>453</v>
      </c>
    </row>
    <row r="87" spans="1:2" x14ac:dyDescent="0.25">
      <c r="A87" s="350" t="s">
        <v>540</v>
      </c>
      <c r="B87" s="349" t="s">
        <v>453</v>
      </c>
    </row>
    <row r="88" spans="1:2" ht="29.25" thickBot="1" x14ac:dyDescent="0.3">
      <c r="A88" s="351" t="s">
        <v>333</v>
      </c>
      <c r="B88" s="346" t="s">
        <v>453</v>
      </c>
    </row>
    <row r="89" spans="1:2" ht="29.25" thickBot="1" x14ac:dyDescent="0.3">
      <c r="A89" s="351" t="s">
        <v>334</v>
      </c>
      <c r="B89" s="346" t="s">
        <v>453</v>
      </c>
    </row>
    <row r="90" spans="1:2" x14ac:dyDescent="0.25">
      <c r="A90" s="350" t="s">
        <v>541</v>
      </c>
      <c r="B90" s="349" t="s">
        <v>453</v>
      </c>
    </row>
    <row r="91" spans="1:2" x14ac:dyDescent="0.25">
      <c r="A91" s="350" t="s">
        <v>542</v>
      </c>
      <c r="B91" s="349" t="s">
        <v>453</v>
      </c>
    </row>
    <row r="92" spans="1:2" x14ac:dyDescent="0.25">
      <c r="A92" s="350" t="s">
        <v>543</v>
      </c>
      <c r="B92" s="349" t="s">
        <v>453</v>
      </c>
    </row>
    <row r="93" spans="1:2" x14ac:dyDescent="0.25">
      <c r="A93" s="350" t="s">
        <v>544</v>
      </c>
      <c r="B93" s="349" t="s">
        <v>453</v>
      </c>
    </row>
    <row r="94" spans="1:2" x14ac:dyDescent="0.25">
      <c r="A94" s="350" t="s">
        <v>545</v>
      </c>
      <c r="B94" s="349" t="s">
        <v>453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2020-02-17T08:52:08Z</cp:lastPrinted>
  <dcterms:created xsi:type="dcterms:W3CDTF">2015-08-16T15:31:05Z</dcterms:created>
  <dcterms:modified xsi:type="dcterms:W3CDTF">2024-11-29T12:27:16Z</dcterms:modified>
</cp:coreProperties>
</file>