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I_NS1500.PR.0012\"/>
    </mc:Choice>
  </mc:AlternateContent>
  <bookViews>
    <workbookView xWindow="0" yWindow="0" windowWidth="9930" windowHeight="8640" tabRatio="85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сведения'!$A$1:$B$90</definedName>
  </definedNames>
  <calcPr calcId="162913"/>
</workbook>
</file>

<file path=xl/calcChain.xml><?xml version="1.0" encoding="utf-8"?>
<calcChain xmlns="http://schemas.openxmlformats.org/spreadsheetml/2006/main">
  <c r="AK26" i="19" l="1"/>
  <c r="C49" i="7" l="1"/>
  <c r="C48" i="7"/>
  <c r="A15" i="19" l="1"/>
  <c r="A12" i="19"/>
  <c r="A9" i="19"/>
  <c r="A5" i="19"/>
  <c r="AW24" i="5" l="1"/>
  <c r="B26" i="22" l="1"/>
  <c r="A9" i="5" l="1"/>
  <c r="A15" i="22" l="1"/>
  <c r="A12" i="22"/>
  <c r="A9" i="22"/>
  <c r="A14" i="23" l="1"/>
  <c r="A11" i="23"/>
  <c r="A8" i="23"/>
  <c r="A4" i="23"/>
  <c r="E15" i="14" l="1"/>
  <c r="A12" i="14"/>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4" i="17" l="1"/>
  <c r="A11" i="17"/>
  <c r="A8" i="17"/>
  <c r="A4" i="17"/>
  <c r="A15" i="6" l="1"/>
  <c r="A12" i="6"/>
  <c r="A9" i="6"/>
  <c r="A5" i="6"/>
  <c r="A8" i="12"/>
  <c r="A16" i="13"/>
  <c r="A13" i="13"/>
  <c r="A10" i="13"/>
  <c r="A6" i="13"/>
  <c r="A5" i="14"/>
  <c r="A11" i="12"/>
  <c r="A14" i="12"/>
  <c r="A4" i="12"/>
  <c r="A15" i="16" l="1"/>
  <c r="A12" i="16"/>
  <c r="A9" i="16"/>
  <c r="A5" i="16"/>
  <c r="A15" i="10"/>
  <c r="A12" i="10"/>
  <c r="A9" i="10"/>
  <c r="A5" i="10"/>
  <c r="A5" i="22" l="1"/>
  <c r="B21" i="22" l="1"/>
</calcChain>
</file>

<file path=xl/sharedStrings.xml><?xml version="1.0" encoding="utf-8"?>
<sst xmlns="http://schemas.openxmlformats.org/spreadsheetml/2006/main" count="1463" uniqueCount="674">
  <si>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</si>
  <si>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</si>
  <si>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</si>
  <si>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</si>
  <si>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</si>
  <si>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</si>
  <si>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</si>
  <si>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</si>
  <si>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</si>
  <si>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</si>
  <si>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</si>
  <si>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</si>
  <si>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</si>
  <si>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</si>
  <si>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</si>
  <si>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</si>
  <si>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</si>
  <si>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</si>
  <si>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</si>
  <si>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</si>
  <si>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</si>
  <si>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</si>
  <si>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</si>
  <si>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</si>
  <si>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</si>
  <si>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</si>
  <si>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</si>
  <si>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</si>
  <si>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</si>
  <si>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</si>
  <si>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</si>
  <si>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</si>
  <si>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</si>
  <si>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</si>
  <si>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</si>
  <si>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</si>
  <si>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</si>
  <si>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</si>
  <si>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</si>
  <si>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</si>
  <si>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</si>
  <si>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</si>
  <si>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</si>
  <si>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</si>
  <si>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</si>
  <si>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</si>
  <si>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</si>
  <si>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</si>
  <si>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</si>
  <si>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</si>
  <si>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</si>
  <si>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</si>
  <si>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</si>
  <si>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</si>
  <si>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</si>
  <si>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</si>
  <si>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</si>
  <si>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</si>
  <si>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</si>
  <si>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</si>
  <si>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</si>
  <si>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</si>
  <si>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</si>
  <si>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</si>
  <si>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</si>
  <si>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</si>
  <si>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</si>
  <si>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</si>
  <si>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</si>
  <si>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</si>
  <si>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</si>
  <si>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</si>
  <si>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</si>
  <si>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</si>
  <si>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</si>
  <si>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</si>
  <si>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</si>
  <si>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</si>
  <si>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</si>
  <si>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</si>
  <si>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</si>
  <si>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</si>
  <si>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</si>
  <si>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</si>
  <si>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</si>
  <si>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</si>
  <si>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</si>
  <si>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</si>
  <si>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</si>
  <si>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</si>
  <si>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</si>
  <si>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</si>
  <si>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</si>
  <si>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</si>
  <si>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</si>
  <si>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</si>
  <si>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</si>
  <si>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</si>
  <si>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</si>
  <si>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</si>
  <si>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</si>
  <si>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</si>
  <si>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</si>
  <si>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</si>
  <si>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</si>
  <si>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</si>
  <si>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</si>
  <si>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</si>
  <si>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</si>
  <si>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</si>
  <si>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</si>
  <si>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</si>
  <si>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</si>
  <si>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</si>
  <si>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</si>
  <si>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</si>
  <si>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</si>
  <si>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</si>
  <si>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</si>
  <si>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</si>
  <si>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</si>
  <si>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</si>
  <si>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</si>
  <si>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</si>
  <si>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</si>
  <si>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</si>
  <si>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</si>
  <si>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</si>
  <si>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</si>
  <si>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</si>
  <si>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</si>
  <si>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</si>
  <si>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</si>
  <si>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</si>
  <si>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</si>
  <si>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</si>
  <si>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</si>
  <si>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</si>
  <si>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</si>
  <si>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</si>
  <si>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</si>
  <si>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</si>
  <si>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</si>
  <si>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</si>
  <si>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</si>
  <si>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</si>
  <si>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</si>
  <si>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</si>
  <si>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</si>
  <si>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</si>
  <si>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</si>
  <si>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</si>
  <si>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</si>
  <si>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</si>
  <si>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</si>
  <si>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</si>
  <si>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</si>
  <si>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</si>
  <si>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</si>
  <si>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</si>
  <si>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</si>
  <si>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</si>
  <si>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</si>
  <si>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</si>
  <si>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</si>
  <si>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</si>
  <si>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</si>
  <si>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</si>
  <si>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</si>
  <si>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</si>
  <si>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</si>
  <si>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</si>
  <si>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</si>
  <si>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</si>
  <si>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</si>
  <si>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</si>
  <si>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</si>
  <si>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</si>
  <si>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</si>
  <si>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</si>
  <si>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</si>
  <si>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</si>
  <si>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</si>
  <si>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</si>
  <si>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</si>
  <si>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</si>
  <si>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</si>
  <si>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</si>
  <si>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</si>
  <si>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</si>
  <si>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</si>
  <si>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</si>
  <si>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</si>
  <si>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</si>
  <si>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</si>
  <si>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</si>
  <si>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</si>
  <si>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</si>
  <si>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</si>
  <si>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</si>
  <si>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</si>
  <si>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</si>
  <si>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</si>
  <si>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</si>
  <si>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</si>
  <si>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</si>
  <si>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</si>
  <si>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</si>
  <si>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</si>
  <si>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</si>
  <si>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</si>
  <si>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</si>
  <si>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</si>
  <si>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</si>
  <si>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</si>
  <si>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</si>
  <si>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</si>
  <si>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</si>
  <si>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</si>
  <si>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</si>
  <si>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</si>
  <si>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</si>
  <si>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</si>
  <si>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</si>
  <si>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</si>
  <si>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</si>
  <si>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</si>
  <si>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</si>
  <si>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</si>
  <si>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</si>
  <si>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</si>
  <si>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</si>
  <si>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</si>
  <si>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</si>
  <si>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</si>
  <si>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</si>
  <si>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</si>
  <si>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</si>
  <si>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</si>
  <si>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</si>
  <si>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</si>
  <si>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</si>
  <si>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</si>
  <si>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</si>
  <si>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</si>
  <si>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</si>
  <si>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</si>
  <si>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</si>
  <si>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</si>
  <si>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</si>
  <si>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</si>
  <si>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</si>
  <si>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</si>
  <si>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</si>
  <si>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</si>
  <si>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</si>
  <si>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</si>
  <si>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</si>
  <si>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</si>
  <si>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</si>
  <si>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</si>
  <si>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</si>
  <si>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</si>
  <si>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</si>
  <si>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</si>
  <si>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</si>
  <si>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</si>
  <si>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</si>
  <si>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</si>
  <si>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</si>
  <si>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</si>
  <si>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</si>
  <si>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</si>
  <si>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</si>
  <si>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</si>
  <si>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</si>
  <si>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</si>
  <si>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</si>
  <si>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</si>
  <si>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</si>
  <si>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</si>
  <si>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</si>
  <si>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</si>
  <si>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</si>
  <si>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</si>
  <si>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</si>
  <si>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</si>
  <si>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</si>
  <si>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</si>
  <si>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</si>
  <si>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</si>
  <si>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</si>
  <si>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</si>
  <si>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</si>
  <si>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</si>
  <si>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</si>
  <si>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</si>
  <si>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</si>
  <si>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</si>
  <si>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</si>
  <si>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</si>
  <si>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</si>
  <si>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</si>
  <si>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</si>
  <si>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</si>
  <si>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</si>
  <si>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</si>
  <si>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</si>
  <si>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</si>
  <si>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</si>
  <si>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</si>
  <si>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</si>
  <si>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</si>
  <si>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</si>
  <si>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</si>
  <si>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</si>
  <si>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</si>
  <si>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</si>
  <si>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</si>
  <si>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</si>
  <si>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</si>
  <si>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</si>
  <si>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</si>
  <si>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</si>
  <si>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</si>
  <si>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</si>
  <si>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</si>
  <si>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</si>
  <si>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</si>
  <si>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</si>
  <si>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</si>
  <si>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</si>
  <si>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</si>
  <si>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</si>
  <si>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</si>
  <si>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</si>
  <si>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</si>
  <si>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</si>
  <si>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</si>
  <si>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</si>
  <si>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</si>
  <si>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</si>
  <si>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</si>
  <si>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</si>
  <si>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</si>
  <si>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</si>
  <si>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</si>
  <si>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</si>
  <si>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</si>
  <si>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</si>
  <si>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</si>
  <si>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</si>
  <si>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</si>
  <si>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</si>
  <si>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</si>
  <si>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</si>
  <si>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</si>
  <si>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</si>
  <si>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</si>
  <si>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</si>
  <si>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</si>
  <si>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</si>
  <si>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</si>
  <si>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</si>
  <si>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</si>
  <si>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</si>
  <si>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</si>
  <si>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</si>
  <si>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</si>
  <si>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</si>
  <si>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</si>
  <si>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</si>
  <si>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</si>
  <si>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</si>
  <si>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</si>
  <si>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</si>
  <si>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</si>
  <si>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</si>
  <si>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</si>
  <si>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</si>
  <si>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</si>
  <si>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</si>
  <si>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</si>
  <si>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</si>
  <si>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</si>
  <si>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</si>
  <si>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</si>
  <si>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</si>
  <si>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</si>
  <si>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</si>
  <si>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</si>
  <si>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</si>
  <si>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</si>
  <si>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</si>
  <si>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</si>
  <si>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</si>
  <si>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</si>
  <si>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</si>
  <si>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</si>
  <si>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</si>
  <si>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</si>
  <si>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</si>
  <si>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</si>
  <si>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</si>
  <si>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</si>
  <si>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</si>
  <si>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</si>
  <si>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</si>
  <si>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</si>
  <si>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</si>
  <si>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</si>
  <si>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</si>
  <si>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</si>
  <si>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</si>
  <si>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</si>
  <si>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</si>
  <si>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</si>
  <si>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</si>
  <si>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</si>
  <si>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</si>
  <si>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</si>
  <si>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</si>
  <si>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</si>
  <si>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</si>
  <si>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</si>
  <si>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</si>
  <si>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</si>
  <si>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</si>
  <si>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</si>
  <si>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</si>
  <si>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</si>
  <si>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</si>
  <si>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</si>
  <si>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</si>
  <si>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</si>
  <si>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</si>
  <si>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ВОЛС по ВЛ 110кВ протяжённость 106,6км., Телекоммуникационное оборудования 6 комлектов ПС Уральская, Сарымская, Когалым, Тевлин, Омичка, Русскинская</t>
  </si>
  <si>
    <t xml:space="preserve"> </t>
  </si>
  <si>
    <t>новое строительство</t>
  </si>
  <si>
    <t>нд</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</si>
  <si>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</si>
  <si>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</si>
  <si>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</si>
  <si>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</si>
  <si>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</si>
  <si>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</si>
  <si>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</si>
  <si>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</si>
  <si>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</si>
  <si>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</si>
  <si>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</si>
  <si>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</si>
  <si>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</si>
  <si>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</si>
  <si>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</si>
  <si>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</si>
  <si>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</si>
  <si>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</si>
  <si>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</si>
  <si>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</si>
  <si>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</si>
  <si>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км</t>
  </si>
  <si>
    <t>не применимо</t>
  </si>
  <si>
    <t>ХМАО-Югра</t>
  </si>
  <si>
    <t xml:space="preserve"> Сургутский район</t>
  </si>
  <si>
    <t xml:space="preserve"> АО "РОССЕТИ ТЮМЕНЬ" Когалымские ЭС</t>
  </si>
  <si>
    <t>12.2019</t>
  </si>
  <si>
    <t>АО "Россети Тюмень"</t>
  </si>
  <si>
    <t>Филиал АО "Тюменьэнерго" Когалымские ЭС</t>
  </si>
  <si>
    <t>12.2023</t>
  </si>
  <si>
    <t>Прочие</t>
  </si>
  <si>
    <t>Выполнение корректировки проекта: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</si>
  <si>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 xml:space="preserve">СЦ </t>
  </si>
  <si>
    <t>ООО "Комплайт"</t>
  </si>
  <si>
    <t>объем заключенного договора PD01.1500.2021.267 от 14.01.2022 . ООО "Комплайт"    в ценах 2022 года с НДС, млн. руб</t>
  </si>
  <si>
    <t>Филиал АО "Россети Тюмень" Когалымские ЭС</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</si>
  <si>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</si>
  <si>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</si>
  <si>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</si>
  <si>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</si>
  <si>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</si>
  <si>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</si>
  <si>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</si>
  <si>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</si>
  <si>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</si>
  <si>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</si>
  <si>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</si>
  <si>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</si>
  <si>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</si>
  <si>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109,82 км трассы</t>
  </si>
  <si>
    <t>- по договорам подряда (в разбивке по каждому подрядчику и по договорам):</t>
  </si>
  <si>
    <t>объем заключенного договора 18/1173/2019 от 30.04.2019 . ООО "НовиКом"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</si>
  <si>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</si>
  <si>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</si>
  <si>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</si>
  <si>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707-ЭС/4297/US04.1500.2022.243 от 10.10.2022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</si>
  <si>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</si>
  <si>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</si>
  <si>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</si>
  <si>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ООО "НовиКом" ; ООО "Комплайт"</t>
  </si>
  <si>
    <t>РТ2/1/103 от 01.12.2021г. Заключено ДС PD01.1500.2021.267 ДС № 2 от 03.11.2022 на уменьш ст-сти дог-ра с изм объема выполняемых работ (услуг, товаров) к дог-рам, ст-сть кот не превыш 50 млн. руб с НДС. Стоимость договора с учетом изменений составила 56.755,70 руб. с НДС.</t>
  </si>
  <si>
    <t>Факт (предложения по корректировке плана)</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</si>
  <si>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</si>
  <si>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</si>
  <si>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</si>
  <si>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</si>
  <si>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</si>
  <si>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</si>
  <si>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</si>
  <si>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</si>
  <si>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</si>
  <si>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</si>
  <si>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</si>
  <si>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</si>
  <si>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</si>
  <si>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</si>
  <si>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</si>
  <si>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</si>
  <si>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</si>
  <si>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</si>
  <si>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</si>
  <si>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</si>
  <si>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</si>
  <si>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</si>
  <si>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</si>
  <si>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</si>
  <si>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</si>
  <si>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</si>
  <si>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</si>
  <si>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</si>
  <si>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</si>
  <si>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</si>
  <si>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</si>
  <si>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</si>
  <si>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</si>
  <si>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</si>
  <si>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</si>
  <si>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</si>
  <si>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</si>
  <si>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</si>
  <si>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</si>
  <si>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</si>
  <si>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</si>
  <si>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</si>
  <si>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</si>
  <si>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</si>
  <si>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</si>
  <si>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</si>
  <si>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</si>
  <si>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</si>
  <si>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</si>
  <si>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</si>
  <si>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</si>
  <si>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</si>
  <si>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</si>
  <si>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</si>
  <si>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</si>
  <si>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</si>
  <si>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</si>
  <si>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</si>
  <si>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</si>
  <si>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воздушных линий электропередачи, км</t>
  </si>
  <si>
    <t>7.4</t>
  </si>
  <si>
    <t>7.5</t>
  </si>
  <si>
    <t>7.6</t>
  </si>
  <si>
    <t>7.7</t>
  </si>
  <si>
    <t>7.8</t>
  </si>
  <si>
    <t>7.9</t>
  </si>
  <si>
    <t>7.11</t>
  </si>
  <si>
    <t>Оказание услуг по проведению проверки сметной документации по обьекту: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</si>
  <si>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АУ ЯНАО "Управление ГЭПД"</t>
  </si>
  <si>
    <t>СЦ ЕП</t>
  </si>
  <si>
    <t>Аналитическая записка №РТ2/1/1231 от 01.11.2022</t>
  </si>
  <si>
    <t>ВОЛС ПС Уральская- ПС Сарымская с заходами на ПС Когалым, ПС Тевлин, ПС Омичка, ПС Русскинская (новое строительство протяженностью 106,6 км)</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</si>
  <si>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от 18.11.2022</t>
    </r>
    <r>
      <rPr>
        <sz val="12"/>
        <rFont val="Times New Roman"/>
        <family val="1"/>
        <charset val="204"/>
      </rPr>
      <t xml:space="preserve">. Повышение наблюдаемости и управляемости энергообъектов. </t>
    </r>
  </si>
  <si>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rFont val="Times New Roman"/>
        <family val="1"/>
        <charset val="204"/>
      </rPr>
      <t xml:space="preserve"> Выполнение Программы ССПИ 2022-2026 от 18.11.2022</t>
    </r>
    <r>
      <rPr>
        <sz val="12"/>
        <color rgb="FFFF0000"/>
        <rFont val="Times New Roman"/>
        <family val="1"/>
        <charset val="204"/>
      </rPr>
      <t>.</t>
    </r>
    <r>
      <rPr>
        <sz val="12"/>
        <color theme="1"/>
        <rFont val="Times New Roman"/>
        <family val="1"/>
        <charset val="204"/>
      </rPr>
      <t xml:space="preserve">  Повышение наблюдаемости и управляемости энергообъектов. 
</t>
    </r>
  </si>
  <si>
    <t>01.11..2023</t>
  </si>
  <si>
    <r>
      <t xml:space="preserve">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 </t>
    </r>
    <r>
      <rPr>
        <b/>
        <i/>
        <u/>
        <sz val="12"/>
        <color theme="1"/>
        <rFont val="Times New Roman"/>
        <family val="1"/>
        <charset val="204"/>
      </rPr>
      <t/>
    </r>
  </si>
  <si>
    <t xml:space="preserve">1 этап - организация основного канала связи для передачи телеметрической информации с ПС 110 кВ Сарымская в Тюменское РДУ по ВОЛС (ретрансляция телеметрической информации через ПЭС в ТРДУ) со сроком завершения СМР и ПНР в 2023 году.                                                                                   2 этап - оргнизации каналов с ПС 220 кВ Когалым, ПС 110 кВ Тевлин, ПС 110 кВ Омичка, ПС 110 кВ Русскинская, ПС 110 кВ Весна со сроком завершения СМР и ПНР в 2024 году.    
</t>
  </si>
  <si>
    <t>объем заключенного договора PD03.1500.2023.81 от 01.06.2023 . ООО "Системлинк"    в ценах 2023 года с НДС, млн. руб</t>
  </si>
  <si>
    <t xml:space="preserve"> ООО "Системлинк" ; АУ ЯНАО "Управление ГЭПД"</t>
  </si>
  <si>
    <t>Сметная стоимость проекта в ценах 2024 года с НДС, млн. руб.</t>
  </si>
  <si>
    <t>+</t>
  </si>
  <si>
    <t>2487,97 тыс. руб/км</t>
  </si>
  <si>
    <t>Год раскрытия информации: 2024 год</t>
  </si>
  <si>
    <t>С</t>
  </si>
  <si>
    <t>ООО "АлтайТелефонСтрой"</t>
  </si>
  <si>
    <t>Поставка выполнена в полном объеме</t>
  </si>
  <si>
    <t>Мультиплексор - 5 шт., коммутатор - 6 комплекта, система гарантированного питания - 5 комплекта, конвертор - 5 комплекта, система климат-контроля и кондиционирования - 1 комплект.</t>
  </si>
  <si>
    <t>Приказ АО "Россети Тюмень" № 23-Э от 30.11.2023</t>
  </si>
  <si>
    <t>объем заключенного договора 783-ЭС/4297/US04.1500.2023.307 от 20.10.2023 . АУ ЯНАО "Управление ГЭПД"    в ценах 2023 года с НДС, млн. руб</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</si>
  <si>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</si>
  <si>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</si>
  <si>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</si>
  <si>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</si>
  <si>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</si>
  <si>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</si>
  <si>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</si>
  <si>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</si>
  <si>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</si>
  <si>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</si>
  <si>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</si>
  <si>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</si>
  <si>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</si>
  <si>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</si>
  <si>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</si>
  <si>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</si>
  <si>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</si>
  <si>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</si>
  <si>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</si>
  <si>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</si>
  <si>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</si>
  <si>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</si>
  <si>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</si>
  <si>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</si>
  <si>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</si>
  <si>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</si>
  <si>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</si>
  <si>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</si>
  <si>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</si>
  <si>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</si>
  <si>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</si>
  <si>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</si>
  <si>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</si>
  <si>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</si>
  <si>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</si>
  <si>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</si>
  <si>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</si>
  <si>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</si>
  <si>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</si>
  <si>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</si>
  <si>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</si>
  <si>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</si>
  <si>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</si>
  <si>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</si>
  <si>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</si>
  <si>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</si>
  <si>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</si>
  <si>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</si>
  <si>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</si>
  <si>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</si>
  <si>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2023.0255/2022.1043</t>
  </si>
  <si>
    <t>ИА АО "Россети Тюмень"</t>
  </si>
  <si>
    <t>СМР</t>
  </si>
  <si>
    <t>Выполнение работ по строительству ВОЛС ПС Уральская- ПС Сарымская с заходами на ПС Когалым, ПС Тевлин, ПС Омичка, ПС Русскинская филиала "Россети Тюмень" Когалымские электрические сети</t>
  </si>
  <si>
    <t>Проектно-сметная документация</t>
  </si>
  <si>
    <t>ЗЦ ПО</t>
  </si>
  <si>
    <t>32312308752</t>
  </si>
  <si>
    <t>www.roseltorg.ru</t>
  </si>
  <si>
    <t>28.04.2023</t>
  </si>
  <si>
    <t>19.04.2023</t>
  </si>
  <si>
    <t>24.04.2023</t>
  </si>
  <si>
    <t>26.04.2023</t>
  </si>
  <si>
    <t>23.06.2023</t>
  </si>
  <si>
    <t>01.06.2023</t>
  </si>
  <si>
    <t>25.12.2024</t>
  </si>
  <si>
    <t>ООО "ВИП-ТЕЛЕКОМ"</t>
  </si>
  <si>
    <t>Оказание услуг по проведению проверки сметной документации по объекту: "ВОЛС ПС Уральская-ПС Сарымская с заходами на ПС
Когалым, ПС Тевлин, ПС Омичка, ПС Русскинская" на соответствие действующим нормативам в области сметного нормирования и
ценообразования</t>
  </si>
  <si>
    <t>31.12.2023</t>
  </si>
  <si>
    <t>Аналитическая записк РТ2/1/1165 от 27.10.2023. Основной целью деятельности АУ ЯНАО Управление ГЭПД является предоставление услуг по проведению государственной
экспертизы проектной документации и проверки сметной документации объектов капитального строительства.</t>
  </si>
  <si>
    <t>2018.1189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</si>
  <si>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</si>
  <si>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</si>
  <si>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</si>
  <si>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</si>
  <si>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</si>
  <si>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</si>
  <si>
    <t>не окупается</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</si>
  <si>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</si>
  <si>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- 324,207 млн. руб.</t>
  </si>
  <si>
    <t xml:space="preserve"> Прочие инвестиционные проекты</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</si>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</sst>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
    <numFmt numFmtId="172" formatCode="_(* #,##0_);_(* \(#,##0\);_(* &quot;-&quot;_);_(@_)"/>
    <numFmt numFmtId="173" formatCode="0.0%"/>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0"/>
      <color theme="1"/>
      <name val="Times New Roman"/>
      <family val="1"/>
      <charset val="204"/>
    </font>
    <font>
      <sz val="11"/>
      <color indexed="8"/>
      <name val="Times New Roman"/>
      <family val="1"/>
      <charset val="204"/>
    </font>
    <font>
      <sz val="12"/>
      <color rgb="FFFF0000"/>
      <name val="Times New Roman"/>
      <family val="1"/>
      <charset val="204"/>
    </font>
    <font>
      <b/>
      <i/>
      <u/>
      <sz val="12"/>
      <color theme="1"/>
      <name val="Times New Roman"/>
      <family val="1"/>
      <charset val="204"/>
    </font>
    <font>
      <sz val="8"/>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1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9"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63" fillId="0" borderId="0" xfId="49" applyFont="1" applyAlignment="1">
      <alignment horizontal="center" vertical="center" wrapText="1"/>
    </xf>
    <xf numFmtId="0" fontId="63" fillId="0" borderId="0" xfId="49" applyFont="1" applyAlignment="1">
      <alignment wrapText="1"/>
    </xf>
    <xf numFmtId="4" fontId="7" fillId="25" borderId="1" xfId="1" applyNumberFormat="1" applyFont="1" applyFill="1" applyBorder="1" applyAlignment="1">
      <alignment horizontal="center"/>
    </xf>
    <xf numFmtId="4" fontId="7" fillId="25" borderId="0" xfId="1" applyNumberFormat="1" applyFont="1" applyFill="1" applyAlignment="1">
      <alignment horizontal="center"/>
    </xf>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0" fontId="48"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25" xfId="2" applyFont="1" applyFill="1" applyBorder="1" applyAlignment="1">
      <alignment horizontal="justify"/>
    </xf>
    <xf numFmtId="0" fontId="40" fillId="25" borderId="25" xfId="2" applyFont="1" applyFill="1" applyBorder="1" applyAlignment="1">
      <alignment horizontal="justify"/>
    </xf>
    <xf numFmtId="0" fontId="40" fillId="25" borderId="26" xfId="2" applyFont="1" applyFill="1" applyBorder="1" applyAlignment="1">
      <alignment horizontal="justify"/>
    </xf>
    <xf numFmtId="0" fontId="41" fillId="25" borderId="25" xfId="2" applyFont="1" applyFill="1" applyBorder="1" applyAlignment="1">
      <alignment vertical="top" wrapText="1"/>
    </xf>
    <xf numFmtId="0" fontId="41" fillId="25" borderId="27" xfId="2" applyFont="1" applyFill="1" applyBorder="1" applyAlignment="1">
      <alignment vertical="top" wrapText="1"/>
    </xf>
    <xf numFmtId="0" fontId="40" fillId="25" borderId="28" xfId="2" applyFont="1" applyFill="1" applyBorder="1" applyAlignment="1">
      <alignment horizontal="justify" vertical="top" wrapText="1"/>
    </xf>
    <xf numFmtId="0" fontId="41" fillId="25" borderId="27" xfId="2" applyFont="1" applyFill="1" applyBorder="1" applyAlignment="1">
      <alignment horizontal="justify" vertical="top" wrapText="1"/>
    </xf>
    <xf numFmtId="167" fontId="36" fillId="25" borderId="31" xfId="0" applyNumberFormat="1" applyFont="1" applyFill="1" applyBorder="1" applyAlignment="1">
      <alignment horizontal="left" vertical="center"/>
    </xf>
    <xf numFmtId="0" fontId="40" fillId="25" borderId="25" xfId="2" applyFont="1" applyFill="1" applyBorder="1" applyAlignment="1">
      <alignment horizontal="justify" vertical="top" wrapText="1"/>
    </xf>
    <xf numFmtId="0" fontId="41" fillId="25" borderId="26" xfId="2" applyFont="1" applyFill="1" applyBorder="1" applyAlignment="1">
      <alignment vertical="top" wrapText="1"/>
    </xf>
    <xf numFmtId="0" fontId="40" fillId="25" borderId="26" xfId="2" applyFont="1" applyFill="1" applyBorder="1" applyAlignment="1">
      <alignment vertical="top" wrapText="1"/>
    </xf>
    <xf numFmtId="0" fontId="40" fillId="25" borderId="29" xfId="2" applyFont="1" applyFill="1" applyBorder="1" applyAlignment="1">
      <alignment vertical="top" wrapText="1"/>
    </xf>
    <xf numFmtId="0" fontId="40" fillId="25" borderId="27" xfId="2" applyFont="1" applyFill="1" applyBorder="1" applyAlignment="1">
      <alignment vertical="top" wrapText="1"/>
    </xf>
    <xf numFmtId="0" fontId="40" fillId="25" borderId="30" xfId="2" applyFont="1" applyFill="1" applyBorder="1" applyAlignment="1">
      <alignment vertical="top" wrapText="1"/>
    </xf>
    <xf numFmtId="0" fontId="40" fillId="25" borderId="25" xfId="2" applyFont="1" applyFill="1" applyBorder="1" applyAlignment="1">
      <alignment vertical="top" wrapText="1"/>
    </xf>
    <xf numFmtId="0" fontId="41" fillId="25" borderId="26" xfId="2" applyFont="1" applyFill="1" applyBorder="1" applyAlignment="1">
      <alignment horizontal="left" vertical="center" wrapText="1"/>
    </xf>
    <xf numFmtId="0" fontId="40" fillId="25" borderId="26" xfId="2" applyFont="1" applyFill="1" applyBorder="1" applyAlignment="1">
      <alignment horizontal="left" vertical="top" wrapText="1"/>
    </xf>
    <xf numFmtId="0" fontId="40" fillId="25" borderId="30" xfId="2" applyFont="1" applyFill="1" applyBorder="1" applyAlignment="1">
      <alignment horizontal="justify" vertical="top" wrapText="1"/>
    </xf>
    <xf numFmtId="0" fontId="41" fillId="25" borderId="26" xfId="2" applyFont="1" applyFill="1" applyBorder="1" applyAlignment="1">
      <alignment horizontal="center" vertical="center" wrapText="1"/>
    </xf>
    <xf numFmtId="0" fontId="40" fillId="25" borderId="27"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quotePrefix="1" applyFont="1" applyBorder="1" applyAlignment="1">
      <alignment horizontal="center" vertical="center" wrapText="1"/>
    </xf>
    <xf numFmtId="3" fontId="64" fillId="0" borderId="1" xfId="0"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1" xfId="49" applyFont="1" applyBorder="1" applyAlignment="1">
      <alignment wrapText="1"/>
    </xf>
    <xf numFmtId="0" fontId="36" fillId="0" borderId="1" xfId="49" applyFont="1" applyBorder="1"/>
    <xf numFmtId="0" fontId="36" fillId="0" borderId="1" xfId="49" applyFont="1" applyBorder="1" applyAlignment="1">
      <alignment horizontal="center" vertical="center"/>
    </xf>
    <xf numFmtId="0" fontId="42" fillId="0" borderId="0" xfId="2" applyFont="1" applyAlignment="1">
      <alignment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167" fontId="47" fillId="0" borderId="1" xfId="45" applyNumberFormat="1" applyFont="1" applyFill="1" applyBorder="1" applyAlignment="1">
      <alignment horizontal="right" vertical="center" wrapText="1"/>
    </xf>
    <xf numFmtId="167" fontId="11" fillId="0" borderId="1" xfId="2" applyNumberFormat="1" applyFont="1" applyFill="1" applyBorder="1" applyAlignment="1">
      <alignment horizontal="right" vertical="center" wrapText="1"/>
    </xf>
    <xf numFmtId="0" fontId="11" fillId="0" borderId="0" xfId="2" applyFont="1" applyAlignment="1">
      <alignment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42"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168" fontId="41" fillId="25" borderId="23" xfId="2" applyNumberFormat="1" applyFont="1" applyFill="1" applyBorder="1" applyAlignment="1">
      <alignment horizontal="left" vertical="center" wrapText="1"/>
    </xf>
    <xf numFmtId="168" fontId="38" fillId="25" borderId="32" xfId="0" applyNumberFormat="1" applyFont="1" applyFill="1" applyBorder="1" applyAlignment="1">
      <alignment horizontal="left" vertical="center"/>
    </xf>
    <xf numFmtId="168" fontId="40" fillId="25" borderId="24" xfId="2" applyNumberFormat="1" applyFont="1" applyFill="1" applyBorder="1" applyAlignment="1">
      <alignment horizontal="left" vertical="center" wrapText="1"/>
    </xf>
    <xf numFmtId="168" fontId="36" fillId="25" borderId="31" xfId="0" applyNumberFormat="1"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2" fillId="25" borderId="0" xfId="2" applyFont="1" applyFill="1" applyAlignment="1">
      <alignment wrapText="1"/>
    </xf>
    <xf numFmtId="0" fontId="11" fillId="25" borderId="0" xfId="2" applyFont="1" applyFill="1" applyAlignment="1">
      <alignment wrapText="1"/>
    </xf>
    <xf numFmtId="0" fontId="41" fillId="25" borderId="24" xfId="2" applyFont="1" applyFill="1" applyBorder="1" applyAlignment="1">
      <alignment horizontal="justify" vertical="top" wrapText="1"/>
    </xf>
    <xf numFmtId="167" fontId="38" fillId="25" borderId="31" xfId="0" applyNumberFormat="1" applyFont="1" applyFill="1" applyBorder="1" applyAlignment="1">
      <alignment horizontal="left" vertical="center"/>
    </xf>
    <xf numFmtId="0" fontId="40" fillId="25" borderId="24" xfId="2" applyFont="1" applyFill="1" applyBorder="1" applyAlignment="1">
      <alignment horizontal="justify" vertical="top" wrapText="1"/>
    </xf>
    <xf numFmtId="0" fontId="36" fillId="25" borderId="31" xfId="0" applyFont="1" applyFill="1" applyBorder="1"/>
    <xf numFmtId="0" fontId="41" fillId="25" borderId="23" xfId="2" applyFont="1" applyFill="1" applyBorder="1" applyAlignment="1">
      <alignment horizontal="left" vertical="center" wrapText="1"/>
    </xf>
    <xf numFmtId="167" fontId="38" fillId="25" borderId="32" xfId="0" applyNumberFormat="1" applyFont="1" applyFill="1" applyBorder="1" applyAlignment="1">
      <alignment horizontal="left" vertical="center"/>
    </xf>
    <xf numFmtId="0" fontId="40" fillId="25" borderId="24" xfId="2" applyFont="1" applyFill="1" applyBorder="1" applyAlignment="1">
      <alignment horizontal="left" vertical="center" wrapText="1"/>
    </xf>
    <xf numFmtId="167" fontId="36" fillId="25" borderId="31" xfId="0" applyNumberFormat="1" applyFont="1" applyFill="1" applyBorder="1" applyAlignment="1">
      <alignment horizontal="left" vertical="center" wrapText="1"/>
    </xf>
    <xf numFmtId="0" fontId="36" fillId="25" borderId="31" xfId="0" applyFont="1" applyFill="1" applyBorder="1" applyAlignment="1">
      <alignment horizontal="left" vertical="center" wrapText="1"/>
    </xf>
    <xf numFmtId="0" fontId="38" fillId="25" borderId="32" xfId="0" applyFont="1" applyFill="1" applyBorder="1" applyAlignment="1">
      <alignment horizontal="left" vertical="center"/>
    </xf>
    <xf numFmtId="2" fontId="11" fillId="0" borderId="0" xfId="2" applyNumberFormat="1" applyFont="1" applyAlignment="1">
      <alignment wrapText="1"/>
    </xf>
    <xf numFmtId="0" fontId="40" fillId="25" borderId="30"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vertical="center" wrapText="1"/>
    </xf>
    <xf numFmtId="170"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quotePrefix="1" applyFont="1" applyFill="1" applyBorder="1" applyAlignment="1">
      <alignment horizontal="center" vertical="center" wrapText="1"/>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0" fontId="40" fillId="0" borderId="1" xfId="49" applyFont="1" applyFill="1" applyBorder="1"/>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4" fontId="40" fillId="0" borderId="1" xfId="49" applyNumberFormat="1" applyFont="1" applyFill="1" applyBorder="1" applyAlignment="1">
      <alignment horizontal="center" vertical="center"/>
    </xf>
    <xf numFmtId="0" fontId="1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68" fillId="0" borderId="0" xfId="70" applyFont="1" applyFill="1" applyAlignment="1"/>
    <xf numFmtId="0" fontId="68"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7" fillId="0" borderId="0" xfId="0" applyFont="1" applyAlignment="1">
      <alignment vertical="center"/>
    </xf>
    <xf numFmtId="0" fontId="40" fillId="0" borderId="1" xfId="0" applyFont="1" applyFill="1" applyBorder="1" applyAlignment="1">
      <alignment horizontal="center" vertical="center"/>
    </xf>
    <xf numFmtId="171" fontId="11" fillId="0" borderId="0" xfId="0" applyNumberFormat="1" applyFont="1" applyAlignment="1">
      <alignment vertical="center"/>
    </xf>
    <xf numFmtId="2" fontId="11" fillId="0" borderId="0" xfId="0" applyNumberFormat="1" applyFont="1" applyAlignment="1">
      <alignment vertical="center"/>
    </xf>
    <xf numFmtId="1" fontId="42" fillId="0" borderId="37" xfId="0" applyNumberFormat="1" applyFont="1" applyFill="1" applyBorder="1" applyAlignment="1">
      <alignment horizontal="center" vertical="center"/>
    </xf>
    <xf numFmtId="1" fontId="42" fillId="0" borderId="34" xfId="0" applyNumberFormat="1" applyFont="1" applyFill="1" applyBorder="1" applyAlignment="1">
      <alignment horizontal="center" vertical="center"/>
    </xf>
    <xf numFmtId="1" fontId="42" fillId="0" borderId="41"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10" fontId="40" fillId="0" borderId="31" xfId="0" applyNumberFormat="1" applyFont="1" applyFill="1" applyBorder="1" applyAlignment="1">
      <alignment vertical="center"/>
    </xf>
    <xf numFmtId="4" fontId="40" fillId="0" borderId="39" xfId="0" applyNumberFormat="1" applyFont="1" applyFill="1" applyBorder="1" applyAlignment="1">
      <alignment vertical="center"/>
    </xf>
    <xf numFmtId="4" fontId="40" fillId="0" borderId="38" xfId="0" applyNumberFormat="1" applyFont="1" applyFill="1" applyBorder="1" applyAlignment="1">
      <alignment vertical="center"/>
    </xf>
    <xf numFmtId="4" fontId="40" fillId="0" borderId="32" xfId="0" applyNumberFormat="1" applyFont="1" applyFill="1" applyBorder="1" applyAlignment="1">
      <alignment vertical="center"/>
    </xf>
    <xf numFmtId="1" fontId="42" fillId="0" borderId="34" xfId="0" applyNumberFormat="1" applyFont="1" applyFill="1" applyBorder="1" applyAlignment="1">
      <alignment horizontal="center" vertical="center" wrapText="1"/>
    </xf>
    <xf numFmtId="1" fontId="42" fillId="0" borderId="41" xfId="0" applyNumberFormat="1" applyFont="1" applyFill="1" applyBorder="1" applyAlignment="1">
      <alignment horizontal="center" vertical="center" wrapText="1"/>
    </xf>
    <xf numFmtId="172" fontId="41" fillId="0" borderId="1" xfId="0" applyNumberFormat="1" applyFont="1" applyBorder="1" applyAlignment="1">
      <alignment vertical="center"/>
    </xf>
    <xf numFmtId="172" fontId="41" fillId="0" borderId="31" xfId="0" applyNumberFormat="1" applyFont="1" applyBorder="1" applyAlignment="1">
      <alignment vertical="center"/>
    </xf>
    <xf numFmtId="172" fontId="40" fillId="0" borderId="1" xfId="0" applyNumberFormat="1" applyFont="1" applyBorder="1" applyAlignment="1">
      <alignment vertical="center"/>
    </xf>
    <xf numFmtId="172" fontId="40" fillId="0" borderId="31" xfId="0" applyNumberFormat="1" applyFont="1" applyBorder="1" applyAlignment="1">
      <alignment vertical="center"/>
    </xf>
    <xf numFmtId="172" fontId="41" fillId="0" borderId="38" xfId="0" applyNumberFormat="1" applyFont="1" applyBorder="1" applyAlignment="1">
      <alignment vertical="center"/>
    </xf>
    <xf numFmtId="172" fontId="41" fillId="0" borderId="32" xfId="0" applyNumberFormat="1" applyFont="1" applyBorder="1" applyAlignment="1">
      <alignment vertical="center"/>
    </xf>
    <xf numFmtId="0" fontId="70" fillId="0" borderId="0" xfId="0" applyFont="1" applyBorder="1" applyAlignment="1">
      <alignment vertical="center"/>
    </xf>
    <xf numFmtId="171" fontId="71" fillId="0" borderId="0" xfId="0" applyNumberFormat="1" applyFont="1" applyBorder="1" applyAlignment="1">
      <alignment horizontal="center" vertical="center"/>
    </xf>
    <xf numFmtId="0" fontId="70" fillId="0" borderId="0" xfId="0" applyFont="1" applyAlignment="1">
      <alignment vertical="center"/>
    </xf>
    <xf numFmtId="172" fontId="40" fillId="0" borderId="1" xfId="0" applyNumberFormat="1" applyFont="1" applyFill="1" applyBorder="1" applyAlignment="1">
      <alignment vertical="center"/>
    </xf>
    <xf numFmtId="172" fontId="40" fillId="0" borderId="31" xfId="0" applyNumberFormat="1" applyFont="1" applyFill="1" applyBorder="1" applyAlignment="1">
      <alignment vertical="center"/>
    </xf>
    <xf numFmtId="167" fontId="40" fillId="0" borderId="1" xfId="0" applyNumberFormat="1" applyFont="1" applyBorder="1" applyAlignment="1">
      <alignment horizontal="center" vertical="center"/>
    </xf>
    <xf numFmtId="167" fontId="40" fillId="0" borderId="31" xfId="0" applyNumberFormat="1" applyFont="1" applyBorder="1" applyAlignment="1">
      <alignment horizontal="center" vertical="center"/>
    </xf>
    <xf numFmtId="172" fontId="41" fillId="0" borderId="1" xfId="0" applyNumberFormat="1" applyFont="1" applyFill="1" applyBorder="1" applyAlignment="1">
      <alignment vertical="center"/>
    </xf>
    <xf numFmtId="172" fontId="41" fillId="0" borderId="3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0" borderId="31" xfId="0" applyNumberFormat="1" applyFont="1" applyFill="1" applyBorder="1" applyAlignment="1">
      <alignment vertical="center"/>
    </xf>
    <xf numFmtId="174" fontId="41" fillId="0" borderId="1" xfId="0" applyNumberFormat="1" applyFont="1" applyFill="1" applyBorder="1" applyAlignment="1">
      <alignment vertical="center"/>
    </xf>
    <xf numFmtId="174" fontId="41" fillId="0" borderId="31" xfId="0" applyNumberFormat="1" applyFont="1" applyFill="1" applyBorder="1" applyAlignment="1">
      <alignment vertical="center"/>
    </xf>
    <xf numFmtId="174" fontId="41" fillId="0" borderId="38" xfId="0" applyNumberFormat="1" applyFont="1" applyFill="1" applyBorder="1" applyAlignment="1">
      <alignment vertical="center"/>
    </xf>
    <xf numFmtId="174" fontId="41" fillId="0" borderId="32" xfId="0" applyNumberFormat="1" applyFont="1" applyFill="1" applyBorder="1" applyAlignment="1">
      <alignment vertical="center"/>
    </xf>
    <xf numFmtId="172" fontId="11" fillId="0" borderId="0" xfId="0" applyNumberFormat="1" applyFont="1" applyAlignment="1">
      <alignment vertical="center"/>
    </xf>
    <xf numFmtId="175" fontId="11" fillId="0" borderId="0" xfId="0" applyNumberFormat="1" applyFont="1" applyAlignment="1">
      <alignment vertical="center"/>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9"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49"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0" xfId="1" applyFont="1" applyAlignment="1">
      <alignment horizontal="center" vertical="center"/>
    </xf>
    <xf numFmtId="0" fontId="41" fillId="0" borderId="24"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23" xfId="0" applyFont="1" applyBorder="1" applyAlignment="1">
      <alignment horizontal="left" vertical="center"/>
    </xf>
    <xf numFmtId="0" fontId="41" fillId="0" borderId="38" xfId="0" applyFont="1" applyBorder="1" applyAlignment="1">
      <alignment horizontal="left" vertical="center"/>
    </xf>
    <xf numFmtId="174" fontId="41" fillId="0" borderId="40" xfId="0" applyNumberFormat="1" applyFont="1" applyFill="1" applyBorder="1" applyAlignment="1">
      <alignment horizontal="center" vertical="center"/>
    </xf>
    <xf numFmtId="174" fontId="41" fillId="0" borderId="39"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0" fillId="0" borderId="24" xfId="0" applyFont="1" applyBorder="1" applyAlignment="1">
      <alignment horizontal="left" vertical="center"/>
    </xf>
    <xf numFmtId="0" fontId="40" fillId="0" borderId="1" xfId="0" applyFont="1" applyBorder="1" applyAlignment="1">
      <alignment horizontal="left" vertical="center"/>
    </xf>
    <xf numFmtId="0" fontId="42"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4" xfId="0" applyFont="1" applyBorder="1" applyAlignment="1">
      <alignment horizontal="left" vertical="center"/>
    </xf>
    <xf numFmtId="0" fontId="11" fillId="0" borderId="1" xfId="0" applyFont="1" applyBorder="1" applyAlignment="1">
      <alignment horizontal="left" vertical="center"/>
    </xf>
    <xf numFmtId="0" fontId="11" fillId="0" borderId="31" xfId="0" applyFont="1" applyBorder="1" applyAlignment="1">
      <alignment horizontal="left" vertical="center"/>
    </xf>
    <xf numFmtId="0" fontId="11" fillId="0" borderId="36" xfId="0" applyFont="1" applyBorder="1" applyAlignment="1">
      <alignment horizontal="center" vertical="center"/>
    </xf>
    <xf numFmtId="0" fontId="11" fillId="0" borderId="43" xfId="0" applyFont="1" applyBorder="1" applyAlignment="1">
      <alignment horizontal="center" vertical="center"/>
    </xf>
    <xf numFmtId="3" fontId="40" fillId="0" borderId="36" xfId="0" applyNumberFormat="1" applyFont="1" applyFill="1" applyBorder="1" applyAlignment="1">
      <alignment horizontal="center" vertical="center"/>
    </xf>
    <xf numFmtId="3" fontId="40" fillId="0" borderId="43" xfId="0" applyNumberFormat="1" applyFont="1" applyFill="1" applyBorder="1" applyAlignment="1">
      <alignment horizontal="center" vertical="center"/>
    </xf>
    <xf numFmtId="0" fontId="42" fillId="0" borderId="33" xfId="0" applyFont="1" applyBorder="1" applyAlignment="1">
      <alignment horizontal="left" vertical="center"/>
    </xf>
    <xf numFmtId="0" fontId="42" fillId="0" borderId="34" xfId="0" applyFont="1" applyBorder="1" applyAlignment="1">
      <alignment horizontal="left" vertical="center"/>
    </xf>
    <xf numFmtId="0" fontId="42" fillId="0" borderId="41" xfId="0" applyFont="1" applyBorder="1" applyAlignment="1">
      <alignment horizontal="left" vertical="center"/>
    </xf>
    <xf numFmtId="171" fontId="29" fillId="0" borderId="35" xfId="0" applyNumberFormat="1" applyFont="1" applyFill="1" applyBorder="1" applyAlignment="1">
      <alignment horizontal="center" vertical="center"/>
    </xf>
    <xf numFmtId="171" fontId="29" fillId="0" borderId="42" xfId="0" applyNumberFormat="1" applyFont="1" applyFill="1" applyBorder="1" applyAlignment="1">
      <alignment horizontal="center" vertical="center"/>
    </xf>
    <xf numFmtId="3" fontId="40" fillId="0" borderId="36" xfId="0" applyNumberFormat="1" applyFont="1" applyBorder="1" applyAlignment="1">
      <alignment horizontal="center" vertical="center"/>
    </xf>
    <xf numFmtId="3" fontId="40" fillId="0" borderId="43" xfId="0" applyNumberFormat="1" applyFont="1" applyBorder="1" applyAlignment="1">
      <alignment horizontal="center" vertical="center"/>
    </xf>
    <xf numFmtId="3" fontId="40" fillId="0" borderId="24" xfId="0" applyNumberFormat="1" applyFont="1" applyBorder="1" applyAlignment="1">
      <alignment horizontal="center" vertical="center"/>
    </xf>
    <xf numFmtId="3" fontId="40" fillId="0" borderId="31" xfId="0" applyNumberFormat="1" applyFont="1" applyBorder="1" applyAlignment="1">
      <alignment horizontal="center" vertical="center"/>
    </xf>
    <xf numFmtId="10" fontId="40" fillId="0" borderId="24" xfId="0" applyNumberFormat="1" applyFont="1" applyBorder="1" applyAlignment="1">
      <alignment horizontal="center" vertical="center"/>
    </xf>
    <xf numFmtId="10" fontId="40" fillId="0" borderId="31" xfId="0" applyNumberFormat="1" applyFont="1" applyBorder="1" applyAlignment="1">
      <alignment horizontal="center" vertical="center"/>
    </xf>
    <xf numFmtId="0" fontId="11" fillId="0" borderId="24" xfId="0" applyFont="1" applyBorder="1" applyAlignment="1">
      <alignment horizontal="center" vertical="center"/>
    </xf>
    <xf numFmtId="0" fontId="11" fillId="0" borderId="31" xfId="0" applyFont="1" applyBorder="1" applyAlignment="1">
      <alignment horizontal="center" vertical="center"/>
    </xf>
    <xf numFmtId="9" fontId="40" fillId="0" borderId="24" xfId="0" applyNumberFormat="1" applyFont="1" applyBorder="1" applyAlignment="1">
      <alignment horizontal="center" vertical="center"/>
    </xf>
    <xf numFmtId="9" fontId="40" fillId="0" borderId="31"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0" fontId="11" fillId="0" borderId="32" xfId="0" applyFont="1" applyBorder="1" applyAlignment="1">
      <alignment horizontal="left" vertical="center"/>
    </xf>
    <xf numFmtId="4" fontId="40" fillId="0" borderId="39" xfId="0" applyNumberFormat="1" applyFont="1" applyFill="1" applyBorder="1" applyAlignment="1">
      <alignment horizontal="center" vertical="center"/>
    </xf>
    <xf numFmtId="4" fontId="40" fillId="0" borderId="38"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0" fillId="0" borderId="23" xfId="0" applyNumberFormat="1" applyFont="1" applyBorder="1" applyAlignment="1">
      <alignment horizontal="center" vertical="center"/>
    </xf>
    <xf numFmtId="10" fontId="40" fillId="0" borderId="32" xfId="0" applyNumberFormat="1" applyFont="1" applyBorder="1" applyAlignment="1">
      <alignment horizontal="center" vertical="center"/>
    </xf>
    <xf numFmtId="0" fontId="11" fillId="0" borderId="33" xfId="0" applyFont="1" applyBorder="1" applyAlignment="1">
      <alignment horizontal="left" vertical="center"/>
    </xf>
    <xf numFmtId="0" fontId="11" fillId="0" borderId="34" xfId="0" applyFont="1" applyBorder="1" applyAlignment="1">
      <alignment horizontal="left" vertical="center"/>
    </xf>
    <xf numFmtId="0" fontId="11" fillId="0" borderId="41" xfId="0" applyFont="1" applyBorder="1" applyAlignment="1">
      <alignment horizontal="left" vertical="center"/>
    </xf>
    <xf numFmtId="1" fontId="42" fillId="0" borderId="37" xfId="0" applyNumberFormat="1" applyFont="1" applyFill="1" applyBorder="1" applyAlignment="1">
      <alignment horizontal="center" vertical="center" wrapText="1"/>
    </xf>
    <xf numFmtId="1" fontId="42" fillId="0" borderId="34" xfId="0" applyNumberFormat="1" applyFont="1" applyFill="1" applyBorder="1" applyAlignment="1">
      <alignment horizontal="center" vertical="center" wrapText="1"/>
    </xf>
    <xf numFmtId="0" fontId="41" fillId="0" borderId="33" xfId="0" applyFont="1" applyBorder="1" applyAlignment="1">
      <alignment horizontal="left" vertical="center"/>
    </xf>
    <xf numFmtId="0" fontId="41" fillId="0" borderId="34" xfId="0" applyFont="1" applyBorder="1" applyAlignment="1">
      <alignment horizontal="left" vertical="center"/>
    </xf>
    <xf numFmtId="1" fontId="42" fillId="0" borderId="47" xfId="0" applyNumberFormat="1" applyFont="1" applyFill="1" applyBorder="1" applyAlignment="1">
      <alignment horizontal="center" vertical="center" wrapText="1"/>
    </xf>
    <xf numFmtId="172" fontId="40" fillId="0" borderId="4" xfId="0" applyNumberFormat="1" applyFont="1" applyFill="1" applyBorder="1" applyAlignment="1">
      <alignment horizontal="center" vertical="center"/>
    </xf>
    <xf numFmtId="172" fontId="40" fillId="0" borderId="3" xfId="0" applyNumberFormat="1" applyFont="1" applyFill="1" applyBorder="1" applyAlignment="1">
      <alignment horizontal="center" vertical="center"/>
    </xf>
    <xf numFmtId="167" fontId="40" fillId="0" borderId="4" xfId="0" applyNumberFormat="1" applyFont="1" applyBorder="1" applyAlignment="1">
      <alignment horizontal="center" vertical="center"/>
    </xf>
    <xf numFmtId="167" fontId="40" fillId="0" borderId="3" xfId="0" applyNumberFormat="1" applyFont="1" applyBorder="1" applyAlignment="1">
      <alignment horizontal="center" vertical="center"/>
    </xf>
    <xf numFmtId="0" fontId="40" fillId="0" borderId="23" xfId="0" applyFont="1" applyBorder="1" applyAlignment="1">
      <alignment horizontal="left" vertical="center"/>
    </xf>
    <xf numFmtId="0" fontId="40" fillId="0" borderId="38" xfId="0" applyFont="1" applyBorder="1" applyAlignment="1">
      <alignment horizontal="left" vertical="center"/>
    </xf>
    <xf numFmtId="172" fontId="41" fillId="0" borderId="40" xfId="0" applyNumberFormat="1" applyFont="1" applyBorder="1" applyAlignment="1">
      <alignment horizontal="center" vertical="center"/>
    </xf>
    <xf numFmtId="172" fontId="41" fillId="0" borderId="39" xfId="0" applyNumberFormat="1" applyFont="1" applyBorder="1" applyAlignment="1">
      <alignment horizontal="center" vertical="center"/>
    </xf>
    <xf numFmtId="171" fontId="71" fillId="0" borderId="46" xfId="0" applyNumberFormat="1" applyFont="1" applyBorder="1" applyAlignment="1">
      <alignment horizontal="center" vertical="center"/>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9"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2"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-329325256.96878111</c:v>
              </c:pt>
              <c:pt idx="1">
                <c:v>-333729480.05512083</c:v>
              </c:pt>
              <c:pt idx="2">
                <c:v>-337517462.99071825</c:v>
              </c:pt>
              <c:pt idx="3">
                <c:v>-340773492.1606741</c:v>
              </c:pt>
              <c:pt idx="4">
                <c:v>-343570521.62385207</c:v>
              </c:pt>
              <c:pt idx="5">
                <c:v>-345971676.47759122</c:v>
              </c:pt>
              <c:pt idx="6">
                <c:v>-348031558.91645855</c:v>
              </c:pt>
              <c:pt idx="7">
                <c:v>-349797382.6525991</c:v>
              </c:pt>
              <c:pt idx="8">
                <c:v>-351309958.05066371</c:v>
              </c:pt>
              <c:pt idx="9">
                <c:v>-352604547.44107771</c:v>
              </c:pt>
              <c:pt idx="10">
                <c:v>-353711607.55726486</c:v>
              </c:pt>
            </c:numLit>
          </c:val>
          <c:smooth val="0"/>
          <c:extLst>
            <c:ext xmlns:c16="http://schemas.microsoft.com/office/drawing/2014/chart" uri="{C3380CC4-5D6E-409C-BE32-E72D297353CC}">
              <c16:uniqueId val="{00000000-2AAC-49CB-B573-000FADA5E15A}"/>
            </c:ext>
          </c:extLst>
        </c:ser>
        <c:ser>
          <c:idx val="0"/>
          <c:order val="1"/>
          <c:tx>
            <c:v>Накопленный чистый денежный поток</c:v>
          </c:tx>
          <c:marker>
            <c:symbol val="none"/>
          </c:marker>
          <c:val>
            <c:numLit>
              <c:formatCode>General</c:formatCode>
              <c:ptCount val="11"/>
              <c:pt idx="0">
                <c:v>-330016161.6007666</c:v>
              </c:pt>
              <c:pt idx="1">
                <c:v>-335689791.88616657</c:v>
              </c:pt>
              <c:pt idx="2">
                <c:v>-341228335.73619992</c:v>
              </c:pt>
              <c:pt idx="3">
                <c:v>-346631793.15086657</c:v>
              </c:pt>
              <c:pt idx="4">
                <c:v>-351900164.13016659</c:v>
              </c:pt>
              <c:pt idx="5">
                <c:v>-357033448.67409992</c:v>
              </c:pt>
              <c:pt idx="6">
                <c:v>-362031646.78266656</c:v>
              </c:pt>
              <c:pt idx="7">
                <c:v>-366894758.45586658</c:v>
              </c:pt>
              <c:pt idx="8">
                <c:v>-371622783.6936999</c:v>
              </c:pt>
              <c:pt idx="9">
                <c:v>-376215722.49616659</c:v>
              </c:pt>
              <c:pt idx="10">
                <c:v>-380673574.86326659</c:v>
              </c:pt>
            </c:numLit>
          </c:val>
          <c:smooth val="0"/>
          <c:extLst>
            <c:ext xmlns:c16="http://schemas.microsoft.com/office/drawing/2014/chart" uri="{C3380CC4-5D6E-409C-BE32-E72D297353CC}">
              <c16:uniqueId val="{00000001-2AAC-49CB-B573-000FADA5E1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5/J_TP15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ell>
        </row>
        <row r="16">
          <cell r="D16">
            <v>1</v>
          </cell>
        </row>
        <row r="27">
          <cell r="D27">
            <v>53</v>
          </cell>
        </row>
        <row r="28">
          <cell r="D28">
            <v>4</v>
          </cell>
        </row>
        <row r="32">
          <cell r="B32">
            <v>2021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25" t="s">
        <v>584</v>
      </c>
      <c r="B5" s="325"/>
      <c r="C5" s="325"/>
      <c r="D5" s="125"/>
      <c r="E5" s="125"/>
      <c r="F5" s="125"/>
      <c r="G5" s="125"/>
      <c r="H5" s="125"/>
      <c r="I5" s="125"/>
      <c r="J5" s="125"/>
    </row>
    <row r="6" spans="1:22" s="12" customFormat="1" ht="20.25" x14ac:dyDescent="0.3">
      <c r="A6" s="17"/>
      <c r="B6" s="332"/>
      <c r="C6" s="332"/>
      <c r="F6" s="16"/>
      <c r="G6" s="16"/>
      <c r="H6" s="15"/>
    </row>
    <row r="7" spans="1:22" s="12" customFormat="1" ht="18.75" x14ac:dyDescent="0.2">
      <c r="A7" s="329" t="s">
        <v>8</v>
      </c>
      <c r="B7" s="329"/>
      <c r="C7" s="3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0" t="s">
        <v>467</v>
      </c>
      <c r="B9" s="330"/>
      <c r="C9" s="330"/>
      <c r="D9" s="8"/>
      <c r="E9" s="8"/>
      <c r="F9" s="8"/>
      <c r="G9" s="8"/>
      <c r="H9" s="8"/>
      <c r="I9" s="13"/>
      <c r="J9" s="13"/>
      <c r="K9" s="13"/>
      <c r="L9" s="13"/>
      <c r="M9" s="13"/>
      <c r="N9" s="13"/>
      <c r="O9" s="13"/>
      <c r="P9" s="13"/>
      <c r="Q9" s="13"/>
      <c r="R9" s="13"/>
      <c r="S9" s="13"/>
      <c r="T9" s="13"/>
      <c r="U9" s="13"/>
      <c r="V9" s="13"/>
    </row>
    <row r="10" spans="1:22" s="12" customFormat="1" ht="18.75" x14ac:dyDescent="0.2">
      <c r="A10" s="326" t="s">
        <v>7</v>
      </c>
      <c r="B10" s="326"/>
      <c r="C10" s="3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435</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6" t="s">
        <v>6</v>
      </c>
      <c r="B13" s="326"/>
      <c r="C13" s="3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1" t="s">
        <v>573</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6" t="s">
        <v>5</v>
      </c>
      <c r="B16" s="326"/>
      <c r="C16" s="3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7" t="s">
        <v>413</v>
      </c>
      <c r="B18" s="328"/>
      <c r="C18" s="3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257</v>
      </c>
      <c r="C22" s="36" t="s">
        <v>670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2"/>
      <c r="B24" s="323"/>
      <c r="C24" s="32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22" t="s">
        <v>362</v>
      </c>
      <c r="C25" s="134" t="s">
        <v>462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22" t="s">
        <v>74</v>
      </c>
      <c r="C26" s="134" t="s">
        <v>463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22" t="s">
        <v>73</v>
      </c>
      <c r="C27" s="134" t="s">
        <v>464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22" t="s">
        <v>363</v>
      </c>
      <c r="C28" s="134" t="s">
        <v>432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22" t="s">
        <v>364</v>
      </c>
      <c r="C29" s="134" t="s">
        <v>432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22" t="s">
        <v>365</v>
      </c>
      <c r="C30" s="134" t="s">
        <v>432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366</v>
      </c>
      <c r="C31" s="134" t="s">
        <v>432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367</v>
      </c>
      <c r="C32" s="134" t="s">
        <v>432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368</v>
      </c>
      <c r="C33" s="36" t="s">
        <v>460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383</v>
      </c>
      <c r="B34" s="39" t="s">
        <v>369</v>
      </c>
      <c r="C34" s="134" t="s">
        <v>432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372</v>
      </c>
      <c r="B35" s="39" t="s">
        <v>71</v>
      </c>
      <c r="C35" s="134" t="s">
        <v>432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384</v>
      </c>
      <c r="B36" s="39" t="s">
        <v>370</v>
      </c>
      <c r="C36" s="36" t="s">
        <v>432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373</v>
      </c>
      <c r="B37" s="39" t="s">
        <v>371</v>
      </c>
      <c r="C37" s="134" t="s">
        <v>582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385</v>
      </c>
      <c r="B38" s="39" t="s">
        <v>194</v>
      </c>
      <c r="C38" s="36" t="s">
        <v>432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2"/>
      <c r="B39" s="323"/>
      <c r="C39" s="324"/>
      <c r="D39" s="23"/>
      <c r="E39" s="23"/>
      <c r="F39" s="23"/>
      <c r="G39" s="23"/>
      <c r="H39" s="23"/>
      <c r="I39" s="23"/>
      <c r="J39" s="23"/>
      <c r="K39" s="23"/>
      <c r="L39" s="23"/>
      <c r="M39" s="23"/>
      <c r="N39" s="23"/>
      <c r="O39" s="23"/>
      <c r="P39" s="23"/>
      <c r="Q39" s="23"/>
      <c r="R39" s="23"/>
      <c r="S39" s="23"/>
      <c r="T39" s="23"/>
      <c r="U39" s="23"/>
      <c r="V39" s="23"/>
    </row>
    <row r="40" spans="1:22" ht="63" x14ac:dyDescent="0.25">
      <c r="A40" s="24" t="s">
        <v>374</v>
      </c>
      <c r="B40" s="39" t="s">
        <v>426</v>
      </c>
      <c r="C40" s="319" t="s">
        <v>669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386</v>
      </c>
      <c r="B41" s="39" t="s">
        <v>408</v>
      </c>
      <c r="C41" s="135" t="s">
        <v>439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375</v>
      </c>
      <c r="B42" s="39" t="s">
        <v>423</v>
      </c>
      <c r="C42" s="135" t="s">
        <v>439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389</v>
      </c>
      <c r="B43" s="39" t="s">
        <v>390</v>
      </c>
      <c r="C43" s="135" t="s">
        <v>439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376</v>
      </c>
      <c r="B44" s="39" t="s">
        <v>414</v>
      </c>
      <c r="C44" s="135" t="s">
        <v>439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409</v>
      </c>
      <c r="B45" s="39" t="s">
        <v>415</v>
      </c>
      <c r="C45" s="135" t="s">
        <v>439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377</v>
      </c>
      <c r="B46" s="39" t="s">
        <v>416</v>
      </c>
      <c r="C46" s="135" t="s">
        <v>439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2"/>
      <c r="B47" s="323"/>
      <c r="C47" s="32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410</v>
      </c>
      <c r="B48" s="39" t="s">
        <v>424</v>
      </c>
      <c r="C48" s="145">
        <f>'6.2. Паспорт фин осв ввод'!AC24</f>
        <v>66.187553059999999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378</v>
      </c>
      <c r="B49" s="39" t="s">
        <v>425</v>
      </c>
      <c r="C49" s="146">
        <f>'6.2. Паспорт фин осв ввод'!AC30</f>
        <v>42.803588060000003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8" t="str">
        <f>'1. паспорт местоположение'!A12:C12</f>
        <v>I_NS1500.PR.0012</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8.75" x14ac:dyDescent="0.2">
      <c r="A14" s="32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7" t="s">
        <v>388</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4</v>
      </c>
      <c r="B19" s="336" t="s">
        <v>107</v>
      </c>
      <c r="C19" s="337" t="s">
        <v>289</v>
      </c>
      <c r="D19" s="336" t="s">
        <v>288</v>
      </c>
      <c r="E19" s="336" t="s">
        <v>106</v>
      </c>
      <c r="F19" s="336" t="s">
        <v>105</v>
      </c>
      <c r="G19" s="336" t="s">
        <v>284</v>
      </c>
      <c r="H19" s="336" t="s">
        <v>104</v>
      </c>
      <c r="I19" s="336" t="s">
        <v>103</v>
      </c>
      <c r="J19" s="336" t="s">
        <v>102</v>
      </c>
      <c r="K19" s="336" t="s">
        <v>101</v>
      </c>
      <c r="L19" s="336" t="s">
        <v>100</v>
      </c>
      <c r="M19" s="336" t="s">
        <v>99</v>
      </c>
      <c r="N19" s="336" t="s">
        <v>98</v>
      </c>
      <c r="O19" s="336" t="s">
        <v>97</v>
      </c>
      <c r="P19" s="336" t="s">
        <v>96</v>
      </c>
      <c r="Q19" s="336" t="s">
        <v>287</v>
      </c>
      <c r="R19" s="336"/>
      <c r="S19" s="339" t="s">
        <v>380</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1" t="s">
        <v>285</v>
      </c>
      <c r="R20" s="42" t="s">
        <v>286</v>
      </c>
      <c r="S20" s="339"/>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381</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91</v>
      </c>
      <c r="C25" s="45"/>
      <c r="D25" s="45"/>
      <c r="E25" s="45" t="s">
        <v>90</v>
      </c>
      <c r="F25" s="45" t="s">
        <v>89</v>
      </c>
      <c r="G25" s="45" t="s">
        <v>382</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9"/>
      <c r="B29" s="45" t="s">
        <v>282</v>
      </c>
      <c r="C29" s="45"/>
      <c r="D29" s="45"/>
      <c r="E29" s="109" t="s">
        <v>283</v>
      </c>
      <c r="F29" s="109" t="s">
        <v>283</v>
      </c>
      <c r="G29" s="109" t="s">
        <v>283</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55" zoomScaleNormal="60" zoomScaleSheetLayoutView="55" workbookViewId="0">
      <selection activeCell="L33" sqref="L3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28" t="str">
        <f>'1. паспорт местоположение'!A12:C12</f>
        <v>I_NS1500.PR.0012</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8.75" x14ac:dyDescent="0.2">
      <c r="A16" s="32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8" t="s">
        <v>393</v>
      </c>
      <c r="B19" s="328"/>
      <c r="C19" s="328"/>
      <c r="D19" s="328"/>
      <c r="E19" s="328"/>
      <c r="F19" s="328"/>
      <c r="G19" s="328"/>
      <c r="H19" s="328"/>
      <c r="I19" s="328"/>
      <c r="J19" s="328"/>
      <c r="K19" s="328"/>
      <c r="L19" s="328"/>
      <c r="M19" s="328"/>
      <c r="N19" s="328"/>
      <c r="O19" s="328"/>
      <c r="P19" s="328"/>
      <c r="Q19" s="328"/>
      <c r="R19" s="328"/>
      <c r="S19" s="328"/>
      <c r="T19" s="328"/>
    </row>
    <row r="20" spans="1:113" s="57"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4</v>
      </c>
      <c r="B21" s="347" t="s">
        <v>190</v>
      </c>
      <c r="C21" s="348"/>
      <c r="D21" s="351" t="s">
        <v>129</v>
      </c>
      <c r="E21" s="347" t="s">
        <v>421</v>
      </c>
      <c r="F21" s="348"/>
      <c r="G21" s="347" t="s">
        <v>235</v>
      </c>
      <c r="H21" s="348"/>
      <c r="I21" s="347" t="s">
        <v>128</v>
      </c>
      <c r="J21" s="348"/>
      <c r="K21" s="351" t="s">
        <v>127</v>
      </c>
      <c r="L21" s="347" t="s">
        <v>126</v>
      </c>
      <c r="M21" s="348"/>
      <c r="N21" s="347" t="s">
        <v>417</v>
      </c>
      <c r="O21" s="348"/>
      <c r="P21" s="351" t="s">
        <v>125</v>
      </c>
      <c r="Q21" s="340" t="s">
        <v>124</v>
      </c>
      <c r="R21" s="341"/>
      <c r="S21" s="340" t="s">
        <v>123</v>
      </c>
      <c r="T21" s="342"/>
    </row>
    <row r="22" spans="1:113" ht="204.75" customHeight="1" x14ac:dyDescent="0.25">
      <c r="A22" s="345"/>
      <c r="B22" s="349"/>
      <c r="C22" s="350"/>
      <c r="D22" s="354"/>
      <c r="E22" s="349"/>
      <c r="F22" s="350"/>
      <c r="G22" s="349"/>
      <c r="H22" s="350"/>
      <c r="I22" s="349"/>
      <c r="J22" s="350"/>
      <c r="K22" s="352"/>
      <c r="L22" s="349"/>
      <c r="M22" s="350"/>
      <c r="N22" s="349"/>
      <c r="O22" s="350"/>
      <c r="P22" s="352"/>
      <c r="Q22" s="94" t="s">
        <v>122</v>
      </c>
      <c r="R22" s="94" t="s">
        <v>392</v>
      </c>
      <c r="S22" s="94" t="s">
        <v>121</v>
      </c>
      <c r="T22" s="94" t="s">
        <v>120</v>
      </c>
    </row>
    <row r="23" spans="1:113" ht="51.75" customHeight="1" x14ac:dyDescent="0.25">
      <c r="A23" s="346"/>
      <c r="B23" s="123" t="s">
        <v>118</v>
      </c>
      <c r="C23" s="123" t="s">
        <v>119</v>
      </c>
      <c r="D23" s="352"/>
      <c r="E23" s="123" t="s">
        <v>118</v>
      </c>
      <c r="F23" s="123" t="s">
        <v>119</v>
      </c>
      <c r="G23" s="123" t="s">
        <v>118</v>
      </c>
      <c r="H23" s="123" t="s">
        <v>119</v>
      </c>
      <c r="I23" s="123" t="s">
        <v>118</v>
      </c>
      <c r="J23" s="123" t="s">
        <v>119</v>
      </c>
      <c r="K23" s="123" t="s">
        <v>118</v>
      </c>
      <c r="L23" s="123" t="s">
        <v>118</v>
      </c>
      <c r="M23" s="123" t="s">
        <v>119</v>
      </c>
      <c r="N23" s="123" t="s">
        <v>118</v>
      </c>
      <c r="O23" s="123" t="s">
        <v>119</v>
      </c>
      <c r="P23" s="124" t="s">
        <v>118</v>
      </c>
      <c r="Q23" s="94" t="s">
        <v>118</v>
      </c>
      <c r="R23" s="94" t="s">
        <v>118</v>
      </c>
      <c r="S23" s="94" t="s">
        <v>118</v>
      </c>
      <c r="T23" s="94"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53" t="s">
        <v>427</v>
      </c>
      <c r="C29" s="353"/>
      <c r="D29" s="353"/>
      <c r="E29" s="353"/>
      <c r="F29" s="353"/>
      <c r="G29" s="353"/>
      <c r="H29" s="353"/>
      <c r="I29" s="353"/>
      <c r="J29" s="353"/>
      <c r="K29" s="353"/>
      <c r="L29" s="353"/>
      <c r="M29" s="353"/>
      <c r="N29" s="353"/>
      <c r="O29" s="353"/>
      <c r="P29" s="353"/>
      <c r="Q29" s="353"/>
      <c r="R29" s="35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391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
        <v>467</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0" t="str">
        <f>'1. паспорт местоположение'!A12</f>
        <v>I_NS1500.PR.0012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1" t="str">
        <f>'1. паспорт местоположение'!A15</f>
        <v>ВОЛС ПС Уральская- ПС Сарымская с заходами на ПС Когалым, ПС Тевлин, ПС Омичка, ПС Русскинская (новое строительство протяженностью 106,6 км)</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395</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7" customFormat="1" ht="21" customHeight="1" x14ac:dyDescent="0.25"/>
    <row r="21" spans="1:27" ht="15.75" customHeight="1" x14ac:dyDescent="0.25">
      <c r="A21" s="356" t="s">
        <v>4</v>
      </c>
      <c r="B21" s="358" t="s">
        <v>401</v>
      </c>
      <c r="C21" s="359"/>
      <c r="D21" s="358" t="s">
        <v>403</v>
      </c>
      <c r="E21" s="359"/>
      <c r="F21" s="340" t="s">
        <v>101</v>
      </c>
      <c r="G21" s="342"/>
      <c r="H21" s="342"/>
      <c r="I21" s="341"/>
      <c r="J21" s="356" t="s">
        <v>404</v>
      </c>
      <c r="K21" s="358" t="s">
        <v>405</v>
      </c>
      <c r="L21" s="359"/>
      <c r="M21" s="358" t="s">
        <v>406</v>
      </c>
      <c r="N21" s="359"/>
      <c r="O21" s="358" t="s">
        <v>394</v>
      </c>
      <c r="P21" s="359"/>
      <c r="Q21" s="358" t="s">
        <v>134</v>
      </c>
      <c r="R21" s="359"/>
      <c r="S21" s="356" t="s">
        <v>133</v>
      </c>
      <c r="T21" s="356" t="s">
        <v>407</v>
      </c>
      <c r="U21" s="356" t="s">
        <v>402</v>
      </c>
      <c r="V21" s="358" t="s">
        <v>132</v>
      </c>
      <c r="W21" s="359"/>
      <c r="X21" s="340" t="s">
        <v>124</v>
      </c>
      <c r="Y21" s="342"/>
      <c r="Z21" s="340" t="s">
        <v>123</v>
      </c>
      <c r="AA21" s="342"/>
    </row>
    <row r="22" spans="1:27" ht="216" customHeight="1" x14ac:dyDescent="0.25">
      <c r="A22" s="362"/>
      <c r="B22" s="360"/>
      <c r="C22" s="361"/>
      <c r="D22" s="360"/>
      <c r="E22" s="361"/>
      <c r="F22" s="340" t="s">
        <v>131</v>
      </c>
      <c r="G22" s="341"/>
      <c r="H22" s="340" t="s">
        <v>130</v>
      </c>
      <c r="I22" s="341"/>
      <c r="J22" s="357"/>
      <c r="K22" s="360"/>
      <c r="L22" s="361"/>
      <c r="M22" s="360"/>
      <c r="N22" s="361"/>
      <c r="O22" s="360"/>
      <c r="P22" s="361"/>
      <c r="Q22" s="360"/>
      <c r="R22" s="361"/>
      <c r="S22" s="357"/>
      <c r="T22" s="357"/>
      <c r="U22" s="357"/>
      <c r="V22" s="360"/>
      <c r="W22" s="361"/>
      <c r="X22" s="94" t="s">
        <v>122</v>
      </c>
      <c r="Y22" s="94" t="s">
        <v>392</v>
      </c>
      <c r="Z22" s="94" t="s">
        <v>121</v>
      </c>
      <c r="AA22" s="94" t="s">
        <v>120</v>
      </c>
    </row>
    <row r="23" spans="1:27" ht="60" customHeight="1" x14ac:dyDescent="0.25">
      <c r="A23" s="357"/>
      <c r="B23" s="121" t="s">
        <v>118</v>
      </c>
      <c r="C23" s="121"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2024 год</v>
      </c>
      <c r="B5" s="325"/>
      <c r="C5" s="32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6" t="s">
        <v>7</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I_NS1500.PR.0012</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6" t="s">
        <v>6</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27"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6" t="s">
        <v>5</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7" t="s">
        <v>387</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5.25" customHeight="1" x14ac:dyDescent="0.2">
      <c r="A22" s="24" t="s">
        <v>64</v>
      </c>
      <c r="B22" s="30" t="s">
        <v>399</v>
      </c>
      <c r="C22" s="141" t="s">
        <v>574</v>
      </c>
      <c r="D22" s="29"/>
      <c r="E22" s="29"/>
      <c r="F22" s="28"/>
      <c r="G22" s="28"/>
      <c r="H22" s="28"/>
      <c r="I22" s="28"/>
      <c r="J22" s="28"/>
      <c r="K22" s="28"/>
      <c r="L22" s="28"/>
      <c r="M22" s="28"/>
      <c r="N22" s="28"/>
      <c r="O22" s="28"/>
      <c r="P22" s="28"/>
      <c r="Q22" s="27"/>
      <c r="R22" s="27"/>
      <c r="S22" s="27"/>
      <c r="T22" s="27"/>
      <c r="U22" s="27"/>
    </row>
    <row r="23" spans="1:21" ht="84.75" customHeight="1" x14ac:dyDescent="0.25">
      <c r="A23" s="24" t="s">
        <v>62</v>
      </c>
      <c r="B23" s="26" t="s">
        <v>59</v>
      </c>
      <c r="C23" s="227"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419</v>
      </c>
      <c r="C24" s="36" t="s">
        <v>436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420</v>
      </c>
      <c r="C25" s="36" t="s">
        <v>583</v>
      </c>
      <c r="D25" s="23"/>
      <c r="E25" s="23"/>
      <c r="F25" s="23"/>
      <c r="G25" s="23"/>
      <c r="H25" s="23"/>
      <c r="I25" s="23"/>
      <c r="J25" s="23"/>
      <c r="K25" s="23"/>
      <c r="L25" s="23"/>
      <c r="M25" s="23"/>
      <c r="N25" s="23"/>
      <c r="O25" s="23"/>
      <c r="P25" s="23"/>
      <c r="Q25" s="23"/>
      <c r="R25" s="23"/>
      <c r="S25" s="23"/>
      <c r="T25" s="23"/>
      <c r="U25" s="23"/>
    </row>
    <row r="26" spans="1:21" ht="97.5" customHeight="1" x14ac:dyDescent="0.25">
      <c r="A26" s="24" t="s">
        <v>58</v>
      </c>
      <c r="B26" s="26" t="s">
        <v>192</v>
      </c>
      <c r="C26" s="39" t="s">
        <v>578</v>
      </c>
      <c r="D26" s="23"/>
      <c r="E26" s="23"/>
      <c r="F26" s="23"/>
      <c r="G26" s="23"/>
      <c r="H26" s="23"/>
      <c r="I26" s="23"/>
      <c r="J26" s="23"/>
      <c r="K26" s="23"/>
      <c r="L26" s="23"/>
      <c r="M26" s="23"/>
      <c r="N26" s="23"/>
      <c r="O26" s="23"/>
      <c r="P26" s="23"/>
      <c r="Q26" s="23"/>
      <c r="R26" s="23"/>
      <c r="S26" s="23"/>
      <c r="T26" s="23"/>
      <c r="U26" s="23"/>
    </row>
    <row r="27" spans="1:21" ht="143.25" customHeight="1" x14ac:dyDescent="0.25">
      <c r="A27" s="24" t="s">
        <v>57</v>
      </c>
      <c r="B27" s="26" t="s">
        <v>400</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8"/>
      <c r="AB6" s="118"/>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8"/>
      <c r="AB7" s="118"/>
    </row>
    <row r="8" spans="1:28" ht="18.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9"/>
      <c r="AB8" s="119"/>
    </row>
    <row r="9" spans="1:28" ht="18.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20"/>
      <c r="AB9" s="12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8"/>
      <c r="AB10" s="118"/>
    </row>
    <row r="11" spans="1:28" ht="18.75" x14ac:dyDescent="0.25">
      <c r="A11" s="328" t="str">
        <f>'1. паспорт местоположение'!A12:C12</f>
        <v>I_NS1500.PR.0012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9"/>
      <c r="AB11" s="119"/>
    </row>
    <row r="12" spans="1:28" ht="18.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20"/>
      <c r="AB12" s="12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8.75" x14ac:dyDescent="0.25">
      <c r="A14" s="32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9"/>
      <c r="AB14" s="119"/>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0"/>
      <c r="AB15" s="12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29"/>
      <c r="AB16" s="12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9"/>
      <c r="AB17" s="12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29"/>
      <c r="AB18" s="12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29"/>
      <c r="AB19" s="129"/>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30"/>
      <c r="AB20" s="130"/>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30"/>
      <c r="AB21" s="130"/>
    </row>
    <row r="22" spans="1:28" x14ac:dyDescent="0.25">
      <c r="A22" s="365" t="s">
        <v>418</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31"/>
      <c r="AB22" s="131"/>
    </row>
    <row r="23" spans="1:28" ht="32.25" customHeight="1" x14ac:dyDescent="0.25">
      <c r="A23" s="367" t="s">
        <v>280</v>
      </c>
      <c r="B23" s="368"/>
      <c r="C23" s="368"/>
      <c r="D23" s="368"/>
      <c r="E23" s="368"/>
      <c r="F23" s="368"/>
      <c r="G23" s="368"/>
      <c r="H23" s="368"/>
      <c r="I23" s="368"/>
      <c r="J23" s="368"/>
      <c r="K23" s="368"/>
      <c r="L23" s="369"/>
      <c r="M23" s="366" t="s">
        <v>281</v>
      </c>
      <c r="N23" s="366"/>
      <c r="O23" s="366"/>
      <c r="P23" s="366"/>
      <c r="Q23" s="366"/>
      <c r="R23" s="366"/>
      <c r="S23" s="366"/>
      <c r="T23" s="366"/>
      <c r="U23" s="366"/>
      <c r="V23" s="366"/>
      <c r="W23" s="366"/>
      <c r="X23" s="366"/>
      <c r="Y23" s="366"/>
      <c r="Z23" s="366"/>
    </row>
    <row r="24" spans="1:28" ht="151.5" customHeight="1" x14ac:dyDescent="0.25">
      <c r="A24" s="91" t="s">
        <v>195</v>
      </c>
      <c r="B24" s="92" t="s">
        <v>224</v>
      </c>
      <c r="C24" s="91" t="s">
        <v>274</v>
      </c>
      <c r="D24" s="91" t="s">
        <v>196</v>
      </c>
      <c r="E24" s="91" t="s">
        <v>275</v>
      </c>
      <c r="F24" s="91" t="s">
        <v>277</v>
      </c>
      <c r="G24" s="91" t="s">
        <v>276</v>
      </c>
      <c r="H24" s="91" t="s">
        <v>197</v>
      </c>
      <c r="I24" s="91" t="s">
        <v>278</v>
      </c>
      <c r="J24" s="91" t="s">
        <v>229</v>
      </c>
      <c r="K24" s="92" t="s">
        <v>223</v>
      </c>
      <c r="L24" s="92" t="s">
        <v>198</v>
      </c>
      <c r="M24" s="93" t="s">
        <v>243</v>
      </c>
      <c r="N24" s="92" t="s">
        <v>429</v>
      </c>
      <c r="O24" s="91" t="s">
        <v>240</v>
      </c>
      <c r="P24" s="91" t="s">
        <v>241</v>
      </c>
      <c r="Q24" s="91" t="s">
        <v>239</v>
      </c>
      <c r="R24" s="91" t="s">
        <v>197</v>
      </c>
      <c r="S24" s="91" t="s">
        <v>238</v>
      </c>
      <c r="T24" s="91" t="s">
        <v>237</v>
      </c>
      <c r="U24" s="91" t="s">
        <v>273</v>
      </c>
      <c r="V24" s="91" t="s">
        <v>239</v>
      </c>
      <c r="W24" s="106" t="s">
        <v>222</v>
      </c>
      <c r="X24" s="106" t="s">
        <v>254</v>
      </c>
      <c r="Y24" s="106" t="s">
        <v>255</v>
      </c>
      <c r="Z24" s="108" t="s">
        <v>252</v>
      </c>
    </row>
    <row r="25" spans="1:28" ht="16.5" customHeight="1" x14ac:dyDescent="0.25">
      <c r="A25" s="91">
        <v>1</v>
      </c>
      <c r="B25" s="92">
        <v>2</v>
      </c>
      <c r="C25" s="91">
        <v>3</v>
      </c>
      <c r="D25" s="92">
        <v>4</v>
      </c>
      <c r="E25" s="91">
        <v>5</v>
      </c>
      <c r="F25" s="92">
        <v>6</v>
      </c>
      <c r="G25" s="91">
        <v>7</v>
      </c>
      <c r="H25" s="92">
        <v>8</v>
      </c>
      <c r="I25" s="91">
        <v>9</v>
      </c>
      <c r="J25" s="92">
        <v>10</v>
      </c>
      <c r="K25" s="132">
        <v>11</v>
      </c>
      <c r="L25" s="92">
        <v>12</v>
      </c>
      <c r="M25" s="132">
        <v>13</v>
      </c>
      <c r="N25" s="92">
        <v>14</v>
      </c>
      <c r="O25" s="132">
        <v>15</v>
      </c>
      <c r="P25" s="92">
        <v>16</v>
      </c>
      <c r="Q25" s="132">
        <v>17</v>
      </c>
      <c r="R25" s="92">
        <v>18</v>
      </c>
      <c r="S25" s="132">
        <v>19</v>
      </c>
      <c r="T25" s="92">
        <v>20</v>
      </c>
      <c r="U25" s="132">
        <v>21</v>
      </c>
      <c r="V25" s="92">
        <v>22</v>
      </c>
      <c r="W25" s="132">
        <v>23</v>
      </c>
      <c r="X25" s="92">
        <v>24</v>
      </c>
      <c r="Y25" s="132">
        <v>25</v>
      </c>
      <c r="Z25" s="92">
        <v>26</v>
      </c>
    </row>
    <row r="26" spans="1:28" ht="45.75" customHeight="1" x14ac:dyDescent="0.25">
      <c r="A26" s="84" t="s">
        <v>258</v>
      </c>
      <c r="B26" s="90"/>
      <c r="C26" s="86" t="s">
        <v>260</v>
      </c>
      <c r="D26" s="86" t="s">
        <v>261</v>
      </c>
      <c r="E26" s="86" t="s">
        <v>262</v>
      </c>
      <c r="F26" s="86" t="s">
        <v>234</v>
      </c>
      <c r="G26" s="86" t="s">
        <v>263</v>
      </c>
      <c r="H26" s="86" t="s">
        <v>197</v>
      </c>
      <c r="I26" s="86" t="s">
        <v>264</v>
      </c>
      <c r="J26" s="86" t="s">
        <v>265</v>
      </c>
      <c r="K26" s="83"/>
      <c r="L26" s="87" t="s">
        <v>220</v>
      </c>
      <c r="M26" s="89" t="s">
        <v>236</v>
      </c>
      <c r="N26" s="83"/>
      <c r="O26" s="83"/>
      <c r="P26" s="83"/>
      <c r="Q26" s="83"/>
      <c r="R26" s="83"/>
      <c r="S26" s="83"/>
      <c r="T26" s="83"/>
      <c r="U26" s="83"/>
      <c r="V26" s="83"/>
      <c r="W26" s="83"/>
      <c r="X26" s="83"/>
      <c r="Y26" s="83"/>
      <c r="Z26" s="85" t="s">
        <v>253</v>
      </c>
    </row>
    <row r="27" spans="1:28" x14ac:dyDescent="0.25">
      <c r="A27" s="83" t="s">
        <v>199</v>
      </c>
      <c r="B27" s="83" t="s">
        <v>225</v>
      </c>
      <c r="C27" s="83" t="s">
        <v>204</v>
      </c>
      <c r="D27" s="83" t="s">
        <v>205</v>
      </c>
      <c r="E27" s="83" t="s">
        <v>244</v>
      </c>
      <c r="F27" s="86" t="s">
        <v>200</v>
      </c>
      <c r="G27" s="86" t="s">
        <v>248</v>
      </c>
      <c r="H27" s="83" t="s">
        <v>197</v>
      </c>
      <c r="I27" s="86" t="s">
        <v>230</v>
      </c>
      <c r="J27" s="86" t="s">
        <v>212</v>
      </c>
      <c r="K27" s="87" t="s">
        <v>216</v>
      </c>
      <c r="L27" s="83"/>
      <c r="M27" s="87" t="s">
        <v>242</v>
      </c>
      <c r="N27" s="83"/>
      <c r="O27" s="83"/>
      <c r="P27" s="83"/>
      <c r="Q27" s="83"/>
      <c r="R27" s="83"/>
      <c r="S27" s="83"/>
      <c r="T27" s="83"/>
      <c r="U27" s="83"/>
      <c r="V27" s="83"/>
      <c r="W27" s="83"/>
      <c r="X27" s="83"/>
      <c r="Y27" s="83"/>
      <c r="Z27" s="83"/>
    </row>
    <row r="28" spans="1:28" x14ac:dyDescent="0.25">
      <c r="A28" s="83" t="s">
        <v>199</v>
      </c>
      <c r="B28" s="83" t="s">
        <v>226</v>
      </c>
      <c r="C28" s="83" t="s">
        <v>206</v>
      </c>
      <c r="D28" s="83" t="s">
        <v>207</v>
      </c>
      <c r="E28" s="83" t="s">
        <v>245</v>
      </c>
      <c r="F28" s="86" t="s">
        <v>201</v>
      </c>
      <c r="G28" s="86" t="s">
        <v>249</v>
      </c>
      <c r="H28" s="83" t="s">
        <v>197</v>
      </c>
      <c r="I28" s="86" t="s">
        <v>231</v>
      </c>
      <c r="J28" s="86" t="s">
        <v>213</v>
      </c>
      <c r="K28" s="87" t="s">
        <v>217</v>
      </c>
      <c r="L28" s="88"/>
      <c r="M28" s="87" t="s">
        <v>0</v>
      </c>
      <c r="N28" s="87"/>
      <c r="O28" s="87"/>
      <c r="P28" s="87"/>
      <c r="Q28" s="87"/>
      <c r="R28" s="87"/>
      <c r="S28" s="87"/>
      <c r="T28" s="87"/>
      <c r="U28" s="87"/>
      <c r="V28" s="87"/>
      <c r="W28" s="87"/>
      <c r="X28" s="87"/>
      <c r="Y28" s="87"/>
      <c r="Z28" s="87"/>
    </row>
    <row r="29" spans="1:28" x14ac:dyDescent="0.25">
      <c r="A29" s="83" t="s">
        <v>199</v>
      </c>
      <c r="B29" s="83" t="s">
        <v>227</v>
      </c>
      <c r="C29" s="83" t="s">
        <v>208</v>
      </c>
      <c r="D29" s="83" t="s">
        <v>209</v>
      </c>
      <c r="E29" s="83" t="s">
        <v>246</v>
      </c>
      <c r="F29" s="86" t="s">
        <v>202</v>
      </c>
      <c r="G29" s="86" t="s">
        <v>250</v>
      </c>
      <c r="H29" s="83" t="s">
        <v>197</v>
      </c>
      <c r="I29" s="86" t="s">
        <v>232</v>
      </c>
      <c r="J29" s="86" t="s">
        <v>214</v>
      </c>
      <c r="K29" s="87" t="s">
        <v>218</v>
      </c>
      <c r="L29" s="88"/>
      <c r="M29" s="83"/>
      <c r="N29" s="83"/>
      <c r="O29" s="83"/>
      <c r="P29" s="83"/>
      <c r="Q29" s="83"/>
      <c r="R29" s="83"/>
      <c r="S29" s="83"/>
      <c r="T29" s="83"/>
      <c r="U29" s="83"/>
      <c r="V29" s="83"/>
      <c r="W29" s="83"/>
      <c r="X29" s="83"/>
      <c r="Y29" s="83"/>
      <c r="Z29" s="83"/>
    </row>
    <row r="30" spans="1:28" x14ac:dyDescent="0.25">
      <c r="A30" s="83" t="s">
        <v>199</v>
      </c>
      <c r="B30" s="83" t="s">
        <v>228</v>
      </c>
      <c r="C30" s="83" t="s">
        <v>210</v>
      </c>
      <c r="D30" s="83" t="s">
        <v>211</v>
      </c>
      <c r="E30" s="83" t="s">
        <v>247</v>
      </c>
      <c r="F30" s="86" t="s">
        <v>203</v>
      </c>
      <c r="G30" s="86" t="s">
        <v>251</v>
      </c>
      <c r="H30" s="83" t="s">
        <v>197</v>
      </c>
      <c r="I30" s="86" t="s">
        <v>233</v>
      </c>
      <c r="J30" s="86" t="s">
        <v>215</v>
      </c>
      <c r="K30" s="87" t="s">
        <v>219</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259</v>
      </c>
      <c r="B32" s="90"/>
      <c r="C32" s="86" t="s">
        <v>266</v>
      </c>
      <c r="D32" s="86" t="s">
        <v>267</v>
      </c>
      <c r="E32" s="86" t="s">
        <v>268</v>
      </c>
      <c r="F32" s="86" t="s">
        <v>269</v>
      </c>
      <c r="G32" s="86" t="s">
        <v>270</v>
      </c>
      <c r="H32" s="86" t="s">
        <v>197</v>
      </c>
      <c r="I32" s="86" t="s">
        <v>271</v>
      </c>
      <c r="J32" s="86" t="s">
        <v>272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местоположение'!A12:C12</f>
        <v>I_NS1500.PR.0012</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4.25" x14ac:dyDescent="0.2">
      <c r="A15" s="330"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0" t="s">
        <v>396</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6" t="s">
        <v>4</v>
      </c>
      <c r="B19" s="336" t="s">
        <v>87</v>
      </c>
      <c r="C19" s="336" t="s">
        <v>86</v>
      </c>
      <c r="D19" s="336" t="s">
        <v>75</v>
      </c>
      <c r="E19" s="371" t="s">
        <v>85</v>
      </c>
      <c r="F19" s="372"/>
      <c r="G19" s="372"/>
      <c r="H19" s="372"/>
      <c r="I19" s="373"/>
      <c r="J19" s="336" t="s">
        <v>84</v>
      </c>
      <c r="K19" s="336"/>
      <c r="L19" s="336"/>
      <c r="M19" s="336"/>
      <c r="N19" s="336"/>
      <c r="O19" s="336"/>
      <c r="P19" s="4"/>
      <c r="Q19" s="4"/>
      <c r="R19" s="4"/>
      <c r="S19" s="4"/>
      <c r="T19" s="4"/>
      <c r="U19" s="4"/>
      <c r="V19" s="4"/>
      <c r="W19" s="4"/>
    </row>
    <row r="20" spans="1:26" s="3" customFormat="1" ht="51" customHeight="1" x14ac:dyDescent="0.2">
      <c r="A20" s="336"/>
      <c r="B20" s="336"/>
      <c r="C20" s="336"/>
      <c r="D20" s="336"/>
      <c r="E20" s="41" t="s">
        <v>83</v>
      </c>
      <c r="F20" s="41" t="s">
        <v>82</v>
      </c>
      <c r="G20" s="41" t="s">
        <v>81</v>
      </c>
      <c r="H20" s="41" t="s">
        <v>80</v>
      </c>
      <c r="I20" s="41" t="s">
        <v>79</v>
      </c>
      <c r="J20" s="41" t="s">
        <v>78</v>
      </c>
      <c r="K20" s="41" t="s">
        <v>3</v>
      </c>
      <c r="L20" s="48" t="s">
        <v>2</v>
      </c>
      <c r="M20" s="47" t="s">
        <v>193</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92"/>
  <sheetViews>
    <sheetView view="pageBreakPreview" zoomScale="70" zoomScaleSheetLayoutView="70" workbookViewId="0">
      <selection activeCell="AK27" sqref="AK27:AL27"/>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5" spans="1:44" s="12" customFormat="1" ht="18.75" customHeight="1" x14ac:dyDescent="0.2">
      <c r="A5" s="390" t="str">
        <f>'1. паспорт местоположение'!A5:C5</f>
        <v>Год раскрытия информации: 2024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44" s="12" customFormat="1" ht="18.75" x14ac:dyDescent="0.3">
      <c r="A6" s="17"/>
      <c r="I6" s="16"/>
      <c r="J6" s="16"/>
      <c r="K6" s="15"/>
    </row>
    <row r="7" spans="1:44"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253"/>
      <c r="B8" s="253"/>
      <c r="C8" s="253"/>
      <c r="D8" s="253"/>
      <c r="E8" s="253"/>
      <c r="F8" s="253"/>
      <c r="G8" s="253"/>
      <c r="H8" s="253"/>
      <c r="I8" s="253"/>
      <c r="J8" s="253"/>
      <c r="K8" s="253"/>
      <c r="L8" s="118"/>
      <c r="M8" s="118"/>
      <c r="N8" s="118"/>
      <c r="O8" s="118"/>
      <c r="P8" s="118"/>
      <c r="Q8" s="118"/>
      <c r="R8" s="118"/>
      <c r="S8" s="118"/>
      <c r="T8" s="118"/>
      <c r="U8" s="118"/>
      <c r="V8" s="118"/>
      <c r="W8" s="118"/>
      <c r="X8" s="118"/>
      <c r="Y8" s="118"/>
    </row>
    <row r="9" spans="1:44" s="12"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253"/>
      <c r="B11" s="253"/>
      <c r="C11" s="253"/>
      <c r="D11" s="253"/>
      <c r="E11" s="253"/>
      <c r="F11" s="253"/>
      <c r="G11" s="253"/>
      <c r="H11" s="253"/>
      <c r="I11" s="253"/>
      <c r="J11" s="253"/>
      <c r="K11" s="253"/>
      <c r="L11" s="118"/>
      <c r="M11" s="118"/>
      <c r="N11" s="118"/>
      <c r="O11" s="118"/>
      <c r="P11" s="118"/>
      <c r="Q11" s="118"/>
      <c r="R11" s="118"/>
      <c r="S11" s="118"/>
      <c r="T11" s="118"/>
      <c r="U11" s="118"/>
      <c r="V11" s="118"/>
      <c r="W11" s="118"/>
      <c r="X11" s="118"/>
      <c r="Y11" s="118"/>
    </row>
    <row r="12" spans="1:44" s="12" customFormat="1" ht="18.75" customHeight="1" x14ac:dyDescent="0.2">
      <c r="A12" s="391" t="str">
        <f>'1. паспорт местоположение'!A12:C12</f>
        <v>I_NS1500.PR.0012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2" x14ac:dyDescent="0.2">
      <c r="A15" s="391"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61"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3" customFormat="1" ht="15" customHeight="1" x14ac:dyDescent="0.2">
      <c r="A18" s="328" t="s">
        <v>591</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c r="BG23" s="271"/>
      <c r="BH23" s="271"/>
      <c r="BI23" s="271"/>
    </row>
    <row r="24" spans="1:61" ht="27.75" x14ac:dyDescent="0.4">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c r="BD24" s="270"/>
      <c r="BE24" s="271"/>
      <c r="BF24" s="271"/>
      <c r="BG24" s="271"/>
      <c r="BH24" s="271"/>
      <c r="BI24" s="271"/>
    </row>
    <row r="25" spans="1:61" ht="18.75" customHeight="1" thickBot="1" x14ac:dyDescent="0.3">
      <c r="A25" s="272" t="s">
        <v>592</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N25" s="274"/>
      <c r="AO25" s="275"/>
      <c r="AP25" s="275"/>
      <c r="AQ25" s="275"/>
      <c r="AR25" s="275"/>
    </row>
    <row r="26" spans="1:61" ht="18.75" customHeight="1" x14ac:dyDescent="0.25">
      <c r="A26" s="407" t="s">
        <v>661</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9"/>
      <c r="AK26" s="410">
        <f>'6.2. Паспорт фин осв ввод'!D30*1000000</f>
        <v>271240453.99000001</v>
      </c>
      <c r="AL26" s="411"/>
      <c r="AN26" s="268" t="s">
        <v>593</v>
      </c>
      <c r="AO26" s="276"/>
      <c r="AP26" s="276"/>
    </row>
    <row r="27" spans="1:61" ht="15.75" customHeight="1" x14ac:dyDescent="0.25">
      <c r="A27" s="400" t="s">
        <v>594</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03"/>
      <c r="AL27" s="404"/>
      <c r="AN27" s="392" t="s">
        <v>595</v>
      </c>
      <c r="AO27" s="393"/>
      <c r="AP27" s="277">
        <v>0</v>
      </c>
    </row>
    <row r="28" spans="1:61" x14ac:dyDescent="0.25">
      <c r="A28" s="400" t="s">
        <v>596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5">
        <v>22</v>
      </c>
      <c r="AL28" s="406"/>
      <c r="AN28" s="392" t="s">
        <v>597</v>
      </c>
      <c r="AO28" s="393"/>
      <c r="AP28" s="277" t="s">
        <v>667</v>
      </c>
    </row>
    <row r="29" spans="1:61" ht="15" customHeight="1" x14ac:dyDescent="0.25">
      <c r="A29" s="400" t="s">
        <v>598</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05">
        <v>1</v>
      </c>
      <c r="AL29" s="406"/>
      <c r="AN29" s="392" t="s">
        <v>662</v>
      </c>
      <c r="AO29" s="393"/>
      <c r="AP29" s="278">
        <v>-353711607.55726486</v>
      </c>
      <c r="AU29" s="279"/>
      <c r="AW29" s="280"/>
      <c r="AX29" s="280"/>
    </row>
    <row r="30" spans="1:61" ht="15" customHeight="1" x14ac:dyDescent="0.25">
      <c r="A30" s="400" t="s">
        <v>599</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12">
        <v>0</v>
      </c>
      <c r="AL30" s="413"/>
      <c r="AN30" s="392" t="s">
        <v>663</v>
      </c>
      <c r="AO30" s="393"/>
      <c r="AP30" s="281" t="s">
        <v>433</v>
      </c>
      <c r="AU30" s="279"/>
    </row>
    <row r="31" spans="1:61" ht="15" customHeight="1" x14ac:dyDescent="0.25">
      <c r="A31" s="400" t="s">
        <v>664</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12">
        <v>1</v>
      </c>
      <c r="AL31" s="413"/>
      <c r="AU31" s="279"/>
    </row>
    <row r="32" spans="1:61" x14ac:dyDescent="0.25">
      <c r="A32" s="400" t="s">
        <v>600</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14">
        <v>1</v>
      </c>
      <c r="AL32" s="415"/>
      <c r="AU32" s="279"/>
    </row>
    <row r="33" spans="1:95" x14ac:dyDescent="0.25">
      <c r="A33" s="400" t="s">
        <v>601</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14">
        <v>0</v>
      </c>
      <c r="AL33" s="415"/>
    </row>
    <row r="34" spans="1:95" x14ac:dyDescent="0.25">
      <c r="A34" s="400" t="s">
        <v>602</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14">
        <v>1</v>
      </c>
      <c r="AL34" s="415"/>
    </row>
    <row r="35" spans="1:95" x14ac:dyDescent="0.25">
      <c r="A35" s="400" t="s">
        <v>603</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14">
        <v>1</v>
      </c>
      <c r="AL35" s="415"/>
    </row>
    <row r="36" spans="1:95" x14ac:dyDescent="0.25">
      <c r="A36" s="400"/>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18"/>
      <c r="AL36" s="419"/>
    </row>
    <row r="37" spans="1:95" x14ac:dyDescent="0.25">
      <c r="A37" s="400" t="s">
        <v>604</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16">
        <v>0.2</v>
      </c>
      <c r="AL37" s="417"/>
    </row>
    <row r="38" spans="1:95" x14ac:dyDescent="0.25">
      <c r="A38" s="400" t="s">
        <v>437</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14">
        <v>0</v>
      </c>
      <c r="AL38" s="415"/>
    </row>
    <row r="39" spans="1:95" x14ac:dyDescent="0.25">
      <c r="A39" s="400" t="s">
        <v>605</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18"/>
      <c r="AL39" s="419"/>
    </row>
    <row r="40" spans="1:95" x14ac:dyDescent="0.25">
      <c r="A40" s="400" t="s">
        <v>606</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20">
        <v>0</v>
      </c>
      <c r="AL40" s="421"/>
    </row>
    <row r="41" spans="1:95" x14ac:dyDescent="0.25">
      <c r="A41" s="400" t="s">
        <v>607</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18"/>
      <c r="AL41" s="419"/>
    </row>
    <row r="42" spans="1:95" x14ac:dyDescent="0.25">
      <c r="A42" s="400" t="s">
        <v>608</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16">
        <v>0</v>
      </c>
      <c r="AL42" s="417"/>
    </row>
    <row r="43" spans="1:95" x14ac:dyDescent="0.25">
      <c r="A43" s="400" t="s">
        <v>609</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16">
        <v>0</v>
      </c>
      <c r="AL43" s="417"/>
    </row>
    <row r="44" spans="1:95" x14ac:dyDescent="0.25">
      <c r="A44" s="400" t="s">
        <v>610</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16">
        <v>0</v>
      </c>
      <c r="AL44" s="417"/>
      <c r="BJ44" s="282"/>
    </row>
    <row r="45" spans="1:95" x14ac:dyDescent="0.25">
      <c r="A45" s="400" t="s">
        <v>611</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16">
        <v>0.13500000000000001</v>
      </c>
      <c r="AL45" s="417"/>
      <c r="BE45" s="283"/>
      <c r="BF45" s="283"/>
      <c r="BG45" s="283"/>
      <c r="BH45" s="283"/>
      <c r="BI45" s="283"/>
      <c r="BJ45" s="283"/>
    </row>
    <row r="46" spans="1:95" x14ac:dyDescent="0.25">
      <c r="A46" s="400" t="s">
        <v>612</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16">
        <v>1</v>
      </c>
      <c r="AL46" s="417"/>
    </row>
    <row r="47" spans="1:95" ht="16.5" thickBot="1" x14ac:dyDescent="0.3">
      <c r="A47" s="429" t="s">
        <v>613</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32">
        <v>0.13500000000000001</v>
      </c>
      <c r="AL47" s="433"/>
    </row>
    <row r="48" spans="1:95" x14ac:dyDescent="0.25">
      <c r="A48" s="434" t="s">
        <v>614</v>
      </c>
      <c r="B48" s="435"/>
      <c r="C48" s="435"/>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6"/>
      <c r="AK48" s="437">
        <v>2024</v>
      </c>
      <c r="AL48" s="438"/>
      <c r="AM48" s="284">
        <v>2025</v>
      </c>
      <c r="AN48" s="285">
        <v>2026</v>
      </c>
      <c r="AO48" s="285">
        <v>2027</v>
      </c>
      <c r="AP48" s="285">
        <v>2028</v>
      </c>
      <c r="AQ48" s="285">
        <v>2029</v>
      </c>
      <c r="AR48" s="285">
        <v>2030</v>
      </c>
      <c r="AS48" s="285">
        <v>2031</v>
      </c>
      <c r="AT48" s="285">
        <v>2032</v>
      </c>
      <c r="AU48" s="285">
        <v>2033</v>
      </c>
      <c r="AV48" s="285">
        <v>2034</v>
      </c>
      <c r="AW48" s="285">
        <v>2035</v>
      </c>
      <c r="AX48" s="285">
        <v>2036</v>
      </c>
      <c r="AY48" s="285">
        <v>2037</v>
      </c>
      <c r="AZ48" s="285">
        <v>2038</v>
      </c>
      <c r="BA48" s="285">
        <v>2039</v>
      </c>
      <c r="BB48" s="285">
        <v>2040</v>
      </c>
      <c r="BC48" s="285">
        <v>2041</v>
      </c>
      <c r="BD48" s="285">
        <v>2042</v>
      </c>
      <c r="BE48" s="285">
        <v>2043</v>
      </c>
      <c r="BF48" s="285">
        <v>2044</v>
      </c>
      <c r="BG48" s="285">
        <v>2045</v>
      </c>
      <c r="BH48" s="285">
        <v>2046</v>
      </c>
      <c r="BI48" s="285">
        <v>2047</v>
      </c>
      <c r="BJ48" s="285">
        <v>2048</v>
      </c>
      <c r="BK48" s="285">
        <v>2049</v>
      </c>
      <c r="BL48" s="285">
        <v>2050</v>
      </c>
      <c r="BM48" s="285">
        <v>2051</v>
      </c>
      <c r="BN48" s="285">
        <v>2052</v>
      </c>
      <c r="BO48" s="285">
        <v>2053</v>
      </c>
      <c r="BP48" s="285">
        <v>2054</v>
      </c>
      <c r="BQ48" s="285">
        <v>2055</v>
      </c>
      <c r="BR48" s="285">
        <v>2056</v>
      </c>
      <c r="BS48" s="285">
        <v>2057</v>
      </c>
      <c r="BT48" s="285">
        <v>2058</v>
      </c>
      <c r="BU48" s="285">
        <v>2059</v>
      </c>
      <c r="BV48" s="285">
        <v>2060</v>
      </c>
      <c r="BW48" s="285">
        <v>2061</v>
      </c>
      <c r="BX48" s="285">
        <v>2062</v>
      </c>
      <c r="BY48" s="285">
        <v>2063</v>
      </c>
      <c r="BZ48" s="285">
        <v>2064</v>
      </c>
      <c r="CA48" s="285">
        <v>2065</v>
      </c>
      <c r="CB48" s="285">
        <v>2066</v>
      </c>
      <c r="CC48" s="285">
        <v>2067</v>
      </c>
      <c r="CD48" s="285">
        <v>2068</v>
      </c>
      <c r="CE48" s="285">
        <v>2069</v>
      </c>
      <c r="CF48" s="285">
        <v>2070</v>
      </c>
      <c r="CG48" s="285">
        <v>2071</v>
      </c>
      <c r="CH48" s="285">
        <v>2072</v>
      </c>
      <c r="CI48" s="285">
        <v>2073</v>
      </c>
      <c r="CJ48" s="285" t="s">
        <v>437</v>
      </c>
      <c r="CK48" s="285" t="s">
        <v>437</v>
      </c>
      <c r="CL48" s="285" t="s">
        <v>437</v>
      </c>
      <c r="CM48" s="285" t="s">
        <v>437</v>
      </c>
      <c r="CN48" s="285" t="s">
        <v>437</v>
      </c>
      <c r="CO48" s="285" t="s">
        <v>437</v>
      </c>
      <c r="CP48" s="285" t="s">
        <v>437</v>
      </c>
      <c r="CQ48" s="286" t="s">
        <v>437</v>
      </c>
    </row>
    <row r="49" spans="1:95" outlineLevel="1" x14ac:dyDescent="0.25">
      <c r="A49" s="400" t="s">
        <v>615</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22">
        <v>0.04</v>
      </c>
      <c r="AL49" s="423"/>
      <c r="AM49" s="287">
        <v>0.04</v>
      </c>
      <c r="AN49" s="288">
        <v>0.04</v>
      </c>
      <c r="AO49" s="288">
        <v>0.04</v>
      </c>
      <c r="AP49" s="288">
        <v>0.04</v>
      </c>
      <c r="AQ49" s="288">
        <v>0.04</v>
      </c>
      <c r="AR49" s="288">
        <v>0.04</v>
      </c>
      <c r="AS49" s="288">
        <v>0.04</v>
      </c>
      <c r="AT49" s="288">
        <v>0.04</v>
      </c>
      <c r="AU49" s="288">
        <v>0.04</v>
      </c>
      <c r="AV49" s="288">
        <v>0.04</v>
      </c>
      <c r="AW49" s="288">
        <v>0.04</v>
      </c>
      <c r="AX49" s="288">
        <v>0.04</v>
      </c>
      <c r="AY49" s="288">
        <v>0.04</v>
      </c>
      <c r="AZ49" s="288">
        <v>0.04</v>
      </c>
      <c r="BA49" s="288">
        <v>0.04</v>
      </c>
      <c r="BB49" s="288">
        <v>0.04</v>
      </c>
      <c r="BC49" s="288">
        <v>0.04</v>
      </c>
      <c r="BD49" s="288">
        <v>0.04</v>
      </c>
      <c r="BE49" s="288">
        <v>0.04</v>
      </c>
      <c r="BF49" s="288">
        <v>0.04</v>
      </c>
      <c r="BG49" s="288">
        <v>0.04</v>
      </c>
      <c r="BH49" s="288">
        <v>0.04</v>
      </c>
      <c r="BI49" s="288">
        <v>0.04</v>
      </c>
      <c r="BJ49" s="288">
        <v>0.04</v>
      </c>
      <c r="BK49" s="288">
        <v>0.04</v>
      </c>
      <c r="BL49" s="288">
        <v>0.04</v>
      </c>
      <c r="BM49" s="288">
        <v>0.04</v>
      </c>
      <c r="BN49" s="288">
        <v>0.04</v>
      </c>
      <c r="BO49" s="288">
        <v>0.04</v>
      </c>
      <c r="BP49" s="288">
        <v>0.04</v>
      </c>
      <c r="BQ49" s="288">
        <v>0.04</v>
      </c>
      <c r="BR49" s="288">
        <v>0.04</v>
      </c>
      <c r="BS49" s="288">
        <v>0.04</v>
      </c>
      <c r="BT49" s="288">
        <v>0.04</v>
      </c>
      <c r="BU49" s="288">
        <v>0.04</v>
      </c>
      <c r="BV49" s="288">
        <v>0.04</v>
      </c>
      <c r="BW49" s="288">
        <v>0.04</v>
      </c>
      <c r="BX49" s="288">
        <v>0.04</v>
      </c>
      <c r="BY49" s="288">
        <v>0.04</v>
      </c>
      <c r="BZ49" s="288">
        <v>0.04</v>
      </c>
      <c r="CA49" s="288">
        <v>0.04</v>
      </c>
      <c r="CB49" s="288">
        <v>0.04</v>
      </c>
      <c r="CC49" s="288">
        <v>0.04</v>
      </c>
      <c r="CD49" s="288">
        <v>0.04</v>
      </c>
      <c r="CE49" s="288">
        <v>0.04</v>
      </c>
      <c r="CF49" s="288">
        <v>0.04</v>
      </c>
      <c r="CG49" s="288">
        <v>0.04</v>
      </c>
      <c r="CH49" s="288">
        <v>0.04</v>
      </c>
      <c r="CI49" s="288">
        <v>0.04</v>
      </c>
      <c r="CJ49" s="288">
        <v>0.04</v>
      </c>
      <c r="CK49" s="288">
        <v>0.04</v>
      </c>
      <c r="CL49" s="288">
        <v>0.04</v>
      </c>
      <c r="CM49" s="288">
        <v>0.04</v>
      </c>
      <c r="CN49" s="288">
        <v>0.04</v>
      </c>
      <c r="CO49" s="288">
        <v>0.04</v>
      </c>
      <c r="CP49" s="288">
        <v>0.04</v>
      </c>
      <c r="CQ49" s="289">
        <v>0.04</v>
      </c>
    </row>
    <row r="50" spans="1:95" outlineLevel="1" x14ac:dyDescent="0.25">
      <c r="A50" s="400" t="s">
        <v>616</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2"/>
      <c r="AK50" s="422">
        <v>0.04</v>
      </c>
      <c r="AL50" s="423"/>
      <c r="AM50" s="287">
        <v>8.1600000000000117E-2</v>
      </c>
      <c r="AN50" s="288">
        <v>0.12486400000000009</v>
      </c>
      <c r="AO50" s="288">
        <v>0.16985856000000021</v>
      </c>
      <c r="AP50" s="288">
        <v>0.21665290240000035</v>
      </c>
      <c r="AQ50" s="288">
        <v>0.26531901849600037</v>
      </c>
      <c r="AR50" s="288">
        <v>0.31593177923584048</v>
      </c>
      <c r="AS50" s="288">
        <v>0.3685690504052741</v>
      </c>
      <c r="AT50" s="288">
        <v>0.42331181242148519</v>
      </c>
      <c r="AU50" s="288">
        <v>0.48024428491834459</v>
      </c>
      <c r="AV50" s="288">
        <v>0.53945405631507848</v>
      </c>
      <c r="AW50" s="288">
        <v>0.60103221856768174</v>
      </c>
      <c r="AX50" s="288">
        <v>0.66507350731038906</v>
      </c>
      <c r="AY50" s="288">
        <v>0.73167644760280459</v>
      </c>
      <c r="AZ50" s="288">
        <v>0.80094350550691673</v>
      </c>
      <c r="BA50" s="288">
        <v>0.87298124572719349</v>
      </c>
      <c r="BB50" s="288">
        <v>0.94790049555628131</v>
      </c>
      <c r="BC50" s="288">
        <v>1.0258165153785326</v>
      </c>
      <c r="BD50" s="288">
        <v>1.1068491759936738</v>
      </c>
      <c r="BE50" s="288">
        <v>1.1911231430334208</v>
      </c>
      <c r="BF50" s="288">
        <v>1.2787680687547578</v>
      </c>
      <c r="BG50" s="288">
        <v>1.369918791504948</v>
      </c>
      <c r="BH50" s="288">
        <v>1.4647155431651462</v>
      </c>
      <c r="BI50" s="288">
        <v>1.5633041648917523</v>
      </c>
      <c r="BJ50" s="288">
        <v>1.6658363314874225</v>
      </c>
      <c r="BK50" s="288">
        <v>1.7724697847469195</v>
      </c>
      <c r="BL50" s="288">
        <v>1.8833685761367964</v>
      </c>
      <c r="BM50" s="288">
        <v>1.9987033191822685</v>
      </c>
      <c r="BN50" s="288">
        <v>2.1186514519495594</v>
      </c>
      <c r="BO50" s="288">
        <v>2.2433975100275418</v>
      </c>
      <c r="BP50" s="288">
        <v>2.3731334104286437</v>
      </c>
      <c r="BQ50" s="288">
        <v>2.5080587468457893</v>
      </c>
      <c r="BR50" s="288">
        <v>2.6483810967196209</v>
      </c>
      <c r="BS50" s="288">
        <v>2.7943163405884057</v>
      </c>
      <c r="BT50" s="288">
        <v>2.9460889942119421</v>
      </c>
      <c r="BU50" s="288">
        <v>3.1039325539804201</v>
      </c>
      <c r="BV50" s="288">
        <v>3.2680898561396372</v>
      </c>
      <c r="BW50" s="288">
        <v>3.438813450385223</v>
      </c>
      <c r="BX50" s="288">
        <v>3.6163659884006325</v>
      </c>
      <c r="BY50" s="288">
        <v>3.8010206279366576</v>
      </c>
      <c r="BZ50" s="288">
        <v>3.993061453054124</v>
      </c>
      <c r="CA50" s="288">
        <v>4.1927839111762895</v>
      </c>
      <c r="CB50" s="288">
        <v>4.4004952676233415</v>
      </c>
      <c r="CC50" s="288">
        <v>4.6165150783282751</v>
      </c>
      <c r="CD50" s="288">
        <v>4.8411756814614062</v>
      </c>
      <c r="CE50" s="288">
        <v>5.0748227087198625</v>
      </c>
      <c r="CF50" s="288">
        <v>5.317815617068657</v>
      </c>
      <c r="CG50" s="288">
        <v>5.5705282417514033</v>
      </c>
      <c r="CH50" s="288">
        <v>5.8333493714214599</v>
      </c>
      <c r="CI50" s="288">
        <v>6.1066833462783183</v>
      </c>
      <c r="CJ50" s="289">
        <v>6.3909506801294516</v>
      </c>
      <c r="CK50" s="289">
        <v>6.6865887073346295</v>
      </c>
      <c r="CL50" s="289">
        <v>6.9940522556280147</v>
      </c>
      <c r="CM50" s="289">
        <v>7.3138143458531353</v>
      </c>
      <c r="CN50" s="289">
        <v>7.6463669196872601</v>
      </c>
      <c r="CO50" s="289">
        <v>7.9922215964747512</v>
      </c>
      <c r="CP50" s="289">
        <v>8.3519104603337411</v>
      </c>
      <c r="CQ50" s="289">
        <v>8.7259868787470918</v>
      </c>
    </row>
    <row r="51" spans="1:95" s="268" customFormat="1" ht="16.5" thickBot="1" x14ac:dyDescent="0.3">
      <c r="A51" s="424" t="s">
        <v>665</v>
      </c>
      <c r="B51" s="425"/>
      <c r="C51" s="425"/>
      <c r="D51" s="425"/>
      <c r="E51" s="425"/>
      <c r="F51" s="425"/>
      <c r="G51" s="425"/>
      <c r="H51" s="425"/>
      <c r="I51" s="425"/>
      <c r="J51" s="425"/>
      <c r="K51" s="425"/>
      <c r="L51" s="425"/>
      <c r="M51" s="425"/>
      <c r="N51" s="425"/>
      <c r="O51" s="425"/>
      <c r="P51" s="425"/>
      <c r="Q51" s="425"/>
      <c r="R51" s="425"/>
      <c r="S51" s="425"/>
      <c r="T51" s="425"/>
      <c r="U51" s="425"/>
      <c r="V51" s="425"/>
      <c r="W51" s="425"/>
      <c r="X51" s="425"/>
      <c r="Y51" s="425"/>
      <c r="Z51" s="425"/>
      <c r="AA51" s="425"/>
      <c r="AB51" s="425"/>
      <c r="AC51" s="425"/>
      <c r="AD51" s="425"/>
      <c r="AE51" s="425"/>
      <c r="AF51" s="425"/>
      <c r="AG51" s="425"/>
      <c r="AH51" s="425"/>
      <c r="AI51" s="425"/>
      <c r="AJ51" s="426"/>
      <c r="AK51" s="427">
        <v>0</v>
      </c>
      <c r="AL51" s="428"/>
      <c r="AM51" s="290">
        <v>0</v>
      </c>
      <c r="AN51" s="291">
        <v>0</v>
      </c>
      <c r="AO51" s="291">
        <v>0</v>
      </c>
      <c r="AP51" s="291">
        <v>0</v>
      </c>
      <c r="AQ51" s="291">
        <v>0</v>
      </c>
      <c r="AR51" s="291">
        <v>0</v>
      </c>
      <c r="AS51" s="291">
        <v>0</v>
      </c>
      <c r="AT51" s="291">
        <v>0</v>
      </c>
      <c r="AU51" s="291">
        <v>0</v>
      </c>
      <c r="AV51" s="291">
        <v>0</v>
      </c>
      <c r="AW51" s="291">
        <v>0</v>
      </c>
      <c r="AX51" s="291">
        <v>0</v>
      </c>
      <c r="AY51" s="291">
        <v>0</v>
      </c>
      <c r="AZ51" s="291">
        <v>0</v>
      </c>
      <c r="BA51" s="291">
        <v>0</v>
      </c>
      <c r="BB51" s="291">
        <v>0</v>
      </c>
      <c r="BC51" s="291">
        <v>0</v>
      </c>
      <c r="BD51" s="291">
        <v>0</v>
      </c>
      <c r="BE51" s="291">
        <v>0</v>
      </c>
      <c r="BF51" s="291">
        <v>0</v>
      </c>
      <c r="BG51" s="291">
        <v>0</v>
      </c>
      <c r="BH51" s="291">
        <v>0</v>
      </c>
      <c r="BI51" s="291">
        <v>0</v>
      </c>
      <c r="BJ51" s="291">
        <v>0</v>
      </c>
      <c r="BK51" s="291">
        <v>0</v>
      </c>
      <c r="BL51" s="291" t="e">
        <v>#REF!</v>
      </c>
      <c r="BM51" s="291" t="e">
        <v>#REF!</v>
      </c>
      <c r="BN51" s="291" t="e">
        <v>#REF!</v>
      </c>
      <c r="BO51" s="291" t="e">
        <v>#REF!</v>
      </c>
      <c r="BP51" s="291" t="e">
        <v>#REF!</v>
      </c>
      <c r="BQ51" s="291" t="e">
        <v>#REF!</v>
      </c>
      <c r="BR51" s="291" t="e">
        <v>#REF!</v>
      </c>
      <c r="BS51" s="291" t="e">
        <v>#REF!</v>
      </c>
      <c r="BT51" s="291" t="e">
        <v>#REF!</v>
      </c>
      <c r="BU51" s="291" t="e">
        <v>#REF!</v>
      </c>
      <c r="BV51" s="291" t="e">
        <v>#REF!</v>
      </c>
      <c r="BW51" s="291" t="e">
        <v>#REF!</v>
      </c>
      <c r="BX51" s="291" t="e">
        <v>#REF!</v>
      </c>
      <c r="BY51" s="291" t="e">
        <v>#REF!</v>
      </c>
      <c r="BZ51" s="291" t="e">
        <v>#REF!</v>
      </c>
      <c r="CA51" s="291" t="e">
        <v>#REF!</v>
      </c>
      <c r="CB51" s="291" t="e">
        <v>#REF!</v>
      </c>
      <c r="CC51" s="291" t="e">
        <v>#REF!</v>
      </c>
      <c r="CD51" s="291" t="e">
        <v>#REF!</v>
      </c>
      <c r="CE51" s="291" t="e">
        <v>#REF!</v>
      </c>
      <c r="CF51" s="291" t="e">
        <v>#REF!</v>
      </c>
      <c r="CG51" s="291" t="e">
        <v>#REF!</v>
      </c>
      <c r="CH51" s="291" t="e">
        <v>#REF!</v>
      </c>
      <c r="CI51" s="291" t="e">
        <v>#REF!</v>
      </c>
      <c r="CJ51" s="291" t="s">
        <v>437</v>
      </c>
      <c r="CK51" s="291" t="s">
        <v>437</v>
      </c>
      <c r="CL51" s="291" t="s">
        <v>437</v>
      </c>
      <c r="CM51" s="291" t="s">
        <v>437</v>
      </c>
      <c r="CN51" s="291" t="s">
        <v>437</v>
      </c>
      <c r="CO51" s="291" t="s">
        <v>437</v>
      </c>
      <c r="CP51" s="291" t="s">
        <v>437</v>
      </c>
      <c r="CQ51" s="292" t="s">
        <v>437</v>
      </c>
    </row>
    <row r="52" spans="1:95" s="279" customFormat="1" x14ac:dyDescent="0.25">
      <c r="A52" s="439" t="s">
        <v>617</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1">
        <v>2024</v>
      </c>
      <c r="AL52" s="437"/>
      <c r="AM52" s="293">
        <v>2025</v>
      </c>
      <c r="AN52" s="293">
        <v>2026</v>
      </c>
      <c r="AO52" s="293">
        <v>2027</v>
      </c>
      <c r="AP52" s="293">
        <v>2028</v>
      </c>
      <c r="AQ52" s="293">
        <v>2029</v>
      </c>
      <c r="AR52" s="293">
        <v>2030</v>
      </c>
      <c r="AS52" s="293">
        <v>2031</v>
      </c>
      <c r="AT52" s="293">
        <v>2032</v>
      </c>
      <c r="AU52" s="293">
        <v>2033</v>
      </c>
      <c r="AV52" s="293">
        <v>2034</v>
      </c>
      <c r="AW52" s="293">
        <v>2035</v>
      </c>
      <c r="AX52" s="293">
        <v>2036</v>
      </c>
      <c r="AY52" s="293">
        <v>2037</v>
      </c>
      <c r="AZ52" s="293">
        <v>2038</v>
      </c>
      <c r="BA52" s="293">
        <v>2039</v>
      </c>
      <c r="BB52" s="293">
        <v>2040</v>
      </c>
      <c r="BC52" s="293">
        <v>2041</v>
      </c>
      <c r="BD52" s="293">
        <v>2042</v>
      </c>
      <c r="BE52" s="293">
        <v>2043</v>
      </c>
      <c r="BF52" s="293">
        <v>2044</v>
      </c>
      <c r="BG52" s="293">
        <v>2045</v>
      </c>
      <c r="BH52" s="293">
        <v>2046</v>
      </c>
      <c r="BI52" s="293">
        <v>2047</v>
      </c>
      <c r="BJ52" s="293">
        <v>2048</v>
      </c>
      <c r="BK52" s="293">
        <v>2049</v>
      </c>
      <c r="BL52" s="293">
        <v>2050</v>
      </c>
      <c r="BM52" s="293">
        <v>2051</v>
      </c>
      <c r="BN52" s="293">
        <v>2052</v>
      </c>
      <c r="BO52" s="293">
        <v>2053</v>
      </c>
      <c r="BP52" s="293">
        <v>2054</v>
      </c>
      <c r="BQ52" s="293">
        <v>2055</v>
      </c>
      <c r="BR52" s="293">
        <v>2056</v>
      </c>
      <c r="BS52" s="293">
        <v>2057</v>
      </c>
      <c r="BT52" s="293">
        <v>2058</v>
      </c>
      <c r="BU52" s="293">
        <v>2059</v>
      </c>
      <c r="BV52" s="293">
        <v>2060</v>
      </c>
      <c r="BW52" s="293">
        <v>2061</v>
      </c>
      <c r="BX52" s="293">
        <v>2062</v>
      </c>
      <c r="BY52" s="293">
        <v>2063</v>
      </c>
      <c r="BZ52" s="293">
        <v>2064</v>
      </c>
      <c r="CA52" s="293">
        <v>2065</v>
      </c>
      <c r="CB52" s="293">
        <v>2066</v>
      </c>
      <c r="CC52" s="293">
        <v>2067</v>
      </c>
      <c r="CD52" s="293">
        <v>2068</v>
      </c>
      <c r="CE52" s="293">
        <v>2069</v>
      </c>
      <c r="CF52" s="293">
        <v>2070</v>
      </c>
      <c r="CG52" s="293">
        <v>2071</v>
      </c>
      <c r="CH52" s="293">
        <v>2072</v>
      </c>
      <c r="CI52" s="293">
        <v>2073</v>
      </c>
      <c r="CJ52" s="293" t="s">
        <v>437</v>
      </c>
      <c r="CK52" s="293" t="s">
        <v>437</v>
      </c>
      <c r="CL52" s="293" t="s">
        <v>437</v>
      </c>
      <c r="CM52" s="293" t="s">
        <v>437</v>
      </c>
      <c r="CN52" s="293" t="s">
        <v>437</v>
      </c>
      <c r="CO52" s="293" t="s">
        <v>437</v>
      </c>
      <c r="CP52" s="293" t="s">
        <v>437</v>
      </c>
      <c r="CQ52" s="294" t="s">
        <v>437</v>
      </c>
    </row>
    <row r="53" spans="1:95" s="268" customFormat="1" ht="15" x14ac:dyDescent="0.25">
      <c r="A53" s="388" t="s">
        <v>618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6">
        <v>0</v>
      </c>
      <c r="AL53" s="397"/>
      <c r="AM53" s="295">
        <v>0</v>
      </c>
      <c r="AN53" s="295">
        <v>0</v>
      </c>
      <c r="AO53" s="295">
        <v>0</v>
      </c>
      <c r="AP53" s="295">
        <v>0</v>
      </c>
      <c r="AQ53" s="295">
        <v>0</v>
      </c>
      <c r="AR53" s="295">
        <v>0</v>
      </c>
      <c r="AS53" s="295">
        <v>0</v>
      </c>
      <c r="AT53" s="295">
        <v>0</v>
      </c>
      <c r="AU53" s="295">
        <v>0</v>
      </c>
      <c r="AV53" s="295">
        <v>0</v>
      </c>
      <c r="AW53" s="295">
        <v>0</v>
      </c>
      <c r="AX53" s="295">
        <v>0</v>
      </c>
      <c r="AY53" s="295">
        <v>0</v>
      </c>
      <c r="AZ53" s="295">
        <v>0</v>
      </c>
      <c r="BA53" s="295">
        <v>0</v>
      </c>
      <c r="BB53" s="295">
        <v>0</v>
      </c>
      <c r="BC53" s="295">
        <v>0</v>
      </c>
      <c r="BD53" s="295">
        <v>0</v>
      </c>
      <c r="BE53" s="295">
        <v>0</v>
      </c>
      <c r="BF53" s="295">
        <v>0</v>
      </c>
      <c r="BG53" s="295">
        <v>0</v>
      </c>
      <c r="BH53" s="295">
        <v>0</v>
      </c>
      <c r="BI53" s="295">
        <v>0</v>
      </c>
      <c r="BJ53" s="295">
        <v>0</v>
      </c>
      <c r="BK53" s="295">
        <v>0</v>
      </c>
      <c r="BL53" s="295" t="e">
        <v>#REF!</v>
      </c>
      <c r="BM53" s="295" t="e">
        <v>#REF!</v>
      </c>
      <c r="BN53" s="295" t="e">
        <v>#REF!</v>
      </c>
      <c r="BO53" s="295" t="e">
        <v>#REF!</v>
      </c>
      <c r="BP53" s="295" t="e">
        <v>#REF!</v>
      </c>
      <c r="BQ53" s="295" t="e">
        <v>#REF!</v>
      </c>
      <c r="BR53" s="295" t="e">
        <v>#REF!</v>
      </c>
      <c r="BS53" s="295" t="e">
        <v>#REF!</v>
      </c>
      <c r="BT53" s="295" t="e">
        <v>#REF!</v>
      </c>
      <c r="BU53" s="295" t="e">
        <v>#REF!</v>
      </c>
      <c r="BV53" s="295" t="e">
        <v>#REF!</v>
      </c>
      <c r="BW53" s="295" t="e">
        <v>#REF!</v>
      </c>
      <c r="BX53" s="295" t="e">
        <v>#REF!</v>
      </c>
      <c r="BY53" s="295" t="e">
        <v>#REF!</v>
      </c>
      <c r="BZ53" s="295" t="e">
        <v>#REF!</v>
      </c>
      <c r="CA53" s="295" t="e">
        <v>#REF!</v>
      </c>
      <c r="CB53" s="295" t="e">
        <v>#REF!</v>
      </c>
      <c r="CC53" s="295" t="e">
        <v>#REF!</v>
      </c>
      <c r="CD53" s="295" t="e">
        <v>#REF!</v>
      </c>
      <c r="CE53" s="295" t="e">
        <v>#REF!</v>
      </c>
      <c r="CF53" s="295" t="e">
        <v>#REF!</v>
      </c>
      <c r="CG53" s="295" t="e">
        <v>#REF!</v>
      </c>
      <c r="CH53" s="295" t="e">
        <v>#REF!</v>
      </c>
      <c r="CI53" s="295" t="e">
        <v>#REF!</v>
      </c>
      <c r="CJ53" s="295" t="s">
        <v>437</v>
      </c>
      <c r="CK53" s="295" t="s">
        <v>437</v>
      </c>
      <c r="CL53" s="295" t="s">
        <v>437</v>
      </c>
      <c r="CM53" s="295" t="s">
        <v>437</v>
      </c>
      <c r="CN53" s="295" t="s">
        <v>437</v>
      </c>
      <c r="CO53" s="295" t="s">
        <v>437</v>
      </c>
      <c r="CP53" s="295" t="s">
        <v>437</v>
      </c>
      <c r="CQ53" s="296" t="s">
        <v>437</v>
      </c>
    </row>
    <row r="54" spans="1:95" x14ac:dyDescent="0.25">
      <c r="A54" s="388" t="s">
        <v>619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4">
        <v>0</v>
      </c>
      <c r="AL54" s="395"/>
      <c r="AM54" s="297">
        <v>-5808716.7207666663</v>
      </c>
      <c r="AN54" s="297">
        <v>-5673630.2853999995</v>
      </c>
      <c r="AO54" s="297">
        <v>-5538543.8500333326</v>
      </c>
      <c r="AP54" s="297">
        <v>-5403457.4146666666</v>
      </c>
      <c r="AQ54" s="297">
        <v>-5268370.9792999998</v>
      </c>
      <c r="AR54" s="297">
        <v>-5133284.5439333329</v>
      </c>
      <c r="AS54" s="297">
        <v>-4998198.108566666</v>
      </c>
      <c r="AT54" s="297">
        <v>-4863111.6732000001</v>
      </c>
      <c r="AU54" s="297">
        <v>-4728025.2378333332</v>
      </c>
      <c r="AV54" s="297">
        <v>-4592938.8024666663</v>
      </c>
      <c r="AW54" s="297">
        <v>-4457852.3670999995</v>
      </c>
      <c r="AX54" s="297">
        <v>-4322765.9317333335</v>
      </c>
      <c r="AY54" s="297">
        <v>-4187679.4963666666</v>
      </c>
      <c r="AZ54" s="297">
        <v>-4052593.0609999998</v>
      </c>
      <c r="BA54" s="297">
        <v>-3917506.6256333329</v>
      </c>
      <c r="BB54" s="297">
        <v>-3782420.1902666665</v>
      </c>
      <c r="BC54" s="297">
        <v>-3647333.7549000001</v>
      </c>
      <c r="BD54" s="297">
        <v>-3512247.3195333332</v>
      </c>
      <c r="BE54" s="297">
        <v>-3377160.8841666663</v>
      </c>
      <c r="BF54" s="297">
        <v>-3242074.4487999999</v>
      </c>
      <c r="BG54" s="297">
        <v>-3106988.0134333335</v>
      </c>
      <c r="BH54" s="297">
        <v>-2971901.5780666666</v>
      </c>
      <c r="BI54" s="297">
        <v>-2971901.5780666666</v>
      </c>
      <c r="BJ54" s="297">
        <v>-2971901.5780666666</v>
      </c>
      <c r="BK54" s="297">
        <v>-2971901.5780666666</v>
      </c>
      <c r="BL54" s="297" t="e">
        <v>#REF!</v>
      </c>
      <c r="BM54" s="297" t="e">
        <v>#REF!</v>
      </c>
      <c r="BN54" s="297" t="e">
        <v>#REF!</v>
      </c>
      <c r="BO54" s="297" t="e">
        <v>#REF!</v>
      </c>
      <c r="BP54" s="297" t="e">
        <v>#REF!</v>
      </c>
      <c r="BQ54" s="297" t="e">
        <v>#REF!</v>
      </c>
      <c r="BR54" s="297" t="e">
        <v>#REF!</v>
      </c>
      <c r="BS54" s="297" t="e">
        <v>#REF!</v>
      </c>
      <c r="BT54" s="297" t="e">
        <v>#REF!</v>
      </c>
      <c r="BU54" s="297" t="e">
        <v>#REF!</v>
      </c>
      <c r="BV54" s="297" t="e">
        <v>#REF!</v>
      </c>
      <c r="BW54" s="297" t="e">
        <v>#REF!</v>
      </c>
      <c r="BX54" s="297" t="e">
        <v>#REF!</v>
      </c>
      <c r="BY54" s="297" t="e">
        <v>#REF!</v>
      </c>
      <c r="BZ54" s="297" t="e">
        <v>#REF!</v>
      </c>
      <c r="CA54" s="297" t="e">
        <v>#REF!</v>
      </c>
      <c r="CB54" s="297" t="e">
        <v>#REF!</v>
      </c>
      <c r="CC54" s="297" t="e">
        <v>#REF!</v>
      </c>
      <c r="CD54" s="297" t="e">
        <v>#REF!</v>
      </c>
      <c r="CE54" s="297" t="e">
        <v>#REF!</v>
      </c>
      <c r="CF54" s="297" t="e">
        <v>#REF!</v>
      </c>
      <c r="CG54" s="297" t="e">
        <v>#REF!</v>
      </c>
      <c r="CH54" s="297" t="e">
        <v>#REF!</v>
      </c>
      <c r="CI54" s="297" t="e">
        <v>#REF!</v>
      </c>
      <c r="CJ54" s="297" t="s">
        <v>437</v>
      </c>
      <c r="CK54" s="297" t="s">
        <v>437</v>
      </c>
      <c r="CL54" s="297" t="s">
        <v>437</v>
      </c>
      <c r="CM54" s="297" t="s">
        <v>437</v>
      </c>
      <c r="CN54" s="297" t="s">
        <v>437</v>
      </c>
      <c r="CO54" s="297" t="s">
        <v>437</v>
      </c>
      <c r="CP54" s="297" t="s">
        <v>437</v>
      </c>
      <c r="CQ54" s="298" t="s">
        <v>437</v>
      </c>
    </row>
    <row r="55" spans="1:95" x14ac:dyDescent="0.25">
      <c r="A55" s="388" t="s">
        <v>620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4">
        <v>0</v>
      </c>
      <c r="AL55" s="395"/>
      <c r="AM55" s="297">
        <v>0</v>
      </c>
      <c r="AN55" s="297">
        <v>0</v>
      </c>
      <c r="AO55" s="297">
        <v>0</v>
      </c>
      <c r="AP55" s="297">
        <v>0</v>
      </c>
      <c r="AQ55" s="297">
        <v>0</v>
      </c>
      <c r="AR55" s="297">
        <v>0</v>
      </c>
      <c r="AS55" s="297">
        <v>0</v>
      </c>
      <c r="AT55" s="297">
        <v>0</v>
      </c>
      <c r="AU55" s="297">
        <v>0</v>
      </c>
      <c r="AV55" s="297">
        <v>0</v>
      </c>
      <c r="AW55" s="297">
        <v>0</v>
      </c>
      <c r="AX55" s="297">
        <v>0</v>
      </c>
      <c r="AY55" s="297">
        <v>0</v>
      </c>
      <c r="AZ55" s="297">
        <v>0</v>
      </c>
      <c r="BA55" s="297">
        <v>0</v>
      </c>
      <c r="BB55" s="297">
        <v>0</v>
      </c>
      <c r="BC55" s="297">
        <v>0</v>
      </c>
      <c r="BD55" s="297">
        <v>0</v>
      </c>
      <c r="BE55" s="297">
        <v>0</v>
      </c>
      <c r="BF55" s="297">
        <v>0</v>
      </c>
      <c r="BG55" s="297">
        <v>0</v>
      </c>
      <c r="BH55" s="297">
        <v>0</v>
      </c>
      <c r="BI55" s="297">
        <v>0</v>
      </c>
      <c r="BJ55" s="297">
        <v>0</v>
      </c>
      <c r="BK55" s="297">
        <v>0</v>
      </c>
      <c r="BL55" s="297" t="e">
        <v>#REF!</v>
      </c>
      <c r="BM55" s="297" t="e">
        <v>#REF!</v>
      </c>
      <c r="BN55" s="297" t="e">
        <v>#REF!</v>
      </c>
      <c r="BO55" s="297" t="e">
        <v>#REF!</v>
      </c>
      <c r="BP55" s="297" t="e">
        <v>#REF!</v>
      </c>
      <c r="BQ55" s="297" t="e">
        <v>#REF!</v>
      </c>
      <c r="BR55" s="297" t="e">
        <v>#REF!</v>
      </c>
      <c r="BS55" s="297" t="e">
        <v>#REF!</v>
      </c>
      <c r="BT55" s="297" t="e">
        <v>#REF!</v>
      </c>
      <c r="BU55" s="297" t="e">
        <v>#REF!</v>
      </c>
      <c r="BV55" s="297" t="e">
        <v>#REF!</v>
      </c>
      <c r="BW55" s="297" t="e">
        <v>#REF!</v>
      </c>
      <c r="BX55" s="297" t="e">
        <v>#REF!</v>
      </c>
      <c r="BY55" s="297" t="e">
        <v>#REF!</v>
      </c>
      <c r="BZ55" s="297" t="e">
        <v>#REF!</v>
      </c>
      <c r="CA55" s="297" t="e">
        <v>#REF!</v>
      </c>
      <c r="CB55" s="297" t="e">
        <v>#REF!</v>
      </c>
      <c r="CC55" s="297" t="e">
        <v>#REF!</v>
      </c>
      <c r="CD55" s="297" t="e">
        <v>#REF!</v>
      </c>
      <c r="CE55" s="297" t="e">
        <v>#REF!</v>
      </c>
      <c r="CF55" s="297" t="e">
        <v>#REF!</v>
      </c>
      <c r="CG55" s="297" t="e">
        <v>#REF!</v>
      </c>
      <c r="CH55" s="297" t="e">
        <v>#REF!</v>
      </c>
      <c r="CI55" s="297" t="e">
        <v>#REF!</v>
      </c>
      <c r="CJ55" s="297" t="s">
        <v>437</v>
      </c>
      <c r="CK55" s="297" t="s">
        <v>437</v>
      </c>
      <c r="CL55" s="297" t="s">
        <v>437</v>
      </c>
      <c r="CM55" s="297" t="s">
        <v>437</v>
      </c>
      <c r="CN55" s="297" t="s">
        <v>437</v>
      </c>
      <c r="CO55" s="297" t="s">
        <v>437</v>
      </c>
      <c r="CP55" s="297" t="s">
        <v>437</v>
      </c>
      <c r="CQ55" s="298" t="s">
        <v>437</v>
      </c>
    </row>
    <row r="56" spans="1:95" x14ac:dyDescent="0.25">
      <c r="A56" s="388" t="s">
        <v>601</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4">
        <v>0</v>
      </c>
      <c r="AL56" s="395"/>
      <c r="AM56" s="297">
        <v>0</v>
      </c>
      <c r="AN56" s="297">
        <v>0</v>
      </c>
      <c r="AO56" s="297">
        <v>0</v>
      </c>
      <c r="AP56" s="297">
        <v>0</v>
      </c>
      <c r="AQ56" s="297">
        <v>0</v>
      </c>
      <c r="AR56" s="297">
        <v>0</v>
      </c>
      <c r="AS56" s="297">
        <v>0</v>
      </c>
      <c r="AT56" s="297">
        <v>0</v>
      </c>
      <c r="AU56" s="297">
        <v>0</v>
      </c>
      <c r="AV56" s="297">
        <v>0</v>
      </c>
      <c r="AW56" s="297">
        <v>0</v>
      </c>
      <c r="AX56" s="297">
        <v>0</v>
      </c>
      <c r="AY56" s="297">
        <v>0</v>
      </c>
      <c r="AZ56" s="297">
        <v>0</v>
      </c>
      <c r="BA56" s="297">
        <v>0</v>
      </c>
      <c r="BB56" s="297">
        <v>0</v>
      </c>
      <c r="BC56" s="297">
        <v>0</v>
      </c>
      <c r="BD56" s="297">
        <v>0</v>
      </c>
      <c r="BE56" s="297">
        <v>0</v>
      </c>
      <c r="BF56" s="297">
        <v>0</v>
      </c>
      <c r="BG56" s="297">
        <v>0</v>
      </c>
      <c r="BH56" s="297">
        <v>0</v>
      </c>
      <c r="BI56" s="297">
        <v>0</v>
      </c>
      <c r="BJ56" s="297">
        <v>0</v>
      </c>
      <c r="BK56" s="297">
        <v>0</v>
      </c>
      <c r="BL56" s="297" t="e">
        <v>#REF!</v>
      </c>
      <c r="BM56" s="297" t="e">
        <v>#REF!</v>
      </c>
      <c r="BN56" s="297" t="e">
        <v>#REF!</v>
      </c>
      <c r="BO56" s="297" t="e">
        <v>#REF!</v>
      </c>
      <c r="BP56" s="297" t="e">
        <v>#REF!</v>
      </c>
      <c r="BQ56" s="297" t="e">
        <v>#REF!</v>
      </c>
      <c r="BR56" s="297" t="e">
        <v>#REF!</v>
      </c>
      <c r="BS56" s="297" t="e">
        <v>#REF!</v>
      </c>
      <c r="BT56" s="297" t="e">
        <v>#REF!</v>
      </c>
      <c r="BU56" s="297" t="e">
        <v>#REF!</v>
      </c>
      <c r="BV56" s="297" t="e">
        <v>#REF!</v>
      </c>
      <c r="BW56" s="297" t="e">
        <v>#REF!</v>
      </c>
      <c r="BX56" s="297" t="e">
        <v>#REF!</v>
      </c>
      <c r="BY56" s="297" t="e">
        <v>#REF!</v>
      </c>
      <c r="BZ56" s="297" t="e">
        <v>#REF!</v>
      </c>
      <c r="CA56" s="297" t="e">
        <v>#REF!</v>
      </c>
      <c r="CB56" s="297" t="e">
        <v>#REF!</v>
      </c>
      <c r="CC56" s="297" t="e">
        <v>#REF!</v>
      </c>
      <c r="CD56" s="297" t="e">
        <v>#REF!</v>
      </c>
      <c r="CE56" s="297" t="e">
        <v>#REF!</v>
      </c>
      <c r="CF56" s="297" t="e">
        <v>#REF!</v>
      </c>
      <c r="CG56" s="297" t="e">
        <v>#REF!</v>
      </c>
      <c r="CH56" s="297" t="e">
        <v>#REF!</v>
      </c>
      <c r="CI56" s="297" t="e">
        <v>#REF!</v>
      </c>
      <c r="CJ56" s="297" t="s">
        <v>437</v>
      </c>
      <c r="CK56" s="297" t="s">
        <v>437</v>
      </c>
      <c r="CL56" s="297" t="s">
        <v>437</v>
      </c>
      <c r="CM56" s="297" t="s">
        <v>437</v>
      </c>
      <c r="CN56" s="297" t="s">
        <v>437</v>
      </c>
      <c r="CO56" s="297" t="s">
        <v>437</v>
      </c>
      <c r="CP56" s="297" t="s">
        <v>437</v>
      </c>
      <c r="CQ56" s="298" t="s">
        <v>437</v>
      </c>
    </row>
    <row r="57" spans="1:95" x14ac:dyDescent="0.25">
      <c r="A57" s="388" t="s">
        <v>437</v>
      </c>
      <c r="B57" s="389"/>
      <c r="C57" s="389"/>
      <c r="D57" s="389"/>
      <c r="E57" s="389"/>
      <c r="F57" s="389"/>
      <c r="G57" s="389"/>
      <c r="H57" s="389"/>
      <c r="I57" s="389"/>
      <c r="J57" s="389"/>
      <c r="K57" s="389"/>
      <c r="L57" s="389"/>
      <c r="M57" s="389"/>
      <c r="N57" s="389"/>
      <c r="O57" s="389"/>
      <c r="P57" s="389"/>
      <c r="Q57" s="389"/>
      <c r="R57" s="389"/>
      <c r="S57" s="389"/>
      <c r="T57" s="389"/>
      <c r="U57" s="389"/>
      <c r="V57" s="389"/>
      <c r="W57" s="389"/>
      <c r="X57" s="389"/>
      <c r="Y57" s="389"/>
      <c r="Z57" s="389"/>
      <c r="AA57" s="389"/>
      <c r="AB57" s="389"/>
      <c r="AC57" s="389"/>
      <c r="AD57" s="389"/>
      <c r="AE57" s="389"/>
      <c r="AF57" s="389"/>
      <c r="AG57" s="389"/>
      <c r="AH57" s="389"/>
      <c r="AI57" s="389"/>
      <c r="AJ57" s="389"/>
      <c r="AK57" s="394">
        <v>0</v>
      </c>
      <c r="AL57" s="395"/>
      <c r="AM57" s="297">
        <v>0</v>
      </c>
      <c r="AN57" s="297">
        <v>0</v>
      </c>
      <c r="AO57" s="297">
        <v>0</v>
      </c>
      <c r="AP57" s="297">
        <v>0</v>
      </c>
      <c r="AQ57" s="297">
        <v>0</v>
      </c>
      <c r="AR57" s="297">
        <v>0</v>
      </c>
      <c r="AS57" s="297">
        <v>0</v>
      </c>
      <c r="AT57" s="297">
        <v>0</v>
      </c>
      <c r="AU57" s="297">
        <v>0</v>
      </c>
      <c r="AV57" s="297">
        <v>0</v>
      </c>
      <c r="AW57" s="297">
        <v>0</v>
      </c>
      <c r="AX57" s="297">
        <v>0</v>
      </c>
      <c r="AY57" s="297">
        <v>0</v>
      </c>
      <c r="AZ57" s="297">
        <v>0</v>
      </c>
      <c r="BA57" s="297">
        <v>0</v>
      </c>
      <c r="BB57" s="297">
        <v>0</v>
      </c>
      <c r="BC57" s="297">
        <v>0</v>
      </c>
      <c r="BD57" s="297">
        <v>0</v>
      </c>
      <c r="BE57" s="297">
        <v>0</v>
      </c>
      <c r="BF57" s="297">
        <v>0</v>
      </c>
      <c r="BG57" s="297">
        <v>0</v>
      </c>
      <c r="BH57" s="297">
        <v>0</v>
      </c>
      <c r="BI57" s="297">
        <v>0</v>
      </c>
      <c r="BJ57" s="297">
        <v>0</v>
      </c>
      <c r="BK57" s="297">
        <v>0</v>
      </c>
      <c r="BL57" s="297">
        <v>0</v>
      </c>
      <c r="BM57" s="297">
        <v>0</v>
      </c>
      <c r="BN57" s="297">
        <v>0</v>
      </c>
      <c r="BO57" s="297">
        <v>0</v>
      </c>
      <c r="BP57" s="297">
        <v>0</v>
      </c>
      <c r="BQ57" s="297">
        <v>0</v>
      </c>
      <c r="BR57" s="297">
        <v>0</v>
      </c>
      <c r="BS57" s="297">
        <v>0</v>
      </c>
      <c r="BT57" s="297">
        <v>0</v>
      </c>
      <c r="BU57" s="297">
        <v>0</v>
      </c>
      <c r="BV57" s="297">
        <v>0</v>
      </c>
      <c r="BW57" s="297">
        <v>0</v>
      </c>
      <c r="BX57" s="297">
        <v>0</v>
      </c>
      <c r="BY57" s="297">
        <v>0</v>
      </c>
      <c r="BZ57" s="297">
        <v>0</v>
      </c>
      <c r="CA57" s="297">
        <v>0</v>
      </c>
      <c r="CB57" s="297">
        <v>0</v>
      </c>
      <c r="CC57" s="297">
        <v>0</v>
      </c>
      <c r="CD57" s="297">
        <v>0</v>
      </c>
      <c r="CE57" s="297">
        <v>0</v>
      </c>
      <c r="CF57" s="297">
        <v>0</v>
      </c>
      <c r="CG57" s="297">
        <v>0</v>
      </c>
      <c r="CH57" s="297">
        <v>0</v>
      </c>
      <c r="CI57" s="297">
        <v>0</v>
      </c>
      <c r="CJ57" s="297" t="s">
        <v>437</v>
      </c>
      <c r="CK57" s="297" t="s">
        <v>437</v>
      </c>
      <c r="CL57" s="297" t="s">
        <v>437</v>
      </c>
      <c r="CM57" s="297" t="s">
        <v>437</v>
      </c>
      <c r="CN57" s="297" t="s">
        <v>437</v>
      </c>
      <c r="CO57" s="297" t="s">
        <v>437</v>
      </c>
      <c r="CP57" s="297" t="s">
        <v>437</v>
      </c>
      <c r="CQ57" s="298" t="s">
        <v>437</v>
      </c>
    </row>
    <row r="58" spans="1:95" x14ac:dyDescent="0.25">
      <c r="A58" s="388" t="s">
        <v>437</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8"/>
      <c r="AL58" s="399"/>
      <c r="AM58" s="297">
        <v>0</v>
      </c>
      <c r="AN58" s="297">
        <v>0</v>
      </c>
      <c r="AO58" s="297">
        <v>0</v>
      </c>
      <c r="AP58" s="297">
        <v>0</v>
      </c>
      <c r="AQ58" s="297">
        <v>0</v>
      </c>
      <c r="AR58" s="297">
        <v>0</v>
      </c>
      <c r="AS58" s="297">
        <v>0</v>
      </c>
      <c r="AT58" s="297">
        <v>0</v>
      </c>
      <c r="AU58" s="297">
        <v>0</v>
      </c>
      <c r="AV58" s="297">
        <v>0</v>
      </c>
      <c r="AW58" s="297">
        <v>0</v>
      </c>
      <c r="AX58" s="297">
        <v>0</v>
      </c>
      <c r="AY58" s="297">
        <v>0</v>
      </c>
      <c r="AZ58" s="297">
        <v>0</v>
      </c>
      <c r="BA58" s="297">
        <v>0</v>
      </c>
      <c r="BB58" s="297">
        <v>0</v>
      </c>
      <c r="BC58" s="297">
        <v>0</v>
      </c>
      <c r="BD58" s="297">
        <v>0</v>
      </c>
      <c r="BE58" s="297">
        <v>0</v>
      </c>
      <c r="BF58" s="297">
        <v>0</v>
      </c>
      <c r="BG58" s="297">
        <v>0</v>
      </c>
      <c r="BH58" s="297">
        <v>0</v>
      </c>
      <c r="BI58" s="297">
        <v>0</v>
      </c>
      <c r="BJ58" s="297">
        <v>0</v>
      </c>
      <c r="BK58" s="297">
        <v>0</v>
      </c>
      <c r="BL58" s="297">
        <v>0</v>
      </c>
      <c r="BM58" s="297">
        <v>0</v>
      </c>
      <c r="BN58" s="297">
        <v>0</v>
      </c>
      <c r="BO58" s="297">
        <v>0</v>
      </c>
      <c r="BP58" s="297">
        <v>0</v>
      </c>
      <c r="BQ58" s="297">
        <v>0</v>
      </c>
      <c r="BR58" s="297">
        <v>0</v>
      </c>
      <c r="BS58" s="297">
        <v>0</v>
      </c>
      <c r="BT58" s="297">
        <v>0</v>
      </c>
      <c r="BU58" s="297">
        <v>0</v>
      </c>
      <c r="BV58" s="297">
        <v>0</v>
      </c>
      <c r="BW58" s="297">
        <v>0</v>
      </c>
      <c r="BX58" s="297">
        <v>0</v>
      </c>
      <c r="BY58" s="297">
        <v>0</v>
      </c>
      <c r="BZ58" s="297">
        <v>0</v>
      </c>
      <c r="CA58" s="297">
        <v>0</v>
      </c>
      <c r="CB58" s="297">
        <v>0</v>
      </c>
      <c r="CC58" s="297">
        <v>0</v>
      </c>
      <c r="CD58" s="297">
        <v>0</v>
      </c>
      <c r="CE58" s="297">
        <v>0</v>
      </c>
      <c r="CF58" s="297">
        <v>0</v>
      </c>
      <c r="CG58" s="297">
        <v>0</v>
      </c>
      <c r="CH58" s="297">
        <v>0</v>
      </c>
      <c r="CI58" s="297">
        <v>0</v>
      </c>
      <c r="CJ58" s="297" t="s">
        <v>666</v>
      </c>
      <c r="CK58" s="297" t="s">
        <v>666</v>
      </c>
      <c r="CL58" s="297" t="s">
        <v>666</v>
      </c>
      <c r="CM58" s="297" t="s">
        <v>666</v>
      </c>
      <c r="CN58" s="297" t="s">
        <v>666</v>
      </c>
      <c r="CO58" s="297" t="s">
        <v>666</v>
      </c>
      <c r="CP58" s="297" t="s">
        <v>666</v>
      </c>
      <c r="CQ58" s="298" t="s">
        <v>666</v>
      </c>
    </row>
    <row r="59" spans="1:95" x14ac:dyDescent="0.25">
      <c r="A59" s="388" t="s">
        <v>621</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8"/>
      <c r="AL59" s="399"/>
      <c r="AM59" s="297">
        <v>-5808716.7207666663</v>
      </c>
      <c r="AN59" s="297">
        <v>-5673630.2853999995</v>
      </c>
      <c r="AO59" s="297">
        <v>-5538543.8500333326</v>
      </c>
      <c r="AP59" s="297">
        <v>-5403457.4146666666</v>
      </c>
      <c r="AQ59" s="297">
        <v>-5268370.9792999998</v>
      </c>
      <c r="AR59" s="297">
        <v>-5133284.5439333329</v>
      </c>
      <c r="AS59" s="297">
        <v>-4998198.108566666</v>
      </c>
      <c r="AT59" s="297">
        <v>-4863111.6732000001</v>
      </c>
      <c r="AU59" s="297">
        <v>-4728025.2378333332</v>
      </c>
      <c r="AV59" s="297">
        <v>-4592938.8024666663</v>
      </c>
      <c r="AW59" s="297">
        <v>-4457852.3670999995</v>
      </c>
      <c r="AX59" s="297">
        <v>-4322765.9317333335</v>
      </c>
      <c r="AY59" s="297">
        <v>-4187679.4963666666</v>
      </c>
      <c r="AZ59" s="297">
        <v>-4052593.0609999998</v>
      </c>
      <c r="BA59" s="297">
        <v>-3917506.6256333329</v>
      </c>
      <c r="BB59" s="297">
        <v>-3782420.1902666665</v>
      </c>
      <c r="BC59" s="297">
        <v>-3647333.7549000001</v>
      </c>
      <c r="BD59" s="297">
        <v>-3512247.3195333332</v>
      </c>
      <c r="BE59" s="297">
        <v>-3377160.8841666663</v>
      </c>
      <c r="BF59" s="297">
        <v>-3242074.4487999999</v>
      </c>
      <c r="BG59" s="297">
        <v>-3106988.0134333335</v>
      </c>
      <c r="BH59" s="297">
        <v>-2971901.5780666666</v>
      </c>
      <c r="BI59" s="297">
        <v>-2971901.5780666666</v>
      </c>
      <c r="BJ59" s="297">
        <v>-2971901.5780666666</v>
      </c>
      <c r="BK59" s="297">
        <v>-2971901.5780666666</v>
      </c>
      <c r="BL59" s="297">
        <v>-2971901.5780666666</v>
      </c>
      <c r="BM59" s="297">
        <v>-2971901.5780666666</v>
      </c>
      <c r="BN59" s="297">
        <v>-2971901.5780666666</v>
      </c>
      <c r="BO59" s="297">
        <v>-2971901.5780666666</v>
      </c>
      <c r="BP59" s="297">
        <v>-2971901.5780666666</v>
      </c>
      <c r="BQ59" s="297">
        <v>-2971901.5780666666</v>
      </c>
      <c r="BR59" s="297">
        <v>-2971901.5780666666</v>
      </c>
      <c r="BS59" s="297">
        <v>-2971901.5780666666</v>
      </c>
      <c r="BT59" s="297">
        <v>-2971901.5780666666</v>
      </c>
      <c r="BU59" s="297">
        <v>-2971901.5780666666</v>
      </c>
      <c r="BV59" s="297">
        <v>-2971901.5780666666</v>
      </c>
      <c r="BW59" s="297">
        <v>-2971901.5780666666</v>
      </c>
      <c r="BX59" s="297">
        <v>-2971901.5780666666</v>
      </c>
      <c r="BY59" s="297">
        <v>-2971901.5780666666</v>
      </c>
      <c r="BZ59" s="297">
        <v>-2971901.5780666666</v>
      </c>
      <c r="CA59" s="297">
        <v>-2971901.5780666666</v>
      </c>
      <c r="CB59" s="297">
        <v>-2971901.5780666666</v>
      </c>
      <c r="CC59" s="297">
        <v>-2971901.5780666666</v>
      </c>
      <c r="CD59" s="297">
        <v>-2971901.5780666666</v>
      </c>
      <c r="CE59" s="297">
        <v>-2971901.5780666666</v>
      </c>
      <c r="CF59" s="297">
        <v>-2971901.5780666666</v>
      </c>
      <c r="CG59" s="297">
        <v>-2971901.5780666666</v>
      </c>
      <c r="CH59" s="297">
        <v>-2971901.5780666666</v>
      </c>
      <c r="CI59" s="297">
        <v>-2971901.5780666666</v>
      </c>
      <c r="CJ59" s="297">
        <v>-2971901.5780666666</v>
      </c>
      <c r="CK59" s="297">
        <v>-2971901.5780666666</v>
      </c>
      <c r="CL59" s="297">
        <v>-2971901.5780666666</v>
      </c>
      <c r="CM59" s="297">
        <v>-2971901.5780666666</v>
      </c>
      <c r="CN59" s="297">
        <v>-2971901.5780666666</v>
      </c>
      <c r="CO59" s="297">
        <v>-2971901.5780666666</v>
      </c>
      <c r="CP59" s="297">
        <v>-2971901.5780666666</v>
      </c>
      <c r="CQ59" s="297">
        <v>-2971901.5780666666</v>
      </c>
    </row>
    <row r="60" spans="1:95" s="268" customFormat="1" ht="15" x14ac:dyDescent="0.25">
      <c r="A60" s="388" t="s">
        <v>622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6">
        <v>0</v>
      </c>
      <c r="AL60" s="397"/>
      <c r="AM60" s="295">
        <v>-5808716.7207666663</v>
      </c>
      <c r="AN60" s="295">
        <v>-5673630.2853999995</v>
      </c>
      <c r="AO60" s="295">
        <v>-5538543.8500333326</v>
      </c>
      <c r="AP60" s="295">
        <v>-5403457.4146666666</v>
      </c>
      <c r="AQ60" s="295">
        <v>-5268370.9792999998</v>
      </c>
      <c r="AR60" s="295">
        <v>-5133284.5439333329</v>
      </c>
      <c r="AS60" s="295">
        <v>-4998198.108566666</v>
      </c>
      <c r="AT60" s="295">
        <v>-4863111.6732000001</v>
      </c>
      <c r="AU60" s="295">
        <v>-4728025.2378333332</v>
      </c>
      <c r="AV60" s="295">
        <v>-4592938.8024666663</v>
      </c>
      <c r="AW60" s="295">
        <v>-4457852.3670999995</v>
      </c>
      <c r="AX60" s="295">
        <v>-4322765.9317333335</v>
      </c>
      <c r="AY60" s="295">
        <v>-4187679.4963666666</v>
      </c>
      <c r="AZ60" s="295">
        <v>-4052593.0609999998</v>
      </c>
      <c r="BA60" s="295">
        <v>-3917506.6256333329</v>
      </c>
      <c r="BB60" s="295">
        <v>-3782420.1902666665</v>
      </c>
      <c r="BC60" s="295">
        <v>-3647333.7549000001</v>
      </c>
      <c r="BD60" s="295">
        <v>-3512247.3195333332</v>
      </c>
      <c r="BE60" s="295">
        <v>-3377160.8841666663</v>
      </c>
      <c r="BF60" s="295">
        <v>-3242074.4487999999</v>
      </c>
      <c r="BG60" s="295">
        <v>-3106988.0134333335</v>
      </c>
      <c r="BH60" s="295">
        <v>-2971901.5780666666</v>
      </c>
      <c r="BI60" s="295">
        <v>-2971901.5780666666</v>
      </c>
      <c r="BJ60" s="295">
        <v>-2971901.5780666666</v>
      </c>
      <c r="BK60" s="295">
        <v>-2971901.5780666666</v>
      </c>
      <c r="BL60" s="295" t="e">
        <v>#REF!</v>
      </c>
      <c r="BM60" s="295" t="e">
        <v>#REF!</v>
      </c>
      <c r="BN60" s="295" t="e">
        <v>#REF!</v>
      </c>
      <c r="BO60" s="295" t="e">
        <v>#REF!</v>
      </c>
      <c r="BP60" s="295" t="e">
        <v>#REF!</v>
      </c>
      <c r="BQ60" s="295" t="e">
        <v>#REF!</v>
      </c>
      <c r="BR60" s="295" t="e">
        <v>#REF!</v>
      </c>
      <c r="BS60" s="295" t="e">
        <v>#REF!</v>
      </c>
      <c r="BT60" s="295" t="e">
        <v>#REF!</v>
      </c>
      <c r="BU60" s="295" t="e">
        <v>#REF!</v>
      </c>
      <c r="BV60" s="295" t="e">
        <v>#REF!</v>
      </c>
      <c r="BW60" s="295" t="e">
        <v>#REF!</v>
      </c>
      <c r="BX60" s="295" t="e">
        <v>#REF!</v>
      </c>
      <c r="BY60" s="295" t="e">
        <v>#REF!</v>
      </c>
      <c r="BZ60" s="295" t="e">
        <v>#REF!</v>
      </c>
      <c r="CA60" s="295" t="e">
        <v>#REF!</v>
      </c>
      <c r="CB60" s="295" t="e">
        <v>#REF!</v>
      </c>
      <c r="CC60" s="295" t="e">
        <v>#REF!</v>
      </c>
      <c r="CD60" s="295" t="e">
        <v>#REF!</v>
      </c>
      <c r="CE60" s="295" t="e">
        <v>#REF!</v>
      </c>
      <c r="CF60" s="295" t="e">
        <v>#REF!</v>
      </c>
      <c r="CG60" s="295" t="e">
        <v>#REF!</v>
      </c>
      <c r="CH60" s="295" t="e">
        <v>#REF!</v>
      </c>
      <c r="CI60" s="295" t="e">
        <v>#REF!</v>
      </c>
      <c r="CJ60" s="295" t="s">
        <v>437</v>
      </c>
      <c r="CK60" s="295" t="s">
        <v>437</v>
      </c>
      <c r="CL60" s="295" t="s">
        <v>437</v>
      </c>
      <c r="CM60" s="295" t="s">
        <v>437</v>
      </c>
      <c r="CN60" s="295" t="s">
        <v>437</v>
      </c>
      <c r="CO60" s="295" t="s">
        <v>437</v>
      </c>
      <c r="CP60" s="295" t="s">
        <v>437</v>
      </c>
      <c r="CQ60" s="296" t="s">
        <v>437</v>
      </c>
    </row>
    <row r="61" spans="1:95" x14ac:dyDescent="0.25">
      <c r="A61" s="388" t="s">
        <v>623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4">
        <v>0</v>
      </c>
      <c r="AL61" s="395"/>
      <c r="AM61" s="297">
        <v>-12280585.033333331</v>
      </c>
      <c r="AN61" s="297">
        <v>-12280585.033333331</v>
      </c>
      <c r="AO61" s="297">
        <v>-12280585.033333331</v>
      </c>
      <c r="AP61" s="297">
        <v>-12280585.033333331</v>
      </c>
      <c r="AQ61" s="297">
        <v>-12280585.033333331</v>
      </c>
      <c r="AR61" s="297">
        <v>-12280585.033333331</v>
      </c>
      <c r="AS61" s="297">
        <v>-12280585.033333331</v>
      </c>
      <c r="AT61" s="297">
        <v>-12280585.033333331</v>
      </c>
      <c r="AU61" s="297">
        <v>-12280585.033333331</v>
      </c>
      <c r="AV61" s="297">
        <v>-12280585.033333331</v>
      </c>
      <c r="AW61" s="297">
        <v>-12280585.033333331</v>
      </c>
      <c r="AX61" s="297">
        <v>-12280585.033333331</v>
      </c>
      <c r="AY61" s="297">
        <v>-12280585.033333331</v>
      </c>
      <c r="AZ61" s="297">
        <v>-12280585.033333331</v>
      </c>
      <c r="BA61" s="297">
        <v>-12280585.033333331</v>
      </c>
      <c r="BB61" s="297">
        <v>-12280585.033333331</v>
      </c>
      <c r="BC61" s="297">
        <v>-12280585.033333331</v>
      </c>
      <c r="BD61" s="297">
        <v>-12280585.033333331</v>
      </c>
      <c r="BE61" s="297">
        <v>-12280585.033333331</v>
      </c>
      <c r="BF61" s="297">
        <v>-12280585.033333331</v>
      </c>
      <c r="BG61" s="297">
        <v>-12280585.033333331</v>
      </c>
      <c r="BH61" s="297">
        <v>-12280585.033333331</v>
      </c>
      <c r="BI61" s="297">
        <v>0</v>
      </c>
      <c r="BJ61" s="297">
        <v>0</v>
      </c>
      <c r="BK61" s="297">
        <v>0</v>
      </c>
      <c r="BL61" s="297">
        <v>0</v>
      </c>
      <c r="BM61" s="297">
        <v>0</v>
      </c>
      <c r="BN61" s="297">
        <v>0</v>
      </c>
      <c r="BO61" s="297">
        <v>0</v>
      </c>
      <c r="BP61" s="297">
        <v>0</v>
      </c>
      <c r="BQ61" s="297">
        <v>0</v>
      </c>
      <c r="BR61" s="297">
        <v>0</v>
      </c>
      <c r="BS61" s="297">
        <v>0</v>
      </c>
      <c r="BT61" s="297">
        <v>0</v>
      </c>
      <c r="BU61" s="297">
        <v>0</v>
      </c>
      <c r="BV61" s="297">
        <v>0</v>
      </c>
      <c r="BW61" s="297">
        <v>0</v>
      </c>
      <c r="BX61" s="297">
        <v>0</v>
      </c>
      <c r="BY61" s="297">
        <v>0</v>
      </c>
      <c r="BZ61" s="297">
        <v>0</v>
      </c>
      <c r="CA61" s="297">
        <v>0</v>
      </c>
      <c r="CB61" s="297">
        <v>0</v>
      </c>
      <c r="CC61" s="297">
        <v>0</v>
      </c>
      <c r="CD61" s="297">
        <v>0</v>
      </c>
      <c r="CE61" s="297">
        <v>0</v>
      </c>
      <c r="CF61" s="297">
        <v>0</v>
      </c>
      <c r="CG61" s="297">
        <v>0</v>
      </c>
      <c r="CH61" s="297">
        <v>0</v>
      </c>
      <c r="CI61" s="297">
        <v>0</v>
      </c>
      <c r="CJ61" s="297" t="s">
        <v>666</v>
      </c>
      <c r="CK61" s="297" t="s">
        <v>666</v>
      </c>
      <c r="CL61" s="297" t="s">
        <v>666</v>
      </c>
      <c r="CM61" s="297" t="s">
        <v>666</v>
      </c>
      <c r="CN61" s="297" t="s">
        <v>666</v>
      </c>
      <c r="CO61" s="297" t="s">
        <v>666</v>
      </c>
      <c r="CP61" s="297" t="s">
        <v>666</v>
      </c>
      <c r="CQ61" s="298" t="s">
        <v>666</v>
      </c>
    </row>
    <row r="62" spans="1:95" s="268" customFormat="1" ht="15" x14ac:dyDescent="0.25">
      <c r="A62" s="388" t="s">
        <v>624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6">
        <v>0</v>
      </c>
      <c r="AL62" s="397"/>
      <c r="AM62" s="295">
        <v>-18089301.754099999</v>
      </c>
      <c r="AN62" s="295">
        <v>-17954215.318733331</v>
      </c>
      <c r="AO62" s="295">
        <v>-17819128.883366663</v>
      </c>
      <c r="AP62" s="295">
        <v>-17684042.447999999</v>
      </c>
      <c r="AQ62" s="295">
        <v>-17548956.012633331</v>
      </c>
      <c r="AR62" s="295">
        <v>-17413869.577266663</v>
      </c>
      <c r="AS62" s="295">
        <v>-17278783.141899996</v>
      </c>
      <c r="AT62" s="295">
        <v>-17143696.706533331</v>
      </c>
      <c r="AU62" s="295">
        <v>-17008610.271166664</v>
      </c>
      <c r="AV62" s="295">
        <v>-16873523.8358</v>
      </c>
      <c r="AW62" s="295">
        <v>-16738437.400433332</v>
      </c>
      <c r="AX62" s="295">
        <v>-16603350.965066664</v>
      </c>
      <c r="AY62" s="295">
        <v>-16468264.529699998</v>
      </c>
      <c r="AZ62" s="295">
        <v>-16333178.094333332</v>
      </c>
      <c r="BA62" s="295">
        <v>-16198091.658966664</v>
      </c>
      <c r="BB62" s="295">
        <v>-16063005.223599998</v>
      </c>
      <c r="BC62" s="295">
        <v>-15927918.788233332</v>
      </c>
      <c r="BD62" s="295">
        <v>-15792832.352866665</v>
      </c>
      <c r="BE62" s="295">
        <v>-15657745.917499997</v>
      </c>
      <c r="BF62" s="295">
        <v>-15522659.482133331</v>
      </c>
      <c r="BG62" s="295">
        <v>-15387573.046766665</v>
      </c>
      <c r="BH62" s="295">
        <v>-15252486.611399997</v>
      </c>
      <c r="BI62" s="295">
        <v>-2971901.5780666666</v>
      </c>
      <c r="BJ62" s="295">
        <v>-2971901.5780666666</v>
      </c>
      <c r="BK62" s="295">
        <v>-2971901.5780666666</v>
      </c>
      <c r="BL62" s="295" t="e">
        <v>#REF!</v>
      </c>
      <c r="BM62" s="295" t="e">
        <v>#REF!</v>
      </c>
      <c r="BN62" s="295" t="e">
        <v>#REF!</v>
      </c>
      <c r="BO62" s="295" t="e">
        <v>#REF!</v>
      </c>
      <c r="BP62" s="295" t="e">
        <v>#REF!</v>
      </c>
      <c r="BQ62" s="295" t="e">
        <v>#REF!</v>
      </c>
      <c r="BR62" s="295" t="e">
        <v>#REF!</v>
      </c>
      <c r="BS62" s="295" t="e">
        <v>#REF!</v>
      </c>
      <c r="BT62" s="295" t="e">
        <v>#REF!</v>
      </c>
      <c r="BU62" s="295" t="e">
        <v>#REF!</v>
      </c>
      <c r="BV62" s="295" t="e">
        <v>#REF!</v>
      </c>
      <c r="BW62" s="295" t="e">
        <v>#REF!</v>
      </c>
      <c r="BX62" s="295" t="e">
        <v>#REF!</v>
      </c>
      <c r="BY62" s="295" t="e">
        <v>#REF!</v>
      </c>
      <c r="BZ62" s="295" t="e">
        <v>#REF!</v>
      </c>
      <c r="CA62" s="295" t="e">
        <v>#REF!</v>
      </c>
      <c r="CB62" s="295" t="e">
        <v>#REF!</v>
      </c>
      <c r="CC62" s="295" t="e">
        <v>#REF!</v>
      </c>
      <c r="CD62" s="295" t="e">
        <v>#REF!</v>
      </c>
      <c r="CE62" s="295" t="e">
        <v>#REF!</v>
      </c>
      <c r="CF62" s="295" t="e">
        <v>#REF!</v>
      </c>
      <c r="CG62" s="295" t="e">
        <v>#REF!</v>
      </c>
      <c r="CH62" s="295" t="e">
        <v>#REF!</v>
      </c>
      <c r="CI62" s="295" t="e">
        <v>#REF!</v>
      </c>
      <c r="CJ62" s="295" t="s">
        <v>437</v>
      </c>
      <c r="CK62" s="295" t="s">
        <v>437</v>
      </c>
      <c r="CL62" s="295" t="s">
        <v>437</v>
      </c>
      <c r="CM62" s="295" t="s">
        <v>437</v>
      </c>
      <c r="CN62" s="295" t="s">
        <v>437</v>
      </c>
      <c r="CO62" s="295" t="s">
        <v>437</v>
      </c>
      <c r="CP62" s="295" t="s">
        <v>437</v>
      </c>
      <c r="CQ62" s="296" t="s">
        <v>437</v>
      </c>
    </row>
    <row r="63" spans="1:95" x14ac:dyDescent="0.25">
      <c r="A63" s="388" t="s">
        <v>625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4">
        <v>0</v>
      </c>
      <c r="AL63" s="395"/>
      <c r="AM63" s="297">
        <v>0</v>
      </c>
      <c r="AN63" s="297">
        <v>0</v>
      </c>
      <c r="AO63" s="297">
        <v>0</v>
      </c>
      <c r="AP63" s="297">
        <v>0</v>
      </c>
      <c r="AQ63" s="297">
        <v>0</v>
      </c>
      <c r="AR63" s="297">
        <v>0</v>
      </c>
      <c r="AS63" s="297">
        <v>0</v>
      </c>
      <c r="AT63" s="297">
        <v>0</v>
      </c>
      <c r="AU63" s="297">
        <v>0</v>
      </c>
      <c r="AV63" s="297">
        <v>0</v>
      </c>
      <c r="AW63" s="297">
        <v>0</v>
      </c>
      <c r="AX63" s="297">
        <v>0</v>
      </c>
      <c r="AY63" s="297">
        <v>0</v>
      </c>
      <c r="AZ63" s="297">
        <v>0</v>
      </c>
      <c r="BA63" s="297">
        <v>0</v>
      </c>
      <c r="BB63" s="297">
        <v>0</v>
      </c>
      <c r="BC63" s="297">
        <v>0</v>
      </c>
      <c r="BD63" s="297">
        <v>0</v>
      </c>
      <c r="BE63" s="297">
        <v>0</v>
      </c>
      <c r="BF63" s="297">
        <v>0</v>
      </c>
      <c r="BG63" s="297">
        <v>0</v>
      </c>
      <c r="BH63" s="297">
        <v>0</v>
      </c>
      <c r="BI63" s="297">
        <v>0</v>
      </c>
      <c r="BJ63" s="297">
        <v>0</v>
      </c>
      <c r="BK63" s="297">
        <v>0</v>
      </c>
      <c r="BL63" s="297">
        <v>0</v>
      </c>
      <c r="BM63" s="297">
        <v>0</v>
      </c>
      <c r="BN63" s="297">
        <v>0</v>
      </c>
      <c r="BO63" s="297">
        <v>0</v>
      </c>
      <c r="BP63" s="297">
        <v>0</v>
      </c>
      <c r="BQ63" s="297">
        <v>0</v>
      </c>
      <c r="BR63" s="297">
        <v>0</v>
      </c>
      <c r="BS63" s="297">
        <v>0</v>
      </c>
      <c r="BT63" s="297">
        <v>0</v>
      </c>
      <c r="BU63" s="297">
        <v>0</v>
      </c>
      <c r="BV63" s="297">
        <v>0</v>
      </c>
      <c r="BW63" s="297">
        <v>0</v>
      </c>
      <c r="BX63" s="297">
        <v>0</v>
      </c>
      <c r="BY63" s="297">
        <v>0</v>
      </c>
      <c r="BZ63" s="297">
        <v>0</v>
      </c>
      <c r="CA63" s="297">
        <v>0</v>
      </c>
      <c r="CB63" s="297">
        <v>0</v>
      </c>
      <c r="CC63" s="297">
        <v>0</v>
      </c>
      <c r="CD63" s="297">
        <v>0</v>
      </c>
      <c r="CE63" s="297">
        <v>0</v>
      </c>
      <c r="CF63" s="297">
        <v>0</v>
      </c>
      <c r="CG63" s="297">
        <v>0</v>
      </c>
      <c r="CH63" s="297">
        <v>0</v>
      </c>
      <c r="CI63" s="297">
        <v>0</v>
      </c>
      <c r="CJ63" s="297">
        <v>0</v>
      </c>
      <c r="CK63" s="297">
        <v>0</v>
      </c>
      <c r="CL63" s="297">
        <v>0</v>
      </c>
      <c r="CM63" s="297">
        <v>0</v>
      </c>
      <c r="CN63" s="297">
        <v>0</v>
      </c>
      <c r="CO63" s="297">
        <v>0</v>
      </c>
      <c r="CP63" s="297">
        <v>0</v>
      </c>
      <c r="CQ63" s="298">
        <v>0</v>
      </c>
    </row>
    <row r="64" spans="1:95" s="268" customFormat="1" ht="15" x14ac:dyDescent="0.25">
      <c r="A64" s="388" t="s">
        <v>626</v>
      </c>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6">
        <v>0</v>
      </c>
      <c r="AL64" s="397"/>
      <c r="AM64" s="295">
        <v>-18089301.754099999</v>
      </c>
      <c r="AN64" s="295">
        <v>-17954215.318733331</v>
      </c>
      <c r="AO64" s="295">
        <v>-17819128.883366663</v>
      </c>
      <c r="AP64" s="295">
        <v>-17684042.447999999</v>
      </c>
      <c r="AQ64" s="295">
        <v>-17548956.012633331</v>
      </c>
      <c r="AR64" s="295">
        <v>-17413869.577266663</v>
      </c>
      <c r="AS64" s="295">
        <v>-17278783.141899996</v>
      </c>
      <c r="AT64" s="295">
        <v>-17143696.706533331</v>
      </c>
      <c r="AU64" s="295">
        <v>-17008610.271166664</v>
      </c>
      <c r="AV64" s="295">
        <v>-16873523.8358</v>
      </c>
      <c r="AW64" s="295">
        <v>-16738437.400433332</v>
      </c>
      <c r="AX64" s="295">
        <v>-16603350.965066664</v>
      </c>
      <c r="AY64" s="295">
        <v>-16468264.529699998</v>
      </c>
      <c r="AZ64" s="295">
        <v>-16333178.094333332</v>
      </c>
      <c r="BA64" s="295">
        <v>-16198091.658966664</v>
      </c>
      <c r="BB64" s="295">
        <v>-16063005.223599998</v>
      </c>
      <c r="BC64" s="295">
        <v>-15927918.788233332</v>
      </c>
      <c r="BD64" s="295">
        <v>-15792832.352866665</v>
      </c>
      <c r="BE64" s="295">
        <v>-15657745.917499997</v>
      </c>
      <c r="BF64" s="295">
        <v>-15522659.482133331</v>
      </c>
      <c r="BG64" s="295">
        <v>-15387573.046766665</v>
      </c>
      <c r="BH64" s="295">
        <v>-15252486.611399997</v>
      </c>
      <c r="BI64" s="295">
        <v>-2971901.5780666666</v>
      </c>
      <c r="BJ64" s="295">
        <v>-2971901.5780666666</v>
      </c>
      <c r="BK64" s="295">
        <v>-2971901.5780666666</v>
      </c>
      <c r="BL64" s="295" t="e">
        <v>#REF!</v>
      </c>
      <c r="BM64" s="295" t="e">
        <v>#REF!</v>
      </c>
      <c r="BN64" s="295" t="e">
        <v>#REF!</v>
      </c>
      <c r="BO64" s="295" t="e">
        <v>#REF!</v>
      </c>
      <c r="BP64" s="295" t="e">
        <v>#REF!</v>
      </c>
      <c r="BQ64" s="295" t="e">
        <v>#REF!</v>
      </c>
      <c r="BR64" s="295" t="e">
        <v>#REF!</v>
      </c>
      <c r="BS64" s="295" t="e">
        <v>#REF!</v>
      </c>
      <c r="BT64" s="295" t="e">
        <v>#REF!</v>
      </c>
      <c r="BU64" s="295" t="e">
        <v>#REF!</v>
      </c>
      <c r="BV64" s="295" t="e">
        <v>#REF!</v>
      </c>
      <c r="BW64" s="295" t="e">
        <v>#REF!</v>
      </c>
      <c r="BX64" s="295" t="e">
        <v>#REF!</v>
      </c>
      <c r="BY64" s="295" t="e">
        <v>#REF!</v>
      </c>
      <c r="BZ64" s="295" t="e">
        <v>#REF!</v>
      </c>
      <c r="CA64" s="295" t="e">
        <v>#REF!</v>
      </c>
      <c r="CB64" s="295" t="e">
        <v>#REF!</v>
      </c>
      <c r="CC64" s="295" t="e">
        <v>#REF!</v>
      </c>
      <c r="CD64" s="295" t="e">
        <v>#REF!</v>
      </c>
      <c r="CE64" s="295" t="e">
        <v>#REF!</v>
      </c>
      <c r="CF64" s="295" t="e">
        <v>#REF!</v>
      </c>
      <c r="CG64" s="295" t="e">
        <v>#REF!</v>
      </c>
      <c r="CH64" s="295" t="e">
        <v>#REF!</v>
      </c>
      <c r="CI64" s="295" t="e">
        <v>#REF!</v>
      </c>
      <c r="CJ64" s="295" t="e">
        <v>#VALUE!</v>
      </c>
      <c r="CK64" s="295" t="e">
        <v>#VALUE!</v>
      </c>
      <c r="CL64" s="295" t="e">
        <v>#VALUE!</v>
      </c>
      <c r="CM64" s="295" t="e">
        <v>#VALUE!</v>
      </c>
      <c r="CN64" s="295" t="e">
        <v>#VALUE!</v>
      </c>
      <c r="CO64" s="295" t="e">
        <v>#VALUE!</v>
      </c>
      <c r="CP64" s="295" t="e">
        <v>#VALUE!</v>
      </c>
      <c r="CQ64" s="296" t="e">
        <v>#VALUE!</v>
      </c>
    </row>
    <row r="65" spans="1:95" x14ac:dyDescent="0.25">
      <c r="A65" s="388" t="s">
        <v>604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8"/>
      <c r="AL65" s="399"/>
      <c r="AM65" s="297">
        <v>3617860.3508199998</v>
      </c>
      <c r="AN65" s="297">
        <v>3590843.0637466665</v>
      </c>
      <c r="AO65" s="297">
        <v>3563825.7766733328</v>
      </c>
      <c r="AP65" s="297">
        <v>3536808.4896</v>
      </c>
      <c r="AQ65" s="297">
        <v>3509791.2025266662</v>
      </c>
      <c r="AR65" s="297">
        <v>3482773.9154533329</v>
      </c>
      <c r="AS65" s="297">
        <v>3455756.6283799992</v>
      </c>
      <c r="AT65" s="297">
        <v>3428739.3413066664</v>
      </c>
      <c r="AU65" s="297">
        <v>3401722.0542333331</v>
      </c>
      <c r="AV65" s="297">
        <v>3374704.7671600003</v>
      </c>
      <c r="AW65" s="297">
        <v>3347687.4800866665</v>
      </c>
      <c r="AX65" s="297">
        <v>3320670.1930133328</v>
      </c>
      <c r="AY65" s="297">
        <v>3293652.90594</v>
      </c>
      <c r="AZ65" s="297">
        <v>3266635.6188666667</v>
      </c>
      <c r="BA65" s="297">
        <v>3239618.3317933329</v>
      </c>
      <c r="BB65" s="297">
        <v>3212601.0447199997</v>
      </c>
      <c r="BC65" s="297">
        <v>3185583.7576466668</v>
      </c>
      <c r="BD65" s="297">
        <v>3158566.4705733331</v>
      </c>
      <c r="BE65" s="297">
        <v>3131549.1834999993</v>
      </c>
      <c r="BF65" s="297">
        <v>3104531.8964266665</v>
      </c>
      <c r="BG65" s="297">
        <v>3077514.6093533332</v>
      </c>
      <c r="BH65" s="297">
        <v>3050497.3222799995</v>
      </c>
      <c r="BI65" s="297">
        <v>594380.31561333337</v>
      </c>
      <c r="BJ65" s="297">
        <v>594380.31561333337</v>
      </c>
      <c r="BK65" s="297" t="e">
        <v>#REF!</v>
      </c>
      <c r="BL65" s="297" t="e">
        <v>#REF!</v>
      </c>
      <c r="BM65" s="297" t="e">
        <v>#REF!</v>
      </c>
      <c r="BN65" s="297" t="e">
        <v>#REF!</v>
      </c>
      <c r="BO65" s="297" t="e">
        <v>#REF!</v>
      </c>
      <c r="BP65" s="297" t="e">
        <v>#REF!</v>
      </c>
      <c r="BQ65" s="297" t="e">
        <v>#REF!</v>
      </c>
      <c r="BR65" s="297" t="e">
        <v>#REF!</v>
      </c>
      <c r="BS65" s="297" t="e">
        <v>#REF!</v>
      </c>
      <c r="BT65" s="297" t="e">
        <v>#REF!</v>
      </c>
      <c r="BU65" s="297" t="e">
        <v>#REF!</v>
      </c>
      <c r="BV65" s="297" t="e">
        <v>#REF!</v>
      </c>
      <c r="BW65" s="297" t="e">
        <v>#REF!</v>
      </c>
      <c r="BX65" s="297" t="e">
        <v>#REF!</v>
      </c>
      <c r="BY65" s="297" t="e">
        <v>#REF!</v>
      </c>
      <c r="BZ65" s="297" t="e">
        <v>#REF!</v>
      </c>
      <c r="CA65" s="297" t="e">
        <v>#REF!</v>
      </c>
      <c r="CB65" s="297" t="e">
        <v>#REF!</v>
      </c>
      <c r="CC65" s="297" t="e">
        <v>#REF!</v>
      </c>
      <c r="CD65" s="297" t="e">
        <v>#REF!</v>
      </c>
      <c r="CE65" s="297" t="e">
        <v>#REF!</v>
      </c>
      <c r="CF65" s="297" t="e">
        <v>#REF!</v>
      </c>
      <c r="CG65" s="297" t="e">
        <v>#REF!</v>
      </c>
      <c r="CH65" s="297" t="e">
        <v>#REF!</v>
      </c>
      <c r="CI65" s="297" t="e">
        <v>#REF!</v>
      </c>
      <c r="CJ65" s="297" t="e">
        <v>#REF!</v>
      </c>
      <c r="CK65" s="297" t="e">
        <v>#REF!</v>
      </c>
      <c r="CL65" s="297" t="e">
        <v>#REF!</v>
      </c>
      <c r="CM65" s="297" t="e">
        <v>#REF!</v>
      </c>
      <c r="CN65" s="297" t="e">
        <v>#REF!</v>
      </c>
      <c r="CO65" s="297" t="e">
        <v>#REF!</v>
      </c>
      <c r="CP65" s="297" t="e">
        <v>#REF!</v>
      </c>
      <c r="CQ65" s="298" t="e">
        <v>#REF!</v>
      </c>
    </row>
    <row r="66" spans="1:95" ht="16.5" thickBot="1" x14ac:dyDescent="0.3">
      <c r="A66" s="446" t="s">
        <v>627</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7"/>
      <c r="AK66" s="448">
        <v>0</v>
      </c>
      <c r="AL66" s="449"/>
      <c r="AM66" s="299">
        <v>-14471441.403279999</v>
      </c>
      <c r="AN66" s="299">
        <v>-14363372.254986664</v>
      </c>
      <c r="AO66" s="299">
        <v>-14255303.106693331</v>
      </c>
      <c r="AP66" s="299">
        <v>-14147233.9584</v>
      </c>
      <c r="AQ66" s="299">
        <v>-14039164.810106665</v>
      </c>
      <c r="AR66" s="299">
        <v>-13931095.66181333</v>
      </c>
      <c r="AS66" s="299">
        <v>-13823026.513519997</v>
      </c>
      <c r="AT66" s="299">
        <v>-13714957.365226666</v>
      </c>
      <c r="AU66" s="299">
        <v>-13606888.216933331</v>
      </c>
      <c r="AV66" s="299">
        <v>-13498819.068639999</v>
      </c>
      <c r="AW66" s="299">
        <v>-13390749.920346666</v>
      </c>
      <c r="AX66" s="299">
        <v>-13282680.772053331</v>
      </c>
      <c r="AY66" s="299">
        <v>-13174611.623759998</v>
      </c>
      <c r="AZ66" s="299">
        <v>-13066542.475466665</v>
      </c>
      <c r="BA66" s="299">
        <v>-12958473.327173332</v>
      </c>
      <c r="BB66" s="299">
        <v>-12850404.178879999</v>
      </c>
      <c r="BC66" s="299">
        <v>-12742335.030586665</v>
      </c>
      <c r="BD66" s="299">
        <v>-12634265.882293332</v>
      </c>
      <c r="BE66" s="299">
        <v>-12526196.733999997</v>
      </c>
      <c r="BF66" s="299">
        <v>-12418127.585706664</v>
      </c>
      <c r="BG66" s="299">
        <v>-12310058.437413331</v>
      </c>
      <c r="BH66" s="299">
        <v>-12201989.289119998</v>
      </c>
      <c r="BI66" s="299">
        <v>-2377521.2624533335</v>
      </c>
      <c r="BJ66" s="299">
        <v>-2377521.2624533335</v>
      </c>
      <c r="BK66" s="299" t="e">
        <v>#REF!</v>
      </c>
      <c r="BL66" s="299" t="e">
        <v>#REF!</v>
      </c>
      <c r="BM66" s="299" t="e">
        <v>#REF!</v>
      </c>
      <c r="BN66" s="299" t="e">
        <v>#REF!</v>
      </c>
      <c r="BO66" s="299" t="e">
        <v>#REF!</v>
      </c>
      <c r="BP66" s="299" t="e">
        <v>#REF!</v>
      </c>
      <c r="BQ66" s="299" t="e">
        <v>#REF!</v>
      </c>
      <c r="BR66" s="299" t="e">
        <v>#REF!</v>
      </c>
      <c r="BS66" s="299" t="e">
        <v>#REF!</v>
      </c>
      <c r="BT66" s="299" t="e">
        <v>#REF!</v>
      </c>
      <c r="BU66" s="299" t="e">
        <v>#REF!</v>
      </c>
      <c r="BV66" s="299" t="e">
        <v>#REF!</v>
      </c>
      <c r="BW66" s="299" t="e">
        <v>#REF!</v>
      </c>
      <c r="BX66" s="299" t="e">
        <v>#REF!</v>
      </c>
      <c r="BY66" s="299" t="e">
        <v>#REF!</v>
      </c>
      <c r="BZ66" s="299" t="e">
        <v>#REF!</v>
      </c>
      <c r="CA66" s="299" t="e">
        <v>#REF!</v>
      </c>
      <c r="CB66" s="299" t="e">
        <v>#REF!</v>
      </c>
      <c r="CC66" s="299" t="e">
        <v>#REF!</v>
      </c>
      <c r="CD66" s="299" t="e">
        <v>#REF!</v>
      </c>
      <c r="CE66" s="299" t="e">
        <v>#REF!</v>
      </c>
      <c r="CF66" s="299" t="e">
        <v>#REF!</v>
      </c>
      <c r="CG66" s="299" t="e">
        <v>#REF!</v>
      </c>
      <c r="CH66" s="299" t="e">
        <v>#REF!</v>
      </c>
      <c r="CI66" s="299" t="e">
        <v>#REF!</v>
      </c>
      <c r="CJ66" s="299" t="s">
        <v>437</v>
      </c>
      <c r="CK66" s="299" t="s">
        <v>437</v>
      </c>
      <c r="CL66" s="299" t="s">
        <v>437</v>
      </c>
      <c r="CM66" s="299" t="s">
        <v>437</v>
      </c>
      <c r="CN66" s="299" t="s">
        <v>437</v>
      </c>
      <c r="CO66" s="299" t="s">
        <v>437</v>
      </c>
      <c r="CP66" s="299" t="s">
        <v>437</v>
      </c>
      <c r="CQ66" s="300" t="s">
        <v>437</v>
      </c>
    </row>
    <row r="67" spans="1:95" s="303" customFormat="1" ht="16.5" thickBot="1" x14ac:dyDescent="0.3">
      <c r="A67" s="301"/>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450">
        <v>0</v>
      </c>
      <c r="AL67" s="450"/>
      <c r="AM67" s="302">
        <v>1</v>
      </c>
      <c r="AN67" s="302">
        <v>2</v>
      </c>
      <c r="AO67" s="302">
        <v>3</v>
      </c>
      <c r="AP67" s="302">
        <v>4</v>
      </c>
      <c r="AQ67" s="302">
        <v>5</v>
      </c>
      <c r="AR67" s="302">
        <v>6</v>
      </c>
      <c r="AS67" s="302">
        <v>7</v>
      </c>
      <c r="AT67" s="302">
        <v>8</v>
      </c>
      <c r="AU67" s="302">
        <v>9</v>
      </c>
      <c r="AV67" s="302">
        <v>10</v>
      </c>
      <c r="AW67" s="302">
        <v>11</v>
      </c>
      <c r="AX67" s="302">
        <v>12</v>
      </c>
      <c r="AY67" s="302">
        <v>13</v>
      </c>
      <c r="AZ67" s="302">
        <v>14</v>
      </c>
      <c r="BA67" s="302">
        <v>15</v>
      </c>
      <c r="BB67" s="302">
        <v>16</v>
      </c>
      <c r="BC67" s="302">
        <v>17</v>
      </c>
      <c r="BD67" s="302">
        <v>18</v>
      </c>
      <c r="BE67" s="302">
        <v>19</v>
      </c>
      <c r="BF67" s="302">
        <v>20</v>
      </c>
      <c r="BG67" s="302">
        <v>21</v>
      </c>
      <c r="BH67" s="302">
        <v>22</v>
      </c>
      <c r="BI67" s="302">
        <v>23</v>
      </c>
      <c r="BJ67" s="302">
        <v>24</v>
      </c>
      <c r="BK67" s="302">
        <v>25</v>
      </c>
      <c r="BL67" s="302">
        <v>26</v>
      </c>
      <c r="BM67" s="302">
        <v>27</v>
      </c>
      <c r="BN67" s="302">
        <v>28</v>
      </c>
      <c r="BO67" s="302">
        <v>29</v>
      </c>
      <c r="BP67" s="302">
        <v>30</v>
      </c>
      <c r="BQ67" s="302">
        <v>31</v>
      </c>
      <c r="BR67" s="302">
        <v>32</v>
      </c>
      <c r="BS67" s="302">
        <v>33</v>
      </c>
      <c r="BT67" s="302">
        <v>34</v>
      </c>
      <c r="BU67" s="302">
        <v>35</v>
      </c>
      <c r="BV67" s="302">
        <v>36</v>
      </c>
      <c r="BW67" s="302">
        <v>37</v>
      </c>
      <c r="BX67" s="302">
        <v>38</v>
      </c>
      <c r="BY67" s="302">
        <v>39</v>
      </c>
      <c r="BZ67" s="302">
        <v>40</v>
      </c>
      <c r="CA67" s="302">
        <v>41</v>
      </c>
      <c r="CB67" s="302">
        <v>42</v>
      </c>
      <c r="CC67" s="302">
        <v>43</v>
      </c>
      <c r="CD67" s="302">
        <v>44</v>
      </c>
      <c r="CE67" s="302">
        <v>45</v>
      </c>
      <c r="CF67" s="302">
        <v>46</v>
      </c>
      <c r="CG67" s="302">
        <v>47</v>
      </c>
      <c r="CH67" s="302">
        <v>48</v>
      </c>
      <c r="CI67" s="302">
        <v>49</v>
      </c>
      <c r="CJ67" s="302">
        <v>50</v>
      </c>
      <c r="CK67" s="302">
        <v>51</v>
      </c>
      <c r="CL67" s="302">
        <v>52</v>
      </c>
      <c r="CM67" s="302">
        <v>53</v>
      </c>
      <c r="CN67" s="302">
        <v>54</v>
      </c>
      <c r="CO67" s="302">
        <v>55</v>
      </c>
      <c r="CP67" s="302">
        <v>56</v>
      </c>
      <c r="CQ67" s="302">
        <v>57</v>
      </c>
    </row>
    <row r="68" spans="1:95" x14ac:dyDescent="0.25">
      <c r="A68" s="439" t="s">
        <v>628</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1">
        <v>2024</v>
      </c>
      <c r="AL68" s="437"/>
      <c r="AM68" s="293">
        <v>2025</v>
      </c>
      <c r="AN68" s="293">
        <v>2026</v>
      </c>
      <c r="AO68" s="293">
        <v>2027</v>
      </c>
      <c r="AP68" s="293">
        <v>2028</v>
      </c>
      <c r="AQ68" s="293">
        <v>2029</v>
      </c>
      <c r="AR68" s="293">
        <v>2030</v>
      </c>
      <c r="AS68" s="293">
        <v>2031</v>
      </c>
      <c r="AT68" s="293">
        <v>2032</v>
      </c>
      <c r="AU68" s="293">
        <v>2033</v>
      </c>
      <c r="AV68" s="293">
        <v>2034</v>
      </c>
      <c r="AW68" s="293">
        <v>2035</v>
      </c>
      <c r="AX68" s="293">
        <v>2036</v>
      </c>
      <c r="AY68" s="293">
        <v>2037</v>
      </c>
      <c r="AZ68" s="293">
        <v>2038</v>
      </c>
      <c r="BA68" s="293">
        <v>2039</v>
      </c>
      <c r="BB68" s="293">
        <v>2040</v>
      </c>
      <c r="BC68" s="293">
        <v>2041</v>
      </c>
      <c r="BD68" s="293">
        <v>2042</v>
      </c>
      <c r="BE68" s="293">
        <v>2043</v>
      </c>
      <c r="BF68" s="293">
        <v>2044</v>
      </c>
      <c r="BG68" s="293">
        <v>2045</v>
      </c>
      <c r="BH68" s="293">
        <v>2046</v>
      </c>
      <c r="BI68" s="293">
        <v>2047</v>
      </c>
      <c r="BJ68" s="293">
        <v>2048</v>
      </c>
      <c r="BK68" s="293">
        <v>2049</v>
      </c>
      <c r="BL68" s="293">
        <v>2050</v>
      </c>
      <c r="BM68" s="293">
        <v>2051</v>
      </c>
      <c r="BN68" s="293">
        <v>2052</v>
      </c>
      <c r="BO68" s="293">
        <v>2053</v>
      </c>
      <c r="BP68" s="293">
        <v>2054</v>
      </c>
      <c r="BQ68" s="293">
        <v>2055</v>
      </c>
      <c r="BR68" s="293">
        <v>2056</v>
      </c>
      <c r="BS68" s="293">
        <v>2057</v>
      </c>
      <c r="BT68" s="293">
        <v>2058</v>
      </c>
      <c r="BU68" s="293">
        <v>2059</v>
      </c>
      <c r="BV68" s="293">
        <v>2060</v>
      </c>
      <c r="BW68" s="293">
        <v>2061</v>
      </c>
      <c r="BX68" s="293">
        <v>2062</v>
      </c>
      <c r="BY68" s="293">
        <v>2063</v>
      </c>
      <c r="BZ68" s="293">
        <v>2064</v>
      </c>
      <c r="CA68" s="293">
        <v>2065</v>
      </c>
      <c r="CB68" s="293">
        <v>2066</v>
      </c>
      <c r="CC68" s="293">
        <v>2067</v>
      </c>
      <c r="CD68" s="293">
        <v>2068</v>
      </c>
      <c r="CE68" s="293">
        <v>2069</v>
      </c>
      <c r="CF68" s="293">
        <v>2070</v>
      </c>
      <c r="CG68" s="293">
        <v>2071</v>
      </c>
      <c r="CH68" s="293">
        <v>2072</v>
      </c>
      <c r="CI68" s="293">
        <v>2073</v>
      </c>
      <c r="CJ68" s="293" t="s">
        <v>437</v>
      </c>
      <c r="CK68" s="293" t="s">
        <v>437</v>
      </c>
      <c r="CL68" s="293" t="s">
        <v>437</v>
      </c>
      <c r="CM68" s="293" t="s">
        <v>437</v>
      </c>
      <c r="CN68" s="293" t="s">
        <v>437</v>
      </c>
      <c r="CO68" s="293" t="s">
        <v>437</v>
      </c>
      <c r="CP68" s="293" t="s">
        <v>437</v>
      </c>
      <c r="CQ68" s="294" t="s">
        <v>437</v>
      </c>
    </row>
    <row r="69" spans="1:95" s="268" customFormat="1" ht="15" x14ac:dyDescent="0.25">
      <c r="A69" s="388" t="s">
        <v>624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6">
        <v>0</v>
      </c>
      <c r="AL69" s="397"/>
      <c r="AM69" s="295">
        <v>-18089301.754099999</v>
      </c>
      <c r="AN69" s="295">
        <v>-17954215.318733331</v>
      </c>
      <c r="AO69" s="295">
        <v>-17819128.883366663</v>
      </c>
      <c r="AP69" s="295">
        <v>-17684042.447999999</v>
      </c>
      <c r="AQ69" s="295">
        <v>-17548956.012633331</v>
      </c>
      <c r="AR69" s="295">
        <v>-17413869.577266663</v>
      </c>
      <c r="AS69" s="295">
        <v>-17278783.141899996</v>
      </c>
      <c r="AT69" s="295">
        <v>-17143696.706533331</v>
      </c>
      <c r="AU69" s="295">
        <v>-17008610.271166664</v>
      </c>
      <c r="AV69" s="295">
        <v>-16873523.8358</v>
      </c>
      <c r="AW69" s="295">
        <v>-16738437.400433332</v>
      </c>
      <c r="AX69" s="295">
        <v>-16603350.965066664</v>
      </c>
      <c r="AY69" s="295">
        <v>-16468264.529699998</v>
      </c>
      <c r="AZ69" s="295">
        <v>-16333178.094333332</v>
      </c>
      <c r="BA69" s="295">
        <v>-16198091.658966664</v>
      </c>
      <c r="BB69" s="295">
        <v>-16063005.223599998</v>
      </c>
      <c r="BC69" s="295">
        <v>-15927918.788233332</v>
      </c>
      <c r="BD69" s="295">
        <v>-15792832.352866665</v>
      </c>
      <c r="BE69" s="295">
        <v>-15657745.917499997</v>
      </c>
      <c r="BF69" s="295">
        <v>-15522659.482133331</v>
      </c>
      <c r="BG69" s="295">
        <v>-15387573.046766665</v>
      </c>
      <c r="BH69" s="295">
        <v>-15252486.611399997</v>
      </c>
      <c r="BI69" s="295">
        <v>-2971901.5780666666</v>
      </c>
      <c r="BJ69" s="295">
        <v>-2971901.5780666666</v>
      </c>
      <c r="BK69" s="295">
        <v>-2971901.5780666666</v>
      </c>
      <c r="BL69" s="295" t="e">
        <v>#REF!</v>
      </c>
      <c r="BM69" s="295" t="e">
        <v>#REF!</v>
      </c>
      <c r="BN69" s="295" t="e">
        <v>#REF!</v>
      </c>
      <c r="BO69" s="295" t="e">
        <v>#REF!</v>
      </c>
      <c r="BP69" s="295" t="e">
        <v>#REF!</v>
      </c>
      <c r="BQ69" s="295" t="e">
        <v>#REF!</v>
      </c>
      <c r="BR69" s="295" t="e">
        <v>#REF!</v>
      </c>
      <c r="BS69" s="295" t="e">
        <v>#REF!</v>
      </c>
      <c r="BT69" s="295" t="e">
        <v>#REF!</v>
      </c>
      <c r="BU69" s="295" t="e">
        <v>#REF!</v>
      </c>
      <c r="BV69" s="295" t="e">
        <v>#REF!</v>
      </c>
      <c r="BW69" s="295" t="e">
        <v>#REF!</v>
      </c>
      <c r="BX69" s="295" t="e">
        <v>#REF!</v>
      </c>
      <c r="BY69" s="295" t="e">
        <v>#REF!</v>
      </c>
      <c r="BZ69" s="295" t="e">
        <v>#REF!</v>
      </c>
      <c r="CA69" s="295" t="e">
        <v>#REF!</v>
      </c>
      <c r="CB69" s="295" t="e">
        <v>#REF!</v>
      </c>
      <c r="CC69" s="295" t="e">
        <v>#REF!</v>
      </c>
      <c r="CD69" s="295" t="e">
        <v>#REF!</v>
      </c>
      <c r="CE69" s="295" t="e">
        <v>#REF!</v>
      </c>
      <c r="CF69" s="295" t="e">
        <v>#REF!</v>
      </c>
      <c r="CG69" s="295" t="e">
        <v>#REF!</v>
      </c>
      <c r="CH69" s="295" t="e">
        <v>#REF!</v>
      </c>
      <c r="CI69" s="295" t="e">
        <v>#REF!</v>
      </c>
      <c r="CJ69" s="295" t="s">
        <v>437</v>
      </c>
      <c r="CK69" s="295" t="s">
        <v>437</v>
      </c>
      <c r="CL69" s="295" t="s">
        <v>437</v>
      </c>
      <c r="CM69" s="295" t="s">
        <v>437</v>
      </c>
      <c r="CN69" s="295" t="s">
        <v>437</v>
      </c>
      <c r="CO69" s="295" t="s">
        <v>437</v>
      </c>
      <c r="CP69" s="295" t="s">
        <v>437</v>
      </c>
      <c r="CQ69" s="296" t="s">
        <v>437</v>
      </c>
    </row>
    <row r="70" spans="1:95" x14ac:dyDescent="0.25">
      <c r="A70" s="388" t="s">
        <v>623</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94">
        <v>0</v>
      </c>
      <c r="AL70" s="395"/>
      <c r="AM70" s="297">
        <v>12280585.033333331</v>
      </c>
      <c r="AN70" s="297">
        <v>12280585.033333331</v>
      </c>
      <c r="AO70" s="297">
        <v>12280585.033333331</v>
      </c>
      <c r="AP70" s="297">
        <v>12280585.033333331</v>
      </c>
      <c r="AQ70" s="297">
        <v>12280585.033333331</v>
      </c>
      <c r="AR70" s="297">
        <v>12280585.033333331</v>
      </c>
      <c r="AS70" s="297">
        <v>12280585.033333331</v>
      </c>
      <c r="AT70" s="297">
        <v>12280585.033333331</v>
      </c>
      <c r="AU70" s="297">
        <v>12280585.033333331</v>
      </c>
      <c r="AV70" s="297">
        <v>12280585.033333331</v>
      </c>
      <c r="AW70" s="297">
        <v>12280585.033333331</v>
      </c>
      <c r="AX70" s="297">
        <v>12280585.033333331</v>
      </c>
      <c r="AY70" s="297">
        <v>12280585.033333331</v>
      </c>
      <c r="AZ70" s="297">
        <v>12280585.033333331</v>
      </c>
      <c r="BA70" s="297">
        <v>12280585.033333331</v>
      </c>
      <c r="BB70" s="297">
        <v>12280585.033333331</v>
      </c>
      <c r="BC70" s="297">
        <v>12280585.033333331</v>
      </c>
      <c r="BD70" s="297">
        <v>12280585.033333331</v>
      </c>
      <c r="BE70" s="297">
        <v>12280585.033333331</v>
      </c>
      <c r="BF70" s="297">
        <v>12280585.033333331</v>
      </c>
      <c r="BG70" s="297">
        <v>12280585.033333331</v>
      </c>
      <c r="BH70" s="297">
        <v>12280585.033333331</v>
      </c>
      <c r="BI70" s="297">
        <v>0</v>
      </c>
      <c r="BJ70" s="297">
        <v>0</v>
      </c>
      <c r="BK70" s="297">
        <v>0</v>
      </c>
      <c r="BL70" s="297">
        <v>0</v>
      </c>
      <c r="BM70" s="297">
        <v>0</v>
      </c>
      <c r="BN70" s="297">
        <v>0</v>
      </c>
      <c r="BO70" s="297">
        <v>0</v>
      </c>
      <c r="BP70" s="297">
        <v>0</v>
      </c>
      <c r="BQ70" s="297">
        <v>0</v>
      </c>
      <c r="BR70" s="297">
        <v>0</v>
      </c>
      <c r="BS70" s="297">
        <v>0</v>
      </c>
      <c r="BT70" s="297">
        <v>0</v>
      </c>
      <c r="BU70" s="297">
        <v>0</v>
      </c>
      <c r="BV70" s="297">
        <v>0</v>
      </c>
      <c r="BW70" s="297">
        <v>0</v>
      </c>
      <c r="BX70" s="297">
        <v>0</v>
      </c>
      <c r="BY70" s="297">
        <v>0</v>
      </c>
      <c r="BZ70" s="297">
        <v>0</v>
      </c>
      <c r="CA70" s="297">
        <v>0</v>
      </c>
      <c r="CB70" s="297">
        <v>0</v>
      </c>
      <c r="CC70" s="297">
        <v>0</v>
      </c>
      <c r="CD70" s="297">
        <v>0</v>
      </c>
      <c r="CE70" s="297">
        <v>0</v>
      </c>
      <c r="CF70" s="297">
        <v>0</v>
      </c>
      <c r="CG70" s="297">
        <v>0</v>
      </c>
      <c r="CH70" s="297">
        <v>0</v>
      </c>
      <c r="CI70" s="297">
        <v>0</v>
      </c>
      <c r="CJ70" s="297" t="s">
        <v>666</v>
      </c>
      <c r="CK70" s="297" t="s">
        <v>666</v>
      </c>
      <c r="CL70" s="297" t="s">
        <v>666</v>
      </c>
      <c r="CM70" s="297" t="s">
        <v>666</v>
      </c>
      <c r="CN70" s="297" t="s">
        <v>666</v>
      </c>
      <c r="CO70" s="297" t="s">
        <v>666</v>
      </c>
      <c r="CP70" s="297" t="s">
        <v>666</v>
      </c>
      <c r="CQ70" s="298" t="s">
        <v>666</v>
      </c>
    </row>
    <row r="71" spans="1:95" x14ac:dyDescent="0.25">
      <c r="A71" s="388" t="s">
        <v>625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4">
        <v>0</v>
      </c>
      <c r="AL71" s="395"/>
      <c r="AM71" s="297">
        <v>0</v>
      </c>
      <c r="AN71" s="297">
        <v>0</v>
      </c>
      <c r="AO71" s="297">
        <v>0</v>
      </c>
      <c r="AP71" s="297">
        <v>0</v>
      </c>
      <c r="AQ71" s="297">
        <v>0</v>
      </c>
      <c r="AR71" s="297">
        <v>0</v>
      </c>
      <c r="AS71" s="297">
        <v>0</v>
      </c>
      <c r="AT71" s="297">
        <v>0</v>
      </c>
      <c r="AU71" s="297">
        <v>0</v>
      </c>
      <c r="AV71" s="297">
        <v>0</v>
      </c>
      <c r="AW71" s="297">
        <v>0</v>
      </c>
      <c r="AX71" s="297">
        <v>0</v>
      </c>
      <c r="AY71" s="297">
        <v>0</v>
      </c>
      <c r="AZ71" s="297">
        <v>0</v>
      </c>
      <c r="BA71" s="297">
        <v>0</v>
      </c>
      <c r="BB71" s="297">
        <v>0</v>
      </c>
      <c r="BC71" s="297">
        <v>0</v>
      </c>
      <c r="BD71" s="297">
        <v>0</v>
      </c>
      <c r="BE71" s="297">
        <v>0</v>
      </c>
      <c r="BF71" s="297">
        <v>0</v>
      </c>
      <c r="BG71" s="297">
        <v>0</v>
      </c>
      <c r="BH71" s="297">
        <v>0</v>
      </c>
      <c r="BI71" s="297">
        <v>0</v>
      </c>
      <c r="BJ71" s="297">
        <v>0</v>
      </c>
      <c r="BK71" s="297">
        <v>0</v>
      </c>
      <c r="BL71" s="297">
        <v>0</v>
      </c>
      <c r="BM71" s="297">
        <v>0</v>
      </c>
      <c r="BN71" s="297">
        <v>0</v>
      </c>
      <c r="BO71" s="297">
        <v>0</v>
      </c>
      <c r="BP71" s="297">
        <v>0</v>
      </c>
      <c r="BQ71" s="297">
        <v>0</v>
      </c>
      <c r="BR71" s="297">
        <v>0</v>
      </c>
      <c r="BS71" s="297">
        <v>0</v>
      </c>
      <c r="BT71" s="297">
        <v>0</v>
      </c>
      <c r="BU71" s="297">
        <v>0</v>
      </c>
      <c r="BV71" s="297">
        <v>0</v>
      </c>
      <c r="BW71" s="297">
        <v>0</v>
      </c>
      <c r="BX71" s="297">
        <v>0</v>
      </c>
      <c r="BY71" s="297">
        <v>0</v>
      </c>
      <c r="BZ71" s="297">
        <v>0</v>
      </c>
      <c r="CA71" s="297">
        <v>0</v>
      </c>
      <c r="CB71" s="297">
        <v>0</v>
      </c>
      <c r="CC71" s="297">
        <v>0</v>
      </c>
      <c r="CD71" s="297">
        <v>0</v>
      </c>
      <c r="CE71" s="297">
        <v>0</v>
      </c>
      <c r="CF71" s="297">
        <v>0</v>
      </c>
      <c r="CG71" s="297">
        <v>0</v>
      </c>
      <c r="CH71" s="297">
        <v>0</v>
      </c>
      <c r="CI71" s="297">
        <v>0</v>
      </c>
      <c r="CJ71" s="297">
        <v>0</v>
      </c>
      <c r="CK71" s="297">
        <v>0</v>
      </c>
      <c r="CL71" s="297">
        <v>0</v>
      </c>
      <c r="CM71" s="297">
        <v>0</v>
      </c>
      <c r="CN71" s="297">
        <v>0</v>
      </c>
      <c r="CO71" s="297">
        <v>0</v>
      </c>
      <c r="CP71" s="297">
        <v>0</v>
      </c>
      <c r="CQ71" s="298">
        <v>0</v>
      </c>
    </row>
    <row r="72" spans="1:95" x14ac:dyDescent="0.25">
      <c r="A72" s="388" t="s">
        <v>604</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89"/>
      <c r="AK72" s="394">
        <v>0</v>
      </c>
      <c r="AL72" s="395"/>
      <c r="AM72" s="297">
        <v>0</v>
      </c>
      <c r="AN72" s="297">
        <v>0</v>
      </c>
      <c r="AO72" s="297">
        <v>0</v>
      </c>
      <c r="AP72" s="297">
        <v>0</v>
      </c>
      <c r="AQ72" s="297">
        <v>0</v>
      </c>
      <c r="AR72" s="297">
        <v>0</v>
      </c>
      <c r="AS72" s="297">
        <v>0</v>
      </c>
      <c r="AT72" s="297">
        <v>0</v>
      </c>
      <c r="AU72" s="297">
        <v>0</v>
      </c>
      <c r="AV72" s="297">
        <v>0</v>
      </c>
      <c r="AW72" s="297">
        <v>0</v>
      </c>
      <c r="AX72" s="297">
        <v>0</v>
      </c>
      <c r="AY72" s="297">
        <v>0</v>
      </c>
      <c r="AZ72" s="297">
        <v>0</v>
      </c>
      <c r="BA72" s="297">
        <v>0</v>
      </c>
      <c r="BB72" s="297">
        <v>0</v>
      </c>
      <c r="BC72" s="297">
        <v>0</v>
      </c>
      <c r="BD72" s="297">
        <v>0</v>
      </c>
      <c r="BE72" s="297">
        <v>0</v>
      </c>
      <c r="BF72" s="297">
        <v>0</v>
      </c>
      <c r="BG72" s="297">
        <v>0</v>
      </c>
      <c r="BH72" s="297">
        <v>0</v>
      </c>
      <c r="BI72" s="297">
        <v>0</v>
      </c>
      <c r="BJ72" s="297">
        <v>0</v>
      </c>
      <c r="BK72" s="297" t="e">
        <v>#REF!</v>
      </c>
      <c r="BL72" s="297" t="e">
        <v>#REF!</v>
      </c>
      <c r="BM72" s="297" t="e">
        <v>#REF!</v>
      </c>
      <c r="BN72" s="297" t="e">
        <v>#REF!</v>
      </c>
      <c r="BO72" s="297" t="e">
        <v>#REF!</v>
      </c>
      <c r="BP72" s="297" t="e">
        <v>#REF!</v>
      </c>
      <c r="BQ72" s="297" t="e">
        <v>#REF!</v>
      </c>
      <c r="BR72" s="297" t="e">
        <v>#REF!</v>
      </c>
      <c r="BS72" s="297" t="e">
        <v>#REF!</v>
      </c>
      <c r="BT72" s="297" t="e">
        <v>#REF!</v>
      </c>
      <c r="BU72" s="297" t="e">
        <v>#REF!</v>
      </c>
      <c r="BV72" s="297" t="e">
        <v>#REF!</v>
      </c>
      <c r="BW72" s="297" t="e">
        <v>#REF!</v>
      </c>
      <c r="BX72" s="297" t="e">
        <v>#REF!</v>
      </c>
      <c r="BY72" s="297" t="e">
        <v>#REF!</v>
      </c>
      <c r="BZ72" s="297" t="e">
        <v>#REF!</v>
      </c>
      <c r="CA72" s="297" t="e">
        <v>#REF!</v>
      </c>
      <c r="CB72" s="297" t="e">
        <v>#REF!</v>
      </c>
      <c r="CC72" s="297" t="e">
        <v>#REF!</v>
      </c>
      <c r="CD72" s="297" t="e">
        <v>#REF!</v>
      </c>
      <c r="CE72" s="297" t="e">
        <v>#REF!</v>
      </c>
      <c r="CF72" s="297" t="e">
        <v>#REF!</v>
      </c>
      <c r="CG72" s="297" t="e">
        <v>#REF!</v>
      </c>
      <c r="CH72" s="297" t="e">
        <v>#REF!</v>
      </c>
      <c r="CI72" s="297" t="e">
        <v>#REF!</v>
      </c>
      <c r="CJ72" s="297" t="e">
        <v>#REF!</v>
      </c>
      <c r="CK72" s="297" t="e">
        <v>#REF!</v>
      </c>
      <c r="CL72" s="297" t="e">
        <v>#REF!</v>
      </c>
      <c r="CM72" s="297" t="e">
        <v>#REF!</v>
      </c>
      <c r="CN72" s="297" t="e">
        <v>#REF!</v>
      </c>
      <c r="CO72" s="297" t="e">
        <v>#REF!</v>
      </c>
      <c r="CP72" s="297" t="e">
        <v>#REF!</v>
      </c>
      <c r="CQ72" s="298" t="e">
        <v>#REF!</v>
      </c>
    </row>
    <row r="73" spans="1:95" x14ac:dyDescent="0.25">
      <c r="A73" s="388" t="s">
        <v>629</v>
      </c>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442">
        <v>-54034574.146666661</v>
      </c>
      <c r="AL73" s="443"/>
      <c r="AM73" s="304">
        <v>0</v>
      </c>
      <c r="AN73" s="304">
        <v>0</v>
      </c>
      <c r="AO73" s="304">
        <v>0</v>
      </c>
      <c r="AP73" s="304">
        <v>0</v>
      </c>
      <c r="AQ73" s="304">
        <v>0</v>
      </c>
      <c r="AR73" s="304">
        <v>0</v>
      </c>
      <c r="AS73" s="304">
        <v>0</v>
      </c>
      <c r="AT73" s="304">
        <v>0</v>
      </c>
      <c r="AU73" s="304">
        <v>0</v>
      </c>
      <c r="AV73" s="304">
        <v>0</v>
      </c>
      <c r="AW73" s="304">
        <v>0</v>
      </c>
      <c r="AX73" s="304">
        <v>0</v>
      </c>
      <c r="AY73" s="304">
        <v>0</v>
      </c>
      <c r="AZ73" s="304">
        <v>0</v>
      </c>
      <c r="BA73" s="304">
        <v>0</v>
      </c>
      <c r="BB73" s="304">
        <v>0</v>
      </c>
      <c r="BC73" s="304">
        <v>0</v>
      </c>
      <c r="BD73" s="304">
        <v>0</v>
      </c>
      <c r="BE73" s="304">
        <v>0</v>
      </c>
      <c r="BF73" s="304">
        <v>0</v>
      </c>
      <c r="BG73" s="304">
        <v>0</v>
      </c>
      <c r="BH73" s="304">
        <v>0</v>
      </c>
      <c r="BI73" s="304">
        <v>0</v>
      </c>
      <c r="BJ73" s="304">
        <v>0</v>
      </c>
      <c r="BK73" s="304">
        <v>0</v>
      </c>
      <c r="BL73" s="304" t="e">
        <v>#REF!</v>
      </c>
      <c r="BM73" s="304" t="e">
        <v>#REF!</v>
      </c>
      <c r="BN73" s="304" t="e">
        <v>#REF!</v>
      </c>
      <c r="BO73" s="304" t="e">
        <v>#REF!</v>
      </c>
      <c r="BP73" s="304" t="e">
        <v>#REF!</v>
      </c>
      <c r="BQ73" s="304" t="e">
        <v>#REF!</v>
      </c>
      <c r="BR73" s="304" t="e">
        <v>#REF!</v>
      </c>
      <c r="BS73" s="304" t="e">
        <v>#REF!</v>
      </c>
      <c r="BT73" s="304" t="e">
        <v>#REF!</v>
      </c>
      <c r="BU73" s="304" t="e">
        <v>#REF!</v>
      </c>
      <c r="BV73" s="304" t="e">
        <v>#REF!</v>
      </c>
      <c r="BW73" s="304" t="e">
        <v>#REF!</v>
      </c>
      <c r="BX73" s="304" t="e">
        <v>#REF!</v>
      </c>
      <c r="BY73" s="304" t="e">
        <v>#REF!</v>
      </c>
      <c r="BZ73" s="304" t="e">
        <v>#REF!</v>
      </c>
      <c r="CA73" s="304" t="e">
        <v>#REF!</v>
      </c>
      <c r="CB73" s="304" t="e">
        <v>#REF!</v>
      </c>
      <c r="CC73" s="304" t="e">
        <v>#REF!</v>
      </c>
      <c r="CD73" s="304" t="e">
        <v>#REF!</v>
      </c>
      <c r="CE73" s="304" t="e">
        <v>#REF!</v>
      </c>
      <c r="CF73" s="304" t="e">
        <v>#REF!</v>
      </c>
      <c r="CG73" s="304" t="e">
        <v>#REF!</v>
      </c>
      <c r="CH73" s="304" t="e">
        <v>#REF!</v>
      </c>
      <c r="CI73" s="304" t="e">
        <v>#REF!</v>
      </c>
      <c r="CJ73" s="304" t="e">
        <v>#REF!</v>
      </c>
      <c r="CK73" s="304" t="e">
        <v>#REF!</v>
      </c>
      <c r="CL73" s="304" t="e">
        <v>#REF!</v>
      </c>
      <c r="CM73" s="304" t="e">
        <v>#REF!</v>
      </c>
      <c r="CN73" s="304" t="e">
        <v>#REF!</v>
      </c>
      <c r="CO73" s="304" t="e">
        <v>#REF!</v>
      </c>
      <c r="CP73" s="304" t="e">
        <v>#REF!</v>
      </c>
      <c r="CQ73" s="305" t="e">
        <v>#REF!</v>
      </c>
    </row>
    <row r="74" spans="1:95" x14ac:dyDescent="0.25">
      <c r="A74" s="388" t="s">
        <v>630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4">
        <v>0</v>
      </c>
      <c r="AL74" s="395"/>
      <c r="AM74" s="297">
        <v>0</v>
      </c>
      <c r="AN74" s="297">
        <v>0</v>
      </c>
      <c r="AO74" s="297">
        <v>0</v>
      </c>
      <c r="AP74" s="297">
        <v>0</v>
      </c>
      <c r="AQ74" s="297">
        <v>0</v>
      </c>
      <c r="AR74" s="297">
        <v>0</v>
      </c>
      <c r="AS74" s="297">
        <v>0</v>
      </c>
      <c r="AT74" s="297">
        <v>0</v>
      </c>
      <c r="AU74" s="297">
        <v>0</v>
      </c>
      <c r="AV74" s="297">
        <v>0</v>
      </c>
      <c r="AW74" s="297">
        <v>0</v>
      </c>
      <c r="AX74" s="297">
        <v>0</v>
      </c>
      <c r="AY74" s="297">
        <v>0</v>
      </c>
      <c r="AZ74" s="297">
        <v>0</v>
      </c>
      <c r="BA74" s="297">
        <v>0</v>
      </c>
      <c r="BB74" s="297">
        <v>0</v>
      </c>
      <c r="BC74" s="297">
        <v>0</v>
      </c>
      <c r="BD74" s="297">
        <v>0</v>
      </c>
      <c r="BE74" s="297">
        <v>0</v>
      </c>
      <c r="BF74" s="297">
        <v>0</v>
      </c>
      <c r="BG74" s="297">
        <v>0</v>
      </c>
      <c r="BH74" s="297">
        <v>0</v>
      </c>
      <c r="BI74" s="297">
        <v>0</v>
      </c>
      <c r="BJ74" s="297">
        <v>0</v>
      </c>
      <c r="BK74" s="297">
        <v>0</v>
      </c>
      <c r="BL74" s="297" t="e">
        <v>#REF!</v>
      </c>
      <c r="BM74" s="297" t="e">
        <v>#REF!</v>
      </c>
      <c r="BN74" s="297" t="e">
        <v>#REF!</v>
      </c>
      <c r="BO74" s="297" t="e">
        <v>#REF!</v>
      </c>
      <c r="BP74" s="297" t="e">
        <v>#REF!</v>
      </c>
      <c r="BQ74" s="297" t="e">
        <v>#REF!</v>
      </c>
      <c r="BR74" s="297" t="e">
        <v>#REF!</v>
      </c>
      <c r="BS74" s="297" t="e">
        <v>#REF!</v>
      </c>
      <c r="BT74" s="297" t="e">
        <v>#REF!</v>
      </c>
      <c r="BU74" s="297" t="e">
        <v>#REF!</v>
      </c>
      <c r="BV74" s="297" t="e">
        <v>#REF!</v>
      </c>
      <c r="BW74" s="297" t="e">
        <v>#REF!</v>
      </c>
      <c r="BX74" s="297" t="e">
        <v>#REF!</v>
      </c>
      <c r="BY74" s="297" t="e">
        <v>#REF!</v>
      </c>
      <c r="BZ74" s="297" t="e">
        <v>#REF!</v>
      </c>
      <c r="CA74" s="297" t="e">
        <v>#REF!</v>
      </c>
      <c r="CB74" s="297" t="e">
        <v>#REF!</v>
      </c>
      <c r="CC74" s="297" t="e">
        <v>#REF!</v>
      </c>
      <c r="CD74" s="297" t="e">
        <v>#REF!</v>
      </c>
      <c r="CE74" s="297" t="e">
        <v>#REF!</v>
      </c>
      <c r="CF74" s="297" t="e">
        <v>#REF!</v>
      </c>
      <c r="CG74" s="297" t="e">
        <v>#REF!</v>
      </c>
      <c r="CH74" s="297" t="e">
        <v>#REF!</v>
      </c>
      <c r="CI74" s="297" t="e">
        <v>#REF!</v>
      </c>
      <c r="CJ74" s="297" t="s">
        <v>437</v>
      </c>
      <c r="CK74" s="297" t="s">
        <v>437</v>
      </c>
      <c r="CL74" s="297" t="s">
        <v>437</v>
      </c>
      <c r="CM74" s="297" t="s">
        <v>437</v>
      </c>
      <c r="CN74" s="297" t="s">
        <v>437</v>
      </c>
      <c r="CO74" s="297" t="s">
        <v>437</v>
      </c>
      <c r="CP74" s="297" t="s">
        <v>437</v>
      </c>
      <c r="CQ74" s="298" t="s">
        <v>437</v>
      </c>
    </row>
    <row r="75" spans="1:95" x14ac:dyDescent="0.25">
      <c r="A75" s="388" t="s">
        <v>631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89"/>
      <c r="AK75" s="394">
        <v>-270172870.73333329</v>
      </c>
      <c r="AL75" s="395"/>
      <c r="AM75" s="297">
        <v>0</v>
      </c>
      <c r="AN75" s="297">
        <v>0</v>
      </c>
      <c r="AO75" s="297">
        <v>0</v>
      </c>
      <c r="AP75" s="297">
        <v>0</v>
      </c>
      <c r="AQ75" s="297">
        <v>0</v>
      </c>
      <c r="AR75" s="297">
        <v>0</v>
      </c>
      <c r="AS75" s="297">
        <v>0</v>
      </c>
      <c r="AT75" s="297">
        <v>0</v>
      </c>
      <c r="AU75" s="297">
        <v>0</v>
      </c>
      <c r="AV75" s="297">
        <v>0</v>
      </c>
      <c r="AW75" s="297">
        <v>0</v>
      </c>
      <c r="AX75" s="297">
        <v>0</v>
      </c>
      <c r="AY75" s="297">
        <v>0</v>
      </c>
      <c r="AZ75" s="297">
        <v>0</v>
      </c>
      <c r="BA75" s="297">
        <v>0</v>
      </c>
      <c r="BB75" s="297">
        <v>0</v>
      </c>
      <c r="BC75" s="297">
        <v>0</v>
      </c>
      <c r="BD75" s="297">
        <v>0</v>
      </c>
      <c r="BE75" s="297">
        <v>0</v>
      </c>
      <c r="BF75" s="297">
        <v>0</v>
      </c>
      <c r="BG75" s="297">
        <v>0</v>
      </c>
      <c r="BH75" s="297">
        <v>0</v>
      </c>
      <c r="BI75" s="297">
        <v>0</v>
      </c>
      <c r="BJ75" s="297">
        <v>0</v>
      </c>
      <c r="BK75" s="297">
        <v>0</v>
      </c>
      <c r="BL75" s="297">
        <v>0</v>
      </c>
      <c r="BM75" s="297">
        <v>0</v>
      </c>
      <c r="BN75" s="297">
        <v>0</v>
      </c>
      <c r="BO75" s="297">
        <v>0</v>
      </c>
      <c r="BP75" s="297">
        <v>0</v>
      </c>
      <c r="BQ75" s="297">
        <v>0</v>
      </c>
      <c r="BR75" s="297">
        <v>0</v>
      </c>
      <c r="BS75" s="297">
        <v>0</v>
      </c>
      <c r="BT75" s="297">
        <v>0</v>
      </c>
      <c r="BU75" s="297">
        <v>0</v>
      </c>
      <c r="BV75" s="297">
        <v>0</v>
      </c>
      <c r="BW75" s="297">
        <v>0</v>
      </c>
      <c r="BX75" s="297">
        <v>0</v>
      </c>
      <c r="BY75" s="297">
        <v>0</v>
      </c>
      <c r="BZ75" s="297">
        <v>0</v>
      </c>
      <c r="CA75" s="297">
        <v>0</v>
      </c>
      <c r="CB75" s="297">
        <v>0</v>
      </c>
      <c r="CC75" s="297">
        <v>0</v>
      </c>
      <c r="CD75" s="297">
        <v>0</v>
      </c>
      <c r="CE75" s="297">
        <v>0</v>
      </c>
      <c r="CF75" s="297">
        <v>0</v>
      </c>
      <c r="CG75" s="297">
        <v>0</v>
      </c>
      <c r="CH75" s="297">
        <v>0</v>
      </c>
      <c r="CI75" s="297">
        <v>0</v>
      </c>
      <c r="CJ75" s="297">
        <v>0</v>
      </c>
      <c r="CK75" s="297">
        <v>0</v>
      </c>
      <c r="CL75" s="297">
        <v>0</v>
      </c>
      <c r="CM75" s="297">
        <v>0</v>
      </c>
      <c r="CN75" s="297">
        <v>0</v>
      </c>
      <c r="CO75" s="297">
        <v>0</v>
      </c>
      <c r="CP75" s="297">
        <v>0</v>
      </c>
      <c r="CQ75" s="298">
        <v>0</v>
      </c>
    </row>
    <row r="76" spans="1:95" x14ac:dyDescent="0.25">
      <c r="A76" s="388" t="s">
        <v>632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4">
        <v>0</v>
      </c>
      <c r="AL76" s="395"/>
      <c r="AM76" s="297">
        <v>0</v>
      </c>
      <c r="AN76" s="297">
        <v>0</v>
      </c>
      <c r="AO76" s="297">
        <v>0</v>
      </c>
      <c r="AP76" s="297">
        <v>0</v>
      </c>
      <c r="AQ76" s="297">
        <v>0</v>
      </c>
      <c r="AR76" s="297">
        <v>0</v>
      </c>
      <c r="AS76" s="297">
        <v>0</v>
      </c>
      <c r="AT76" s="297">
        <v>0</v>
      </c>
      <c r="AU76" s="297">
        <v>0</v>
      </c>
      <c r="AV76" s="297">
        <v>0</v>
      </c>
      <c r="AW76" s="297">
        <v>0</v>
      </c>
      <c r="AX76" s="297">
        <v>0</v>
      </c>
      <c r="AY76" s="297">
        <v>0</v>
      </c>
      <c r="AZ76" s="297">
        <v>0</v>
      </c>
      <c r="BA76" s="297">
        <v>0</v>
      </c>
      <c r="BB76" s="297">
        <v>0</v>
      </c>
      <c r="BC76" s="297">
        <v>0</v>
      </c>
      <c r="BD76" s="297">
        <v>0</v>
      </c>
      <c r="BE76" s="297">
        <v>0</v>
      </c>
      <c r="BF76" s="297">
        <v>0</v>
      </c>
      <c r="BG76" s="297">
        <v>0</v>
      </c>
      <c r="BH76" s="297">
        <v>0</v>
      </c>
      <c r="BI76" s="297">
        <v>0</v>
      </c>
      <c r="BJ76" s="297">
        <v>0</v>
      </c>
      <c r="BK76" s="297">
        <v>0</v>
      </c>
      <c r="BL76" s="297">
        <v>0</v>
      </c>
      <c r="BM76" s="297">
        <v>0</v>
      </c>
      <c r="BN76" s="297">
        <v>0</v>
      </c>
      <c r="BO76" s="297">
        <v>0</v>
      </c>
      <c r="BP76" s="297">
        <v>0</v>
      </c>
      <c r="BQ76" s="297">
        <v>0</v>
      </c>
      <c r="BR76" s="297">
        <v>0</v>
      </c>
      <c r="BS76" s="297">
        <v>0</v>
      </c>
      <c r="BT76" s="297">
        <v>0</v>
      </c>
      <c r="BU76" s="297">
        <v>0</v>
      </c>
      <c r="BV76" s="297">
        <v>0</v>
      </c>
      <c r="BW76" s="297">
        <v>0</v>
      </c>
      <c r="BX76" s="297">
        <v>0</v>
      </c>
      <c r="BY76" s="297">
        <v>0</v>
      </c>
      <c r="BZ76" s="297">
        <v>0</v>
      </c>
      <c r="CA76" s="297">
        <v>0</v>
      </c>
      <c r="CB76" s="297">
        <v>0</v>
      </c>
      <c r="CC76" s="297">
        <v>0</v>
      </c>
      <c r="CD76" s="297">
        <v>0</v>
      </c>
      <c r="CE76" s="297">
        <v>0</v>
      </c>
      <c r="CF76" s="297">
        <v>0</v>
      </c>
      <c r="CG76" s="297">
        <v>0</v>
      </c>
      <c r="CH76" s="297">
        <v>0</v>
      </c>
      <c r="CI76" s="297">
        <v>0</v>
      </c>
      <c r="CJ76" s="297">
        <v>0</v>
      </c>
      <c r="CK76" s="297">
        <v>0</v>
      </c>
      <c r="CL76" s="297">
        <v>0</v>
      </c>
      <c r="CM76" s="297">
        <v>0</v>
      </c>
      <c r="CN76" s="297">
        <v>0</v>
      </c>
      <c r="CO76" s="297">
        <v>0</v>
      </c>
      <c r="CP76" s="297">
        <v>0</v>
      </c>
      <c r="CQ76" s="298">
        <v>0</v>
      </c>
    </row>
    <row r="77" spans="1:95" s="268" customFormat="1" ht="15" x14ac:dyDescent="0.25">
      <c r="A77" s="388" t="s">
        <v>633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6">
        <v>-324207444.87999994</v>
      </c>
      <c r="AL77" s="397"/>
      <c r="AM77" s="295">
        <v>-5808716.7207666673</v>
      </c>
      <c r="AN77" s="295">
        <v>-5673630.2853999995</v>
      </c>
      <c r="AO77" s="295">
        <v>-5538543.8500333317</v>
      </c>
      <c r="AP77" s="295">
        <v>-5403457.4146666676</v>
      </c>
      <c r="AQ77" s="295">
        <v>-5268370.9792999998</v>
      </c>
      <c r="AR77" s="295">
        <v>-5133284.543933332</v>
      </c>
      <c r="AS77" s="295">
        <v>-4998198.1085666642</v>
      </c>
      <c r="AT77" s="295">
        <v>-4863111.6732000001</v>
      </c>
      <c r="AU77" s="295">
        <v>-4728025.2378333323</v>
      </c>
      <c r="AV77" s="295">
        <v>-4592938.8024666682</v>
      </c>
      <c r="AW77" s="295">
        <v>-4457852.3671000004</v>
      </c>
      <c r="AX77" s="295">
        <v>-4322765.9317333326</v>
      </c>
      <c r="AY77" s="295">
        <v>-4187679.4963666666</v>
      </c>
      <c r="AZ77" s="295">
        <v>-4052593.0610000007</v>
      </c>
      <c r="BA77" s="295">
        <v>-3917506.6256333329</v>
      </c>
      <c r="BB77" s="295">
        <v>-3782420.1902666669</v>
      </c>
      <c r="BC77" s="295">
        <v>-3647333.754900001</v>
      </c>
      <c r="BD77" s="295">
        <v>-3512247.3195333332</v>
      </c>
      <c r="BE77" s="295">
        <v>-3377160.8841666654</v>
      </c>
      <c r="BF77" s="295">
        <v>-3242074.4487999994</v>
      </c>
      <c r="BG77" s="295">
        <v>-3106988.0134333335</v>
      </c>
      <c r="BH77" s="295">
        <v>-2971901.5780666657</v>
      </c>
      <c r="BI77" s="295">
        <v>-2971901.5780666666</v>
      </c>
      <c r="BJ77" s="295">
        <v>-2971901.5780666666</v>
      </c>
      <c r="BK77" s="295" t="e">
        <v>#REF!</v>
      </c>
      <c r="BL77" s="295" t="e">
        <v>#REF!</v>
      </c>
      <c r="BM77" s="295" t="e">
        <v>#REF!</v>
      </c>
      <c r="BN77" s="295" t="e">
        <v>#REF!</v>
      </c>
      <c r="BO77" s="295" t="e">
        <v>#REF!</v>
      </c>
      <c r="BP77" s="295" t="e">
        <v>#REF!</v>
      </c>
      <c r="BQ77" s="295" t="e">
        <v>#REF!</v>
      </c>
      <c r="BR77" s="295" t="e">
        <v>#REF!</v>
      </c>
      <c r="BS77" s="295" t="e">
        <v>#REF!</v>
      </c>
      <c r="BT77" s="295" t="e">
        <v>#REF!</v>
      </c>
      <c r="BU77" s="295" t="e">
        <v>#REF!</v>
      </c>
      <c r="BV77" s="295" t="e">
        <v>#REF!</v>
      </c>
      <c r="BW77" s="295" t="e">
        <v>#REF!</v>
      </c>
      <c r="BX77" s="295" t="e">
        <v>#REF!</v>
      </c>
      <c r="BY77" s="295" t="e">
        <v>#REF!</v>
      </c>
      <c r="BZ77" s="295" t="e">
        <v>#REF!</v>
      </c>
      <c r="CA77" s="295" t="e">
        <v>#REF!</v>
      </c>
      <c r="CB77" s="295" t="e">
        <v>#REF!</v>
      </c>
      <c r="CC77" s="295" t="e">
        <v>#REF!</v>
      </c>
      <c r="CD77" s="295" t="e">
        <v>#REF!</v>
      </c>
      <c r="CE77" s="295" t="e">
        <v>#REF!</v>
      </c>
      <c r="CF77" s="295" t="e">
        <v>#REF!</v>
      </c>
      <c r="CG77" s="295" t="e">
        <v>#REF!</v>
      </c>
      <c r="CH77" s="295" t="e">
        <v>#REF!</v>
      </c>
      <c r="CI77" s="295" t="e">
        <v>#REF!</v>
      </c>
      <c r="CJ77" s="295" t="s">
        <v>666</v>
      </c>
      <c r="CK77" s="295" t="s">
        <v>666</v>
      </c>
      <c r="CL77" s="295" t="s">
        <v>666</v>
      </c>
      <c r="CM77" s="295" t="s">
        <v>666</v>
      </c>
      <c r="CN77" s="295" t="s">
        <v>666</v>
      </c>
      <c r="CO77" s="295" t="s">
        <v>666</v>
      </c>
      <c r="CP77" s="295" t="s">
        <v>666</v>
      </c>
      <c r="CQ77" s="296" t="s">
        <v>666</v>
      </c>
    </row>
    <row r="78" spans="1:95" s="268" customFormat="1" ht="15" x14ac:dyDescent="0.25">
      <c r="A78" s="388" t="s">
        <v>634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6">
        <v>-324207444.87999994</v>
      </c>
      <c r="AL78" s="397"/>
      <c r="AM78" s="295">
        <v>-330016161.6007666</v>
      </c>
      <c r="AN78" s="295">
        <v>-335689791.88616657</v>
      </c>
      <c r="AO78" s="295">
        <v>-341228335.73619992</v>
      </c>
      <c r="AP78" s="295">
        <v>-346631793.15086657</v>
      </c>
      <c r="AQ78" s="295">
        <v>-351900164.13016659</v>
      </c>
      <c r="AR78" s="295">
        <v>-357033448.67409992</v>
      </c>
      <c r="AS78" s="295">
        <v>-362031646.78266656</v>
      </c>
      <c r="AT78" s="295">
        <v>-366894758.45586658</v>
      </c>
      <c r="AU78" s="295">
        <v>-371622783.6936999</v>
      </c>
      <c r="AV78" s="295">
        <v>-376215722.49616659</v>
      </c>
      <c r="AW78" s="295">
        <v>-380673574.86326659</v>
      </c>
      <c r="AX78" s="295">
        <v>-384996340.7949999</v>
      </c>
      <c r="AY78" s="295">
        <v>-389184020.29136658</v>
      </c>
      <c r="AZ78" s="295">
        <v>-393236613.35236657</v>
      </c>
      <c r="BA78" s="295">
        <v>-397154119.97799993</v>
      </c>
      <c r="BB78" s="295">
        <v>-400936540.16826659</v>
      </c>
      <c r="BC78" s="295">
        <v>-404583873.92316657</v>
      </c>
      <c r="BD78" s="295">
        <v>-408096121.24269992</v>
      </c>
      <c r="BE78" s="295">
        <v>-411473282.12686658</v>
      </c>
      <c r="BF78" s="295">
        <v>-414715356.57566661</v>
      </c>
      <c r="BG78" s="295">
        <v>-417822344.58909994</v>
      </c>
      <c r="BH78" s="295">
        <v>-420794246.16716659</v>
      </c>
      <c r="BI78" s="295">
        <v>-423766147.74523324</v>
      </c>
      <c r="BJ78" s="295">
        <v>-426738049.32329988</v>
      </c>
      <c r="BK78" s="295" t="e">
        <v>#REF!</v>
      </c>
      <c r="BL78" s="295" t="e">
        <v>#REF!</v>
      </c>
      <c r="BM78" s="295" t="e">
        <v>#REF!</v>
      </c>
      <c r="BN78" s="295" t="e">
        <v>#REF!</v>
      </c>
      <c r="BO78" s="295" t="e">
        <v>#REF!</v>
      </c>
      <c r="BP78" s="295" t="e">
        <v>#REF!</v>
      </c>
      <c r="BQ78" s="295" t="e">
        <v>#REF!</v>
      </c>
      <c r="BR78" s="295" t="e">
        <v>#REF!</v>
      </c>
      <c r="BS78" s="295" t="e">
        <v>#REF!</v>
      </c>
      <c r="BT78" s="295" t="e">
        <v>#REF!</v>
      </c>
      <c r="BU78" s="295" t="e">
        <v>#REF!</v>
      </c>
      <c r="BV78" s="295" t="e">
        <v>#REF!</v>
      </c>
      <c r="BW78" s="295" t="e">
        <v>#REF!</v>
      </c>
      <c r="BX78" s="295" t="e">
        <v>#REF!</v>
      </c>
      <c r="BY78" s="295" t="e">
        <v>#REF!</v>
      </c>
      <c r="BZ78" s="295" t="e">
        <v>#REF!</v>
      </c>
      <c r="CA78" s="295" t="e">
        <v>#REF!</v>
      </c>
      <c r="CB78" s="295" t="e">
        <v>#REF!</v>
      </c>
      <c r="CC78" s="295" t="e">
        <v>#REF!</v>
      </c>
      <c r="CD78" s="295" t="e">
        <v>#REF!</v>
      </c>
      <c r="CE78" s="295" t="e">
        <v>#REF!</v>
      </c>
      <c r="CF78" s="295" t="e">
        <v>#REF!</v>
      </c>
      <c r="CG78" s="295" t="e">
        <v>#REF!</v>
      </c>
      <c r="CH78" s="295" t="e">
        <v>#REF!</v>
      </c>
      <c r="CI78" s="295" t="e">
        <v>#REF!</v>
      </c>
      <c r="CJ78" s="295" t="s">
        <v>666</v>
      </c>
      <c r="CK78" s="295" t="s">
        <v>666</v>
      </c>
      <c r="CL78" s="295" t="s">
        <v>666</v>
      </c>
      <c r="CM78" s="295" t="s">
        <v>666</v>
      </c>
      <c r="CN78" s="295" t="s">
        <v>666</v>
      </c>
      <c r="CO78" s="295" t="s">
        <v>666</v>
      </c>
      <c r="CP78" s="295" t="s">
        <v>666</v>
      </c>
      <c r="CQ78" s="296" t="s">
        <v>666</v>
      </c>
    </row>
    <row r="79" spans="1:95" x14ac:dyDescent="0.25">
      <c r="A79" s="388" t="s">
        <v>635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444">
        <v>1</v>
      </c>
      <c r="AL79" s="445"/>
      <c r="AM79" s="306">
        <v>0.88105726872246692</v>
      </c>
      <c r="AN79" s="306">
        <v>0.77626191076869333</v>
      </c>
      <c r="AO79" s="306">
        <v>0.68393119891514842</v>
      </c>
      <c r="AP79" s="306">
        <v>0.60258255411026285</v>
      </c>
      <c r="AQ79" s="306">
        <v>0.53090973930419638</v>
      </c>
      <c r="AR79" s="306">
        <v>0.4677618848495122</v>
      </c>
      <c r="AS79" s="306">
        <v>0.41212500867798435</v>
      </c>
      <c r="AT79" s="306">
        <v>0.3631057345180479</v>
      </c>
      <c r="AU79" s="306">
        <v>0.31991694671193649</v>
      </c>
      <c r="AV79" s="306">
        <v>0.28186515128804979</v>
      </c>
      <c r="AW79" s="306">
        <v>0.24833934034189409</v>
      </c>
      <c r="AX79" s="306">
        <v>0.21880118091796832</v>
      </c>
      <c r="AY79" s="306">
        <v>0.19277637085283555</v>
      </c>
      <c r="AZ79" s="306">
        <v>0.16984702277782865</v>
      </c>
      <c r="BA79" s="306">
        <v>0.14964495398927638</v>
      </c>
      <c r="BB79" s="306">
        <v>0.13184577443989109</v>
      </c>
      <c r="BC79" s="306">
        <v>0.11616367792060887</v>
      </c>
      <c r="BD79" s="306">
        <v>0.102346852793488</v>
      </c>
      <c r="BE79" s="306">
        <v>9.0173438584570942E-2</v>
      </c>
      <c r="BF79" s="306">
        <v>7.9447963510635183E-2</v>
      </c>
      <c r="BG79" s="306">
        <v>6.999820573624245E-2</v>
      </c>
      <c r="BH79" s="306">
        <v>6.1672427961447097E-2</v>
      </c>
      <c r="BI79" s="306">
        <v>5.4336940935195678E-2</v>
      </c>
      <c r="BJ79" s="306">
        <v>4.7873956771097514E-2</v>
      </c>
      <c r="BK79" s="306">
        <v>4.2179697595680632E-2</v>
      </c>
      <c r="BL79" s="306">
        <v>3.7162729159189986E-2</v>
      </c>
      <c r="BM79" s="306">
        <v>3.2742492651268711E-2</v>
      </c>
      <c r="BN79" s="306">
        <v>2.8848011146492256E-2</v>
      </c>
      <c r="BO79" s="306">
        <v>2.5416749908803746E-2</v>
      </c>
      <c r="BP79" s="306">
        <v>2.239361225445264E-2</v>
      </c>
      <c r="BQ79" s="306">
        <v>1.9730054849738013E-2</v>
      </c>
      <c r="BR79" s="306">
        <v>1.7383308237654636E-2</v>
      </c>
      <c r="BS79" s="306">
        <v>1.5315690077228756E-2</v>
      </c>
      <c r="BT79" s="306">
        <v>1.3494000068042956E-2</v>
      </c>
      <c r="BU79" s="306">
        <v>1.1888986844090711E-2</v>
      </c>
      <c r="BV79" s="306">
        <v>1.0474878276731903E-2</v>
      </c>
      <c r="BW79" s="306">
        <v>9.228967644697713E-3</v>
      </c>
      <c r="BX79" s="306">
        <v>8.1312490261653842E-3</v>
      </c>
      <c r="BY79" s="306">
        <v>7.1640960582954934E-3</v>
      </c>
      <c r="BZ79" s="306">
        <v>6.3119789059872195E-3</v>
      </c>
      <c r="CA79" s="306">
        <v>5.5612148951429243E-3</v>
      </c>
      <c r="CB79" s="306">
        <v>4.8997488062933253E-3</v>
      </c>
      <c r="CC79" s="306">
        <v>4.3169593006989653E-3</v>
      </c>
      <c r="CD79" s="306">
        <v>3.8034883706598811E-3</v>
      </c>
      <c r="CE79" s="306">
        <v>3.3510910754712612E-3</v>
      </c>
      <c r="CF79" s="306">
        <v>2.9525031501949437E-3</v>
      </c>
      <c r="CG79" s="306">
        <v>2.6013243614052368E-3</v>
      </c>
      <c r="CH79" s="306">
        <v>2.2919157369209139E-3</v>
      </c>
      <c r="CI79" s="306">
        <v>2.0193090193135802E-3</v>
      </c>
      <c r="CJ79" s="306" t="s">
        <v>666</v>
      </c>
      <c r="CK79" s="306" t="s">
        <v>666</v>
      </c>
      <c r="CL79" s="306" t="s">
        <v>666</v>
      </c>
      <c r="CM79" s="306" t="s">
        <v>666</v>
      </c>
      <c r="CN79" s="306" t="s">
        <v>666</v>
      </c>
      <c r="CO79" s="306" t="s">
        <v>666</v>
      </c>
      <c r="CP79" s="306" t="s">
        <v>666</v>
      </c>
      <c r="CQ79" s="307" t="s">
        <v>666</v>
      </c>
    </row>
    <row r="80" spans="1:95" s="268" customFormat="1" ht="14.25" x14ac:dyDescent="0.25">
      <c r="A80" s="375" t="s">
        <v>636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v>-324207444.87999994</v>
      </c>
      <c r="AL80" s="378"/>
      <c r="AM80" s="308">
        <v>-5117812.0887812041</v>
      </c>
      <c r="AN80" s="308">
        <v>-4404223.0863397308</v>
      </c>
      <c r="AO80" s="308">
        <v>-3787982.9355974183</v>
      </c>
      <c r="AP80" s="308">
        <v>-3256029.1699558781</v>
      </c>
      <c r="AQ80" s="308">
        <v>-2797029.4631779566</v>
      </c>
      <c r="AR80" s="308">
        <v>-2401154.8537391238</v>
      </c>
      <c r="AS80" s="308">
        <v>-2059882.4388673215</v>
      </c>
      <c r="AT80" s="308">
        <v>-1765823.736140579</v>
      </c>
      <c r="AU80" s="308">
        <v>-1512575.3980646171</v>
      </c>
      <c r="AV80" s="308">
        <v>-1294589.3904140217</v>
      </c>
      <c r="AW80" s="308">
        <v>-1107060.1161871653</v>
      </c>
      <c r="AX80" s="308">
        <v>-945826.29069521476</v>
      </c>
      <c r="AY80" s="308">
        <v>-807285.65560439613</v>
      </c>
      <c r="AZ80" s="308">
        <v>-688320.86594093742</v>
      </c>
      <c r="BA80" s="308">
        <v>-586235.09874558542</v>
      </c>
      <c r="BB80" s="308">
        <v>-498696.11924278893</v>
      </c>
      <c r="BC80" s="308">
        <v>-423687.70357316872</v>
      </c>
      <c r="BD80" s="308">
        <v>-359467.45938660088</v>
      </c>
      <c r="BE80" s="308">
        <v>-304530.20957861812</v>
      </c>
      <c r="BF80" s="308">
        <v>-257576.21250702502</v>
      </c>
      <c r="BG80" s="308">
        <v>-217483.58618434571</v>
      </c>
      <c r="BH80" s="308">
        <v>-183284.38598182739</v>
      </c>
      <c r="BI80" s="308">
        <v>-161484.04051262329</v>
      </c>
      <c r="BJ80" s="308">
        <v>-142276.68767632009</v>
      </c>
      <c r="BK80" s="308" t="e">
        <v>#REF!</v>
      </c>
      <c r="BL80" s="308" t="e">
        <v>#REF!</v>
      </c>
      <c r="BM80" s="308" t="e">
        <v>#REF!</v>
      </c>
      <c r="BN80" s="308" t="e">
        <v>#REF!</v>
      </c>
      <c r="BO80" s="308" t="e">
        <v>#REF!</v>
      </c>
      <c r="BP80" s="308" t="e">
        <v>#REF!</v>
      </c>
      <c r="BQ80" s="308" t="e">
        <v>#REF!</v>
      </c>
      <c r="BR80" s="308" t="e">
        <v>#REF!</v>
      </c>
      <c r="BS80" s="308" t="e">
        <v>#REF!</v>
      </c>
      <c r="BT80" s="308" t="e">
        <v>#REF!</v>
      </c>
      <c r="BU80" s="308" t="e">
        <v>#REF!</v>
      </c>
      <c r="BV80" s="308" t="e">
        <v>#REF!</v>
      </c>
      <c r="BW80" s="308" t="e">
        <v>#REF!</v>
      </c>
      <c r="BX80" s="308" t="e">
        <v>#REF!</v>
      </c>
      <c r="BY80" s="308" t="e">
        <v>#REF!</v>
      </c>
      <c r="BZ80" s="308" t="e">
        <v>#REF!</v>
      </c>
      <c r="CA80" s="308" t="e">
        <v>#REF!</v>
      </c>
      <c r="CB80" s="308" t="e">
        <v>#REF!</v>
      </c>
      <c r="CC80" s="308" t="e">
        <v>#REF!</v>
      </c>
      <c r="CD80" s="308" t="e">
        <v>#REF!</v>
      </c>
      <c r="CE80" s="308" t="e">
        <v>#REF!</v>
      </c>
      <c r="CF80" s="308" t="e">
        <v>#REF!</v>
      </c>
      <c r="CG80" s="308" t="e">
        <v>#REF!</v>
      </c>
      <c r="CH80" s="308" t="e">
        <v>#REF!</v>
      </c>
      <c r="CI80" s="308" t="e">
        <v>#REF!</v>
      </c>
      <c r="CJ80" s="308" t="s">
        <v>666</v>
      </c>
      <c r="CK80" s="308" t="s">
        <v>666</v>
      </c>
      <c r="CL80" s="308" t="s">
        <v>666</v>
      </c>
      <c r="CM80" s="308" t="s">
        <v>666</v>
      </c>
      <c r="CN80" s="308" t="s">
        <v>666</v>
      </c>
      <c r="CO80" s="308" t="s">
        <v>666</v>
      </c>
      <c r="CP80" s="308" t="s">
        <v>666</v>
      </c>
      <c r="CQ80" s="309" t="s">
        <v>666</v>
      </c>
    </row>
    <row r="81" spans="1:95" s="268" customFormat="1" ht="14.25" x14ac:dyDescent="0.25">
      <c r="A81" s="375" t="s">
        <v>637</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v>-324207444.87999994</v>
      </c>
      <c r="AL81" s="378"/>
      <c r="AM81" s="308">
        <v>-329325256.96878111</v>
      </c>
      <c r="AN81" s="308">
        <v>-333729480.05512083</v>
      </c>
      <c r="AO81" s="308">
        <v>-337517462.99071825</v>
      </c>
      <c r="AP81" s="308">
        <v>-340773492.1606741</v>
      </c>
      <c r="AQ81" s="308">
        <v>-343570521.62385207</v>
      </c>
      <c r="AR81" s="308">
        <v>-345971676.47759122</v>
      </c>
      <c r="AS81" s="308">
        <v>-348031558.91645855</v>
      </c>
      <c r="AT81" s="308">
        <v>-349797382.6525991</v>
      </c>
      <c r="AU81" s="308">
        <v>-351309958.05066371</v>
      </c>
      <c r="AV81" s="308">
        <v>-352604547.44107771</v>
      </c>
      <c r="AW81" s="308">
        <v>-353711607.55726486</v>
      </c>
      <c r="AX81" s="308">
        <v>-354657433.84796005</v>
      </c>
      <c r="AY81" s="308">
        <v>-355464719.50356448</v>
      </c>
      <c r="AZ81" s="308">
        <v>-356153040.36950541</v>
      </c>
      <c r="BA81" s="308">
        <v>-356739275.46825099</v>
      </c>
      <c r="BB81" s="308">
        <v>-357237971.58749378</v>
      </c>
      <c r="BC81" s="308">
        <v>-357661659.29106694</v>
      </c>
      <c r="BD81" s="308">
        <v>-358021126.75045353</v>
      </c>
      <c r="BE81" s="308">
        <v>-358325656.96003217</v>
      </c>
      <c r="BF81" s="308">
        <v>-358583233.17253917</v>
      </c>
      <c r="BG81" s="308">
        <v>-358800716.7587235</v>
      </c>
      <c r="BH81" s="308">
        <v>-358984001.1447053</v>
      </c>
      <c r="BI81" s="308">
        <v>-359145485.18521792</v>
      </c>
      <c r="BJ81" s="308">
        <v>-359287761.87289423</v>
      </c>
      <c r="BK81" s="308" t="e">
        <v>#REF!</v>
      </c>
      <c r="BL81" s="308" t="e">
        <v>#REF!</v>
      </c>
      <c r="BM81" s="308" t="e">
        <v>#REF!</v>
      </c>
      <c r="BN81" s="308" t="e">
        <v>#REF!</v>
      </c>
      <c r="BO81" s="308" t="e">
        <v>#REF!</v>
      </c>
      <c r="BP81" s="308" t="e">
        <v>#REF!</v>
      </c>
      <c r="BQ81" s="308" t="e">
        <v>#REF!</v>
      </c>
      <c r="BR81" s="308" t="e">
        <v>#REF!</v>
      </c>
      <c r="BS81" s="308" t="e">
        <v>#REF!</v>
      </c>
      <c r="BT81" s="308" t="e">
        <v>#REF!</v>
      </c>
      <c r="BU81" s="308" t="e">
        <v>#REF!</v>
      </c>
      <c r="BV81" s="308" t="e">
        <v>#REF!</v>
      </c>
      <c r="BW81" s="308" t="e">
        <v>#REF!</v>
      </c>
      <c r="BX81" s="308" t="e">
        <v>#REF!</v>
      </c>
      <c r="BY81" s="308" t="e">
        <v>#REF!</v>
      </c>
      <c r="BZ81" s="308" t="e">
        <v>#REF!</v>
      </c>
      <c r="CA81" s="308" t="e">
        <v>#REF!</v>
      </c>
      <c r="CB81" s="308" t="e">
        <v>#REF!</v>
      </c>
      <c r="CC81" s="308" t="e">
        <v>#REF!</v>
      </c>
      <c r="CD81" s="308" t="e">
        <v>#REF!</v>
      </c>
      <c r="CE81" s="308" t="e">
        <v>#REF!</v>
      </c>
      <c r="CF81" s="308" t="e">
        <v>#REF!</v>
      </c>
      <c r="CG81" s="308" t="e">
        <v>#REF!</v>
      </c>
      <c r="CH81" s="308" t="e">
        <v>#REF!</v>
      </c>
      <c r="CI81" s="308" t="e">
        <v>#REF!</v>
      </c>
      <c r="CJ81" s="308" t="e">
        <v>#REF!</v>
      </c>
      <c r="CK81" s="308" t="e">
        <v>#REF!</v>
      </c>
      <c r="CL81" s="308" t="e">
        <v>#REF!</v>
      </c>
      <c r="CM81" s="308" t="e">
        <v>#REF!</v>
      </c>
      <c r="CN81" s="308" t="e">
        <v>#REF!</v>
      </c>
      <c r="CO81" s="308" t="e">
        <v>#REF!</v>
      </c>
      <c r="CP81" s="308" t="e">
        <v>#REF!</v>
      </c>
      <c r="CQ81" s="309" t="e">
        <v>#REF!</v>
      </c>
    </row>
    <row r="82" spans="1:95" s="268" customFormat="1" ht="14.25" x14ac:dyDescent="0.25">
      <c r="A82" s="375" t="s">
        <v>638</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9">
        <v>0</v>
      </c>
      <c r="AL82" s="380"/>
      <c r="AM82" s="310">
        <v>0</v>
      </c>
      <c r="AN82" s="310">
        <v>0</v>
      </c>
      <c r="AO82" s="310">
        <v>0</v>
      </c>
      <c r="AP82" s="310">
        <v>0</v>
      </c>
      <c r="AQ82" s="310">
        <v>0</v>
      </c>
      <c r="AR82" s="310">
        <v>0</v>
      </c>
      <c r="AS82" s="310">
        <v>0</v>
      </c>
      <c r="AT82" s="310">
        <v>0</v>
      </c>
      <c r="AU82" s="310">
        <v>0</v>
      </c>
      <c r="AV82" s="310">
        <v>0</v>
      </c>
      <c r="AW82" s="310">
        <v>0</v>
      </c>
      <c r="AX82" s="310">
        <v>0</v>
      </c>
      <c r="AY82" s="310">
        <v>0</v>
      </c>
      <c r="AZ82" s="310">
        <v>0</v>
      </c>
      <c r="BA82" s="310">
        <v>0</v>
      </c>
      <c r="BB82" s="310">
        <v>0</v>
      </c>
      <c r="BC82" s="310">
        <v>0</v>
      </c>
      <c r="BD82" s="310">
        <v>0</v>
      </c>
      <c r="BE82" s="310">
        <v>0</v>
      </c>
      <c r="BF82" s="310">
        <v>0</v>
      </c>
      <c r="BG82" s="310">
        <v>0</v>
      </c>
      <c r="BH82" s="310">
        <v>0</v>
      </c>
      <c r="BI82" s="310">
        <v>0</v>
      </c>
      <c r="BJ82" s="310">
        <v>0</v>
      </c>
      <c r="BK82" s="310">
        <v>0</v>
      </c>
      <c r="BL82" s="310">
        <v>0</v>
      </c>
      <c r="BM82" s="310">
        <v>0</v>
      </c>
      <c r="BN82" s="310">
        <v>0</v>
      </c>
      <c r="BO82" s="310">
        <v>0</v>
      </c>
      <c r="BP82" s="310">
        <v>0</v>
      </c>
      <c r="BQ82" s="310">
        <v>0</v>
      </c>
      <c r="BR82" s="310">
        <v>0</v>
      </c>
      <c r="BS82" s="310">
        <v>0</v>
      </c>
      <c r="BT82" s="310">
        <v>0</v>
      </c>
      <c r="BU82" s="310">
        <v>0</v>
      </c>
      <c r="BV82" s="310">
        <v>0</v>
      </c>
      <c r="BW82" s="310">
        <v>0</v>
      </c>
      <c r="BX82" s="310">
        <v>0</v>
      </c>
      <c r="BY82" s="310">
        <v>0</v>
      </c>
      <c r="BZ82" s="310">
        <v>0</v>
      </c>
      <c r="CA82" s="310">
        <v>0</v>
      </c>
      <c r="CB82" s="310">
        <v>0</v>
      </c>
      <c r="CC82" s="310">
        <v>0</v>
      </c>
      <c r="CD82" s="310">
        <v>0</v>
      </c>
      <c r="CE82" s="310">
        <v>0</v>
      </c>
      <c r="CF82" s="310">
        <v>0</v>
      </c>
      <c r="CG82" s="310">
        <v>0</v>
      </c>
      <c r="CH82" s="310">
        <v>0</v>
      </c>
      <c r="CI82" s="310">
        <v>0</v>
      </c>
      <c r="CJ82" s="310" t="s">
        <v>666</v>
      </c>
      <c r="CK82" s="310" t="s">
        <v>666</v>
      </c>
      <c r="CL82" s="310" t="s">
        <v>666</v>
      </c>
      <c r="CM82" s="310" t="s">
        <v>666</v>
      </c>
      <c r="CN82" s="310" t="s">
        <v>666</v>
      </c>
      <c r="CO82" s="310" t="s">
        <v>666</v>
      </c>
      <c r="CP82" s="310" t="s">
        <v>666</v>
      </c>
      <c r="CQ82" s="311" t="s">
        <v>666</v>
      </c>
    </row>
    <row r="83" spans="1:95" s="268" customFormat="1" ht="14.25" x14ac:dyDescent="0.25">
      <c r="A83" s="375" t="s">
        <v>639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81">
        <v>0</v>
      </c>
      <c r="AL83" s="382"/>
      <c r="AM83" s="312">
        <v>0</v>
      </c>
      <c r="AN83" s="312">
        <v>0</v>
      </c>
      <c r="AO83" s="312">
        <v>0</v>
      </c>
      <c r="AP83" s="312">
        <v>0</v>
      </c>
      <c r="AQ83" s="312">
        <v>0</v>
      </c>
      <c r="AR83" s="312">
        <v>0</v>
      </c>
      <c r="AS83" s="312">
        <v>0</v>
      </c>
      <c r="AT83" s="312">
        <v>0</v>
      </c>
      <c r="AU83" s="312">
        <v>0</v>
      </c>
      <c r="AV83" s="312">
        <v>0</v>
      </c>
      <c r="AW83" s="312">
        <v>0</v>
      </c>
      <c r="AX83" s="312">
        <v>0</v>
      </c>
      <c r="AY83" s="312">
        <v>0</v>
      </c>
      <c r="AZ83" s="312">
        <v>0</v>
      </c>
      <c r="BA83" s="312">
        <v>0</v>
      </c>
      <c r="BB83" s="312">
        <v>0</v>
      </c>
      <c r="BC83" s="312">
        <v>0</v>
      </c>
      <c r="BD83" s="312">
        <v>0</v>
      </c>
      <c r="BE83" s="312">
        <v>0</v>
      </c>
      <c r="BF83" s="312">
        <v>0</v>
      </c>
      <c r="BG83" s="312">
        <v>0</v>
      </c>
      <c r="BH83" s="312">
        <v>0</v>
      </c>
      <c r="BI83" s="312">
        <v>0</v>
      </c>
      <c r="BJ83" s="312">
        <v>0</v>
      </c>
      <c r="BK83" s="312" t="e">
        <v>#REF!</v>
      </c>
      <c r="BL83" s="312" t="e">
        <v>#REF!</v>
      </c>
      <c r="BM83" s="312" t="e">
        <v>#REF!</v>
      </c>
      <c r="BN83" s="312" t="e">
        <v>#REF!</v>
      </c>
      <c r="BO83" s="312" t="e">
        <v>#REF!</v>
      </c>
      <c r="BP83" s="312" t="e">
        <v>#REF!</v>
      </c>
      <c r="BQ83" s="312" t="e">
        <v>#REF!</v>
      </c>
      <c r="BR83" s="312" t="e">
        <v>#REF!</v>
      </c>
      <c r="BS83" s="312" t="e">
        <v>#REF!</v>
      </c>
      <c r="BT83" s="312" t="e">
        <v>#REF!</v>
      </c>
      <c r="BU83" s="312" t="e">
        <v>#REF!</v>
      </c>
      <c r="BV83" s="312" t="e">
        <v>#REF!</v>
      </c>
      <c r="BW83" s="312" t="e">
        <v>#REF!</v>
      </c>
      <c r="BX83" s="312" t="e">
        <v>#REF!</v>
      </c>
      <c r="BY83" s="312" t="e">
        <v>#REF!</v>
      </c>
      <c r="BZ83" s="312" t="e">
        <v>#REF!</v>
      </c>
      <c r="CA83" s="312" t="e">
        <v>#REF!</v>
      </c>
      <c r="CB83" s="312" t="e">
        <v>#REF!</v>
      </c>
      <c r="CC83" s="312" t="e">
        <v>#REF!</v>
      </c>
      <c r="CD83" s="312" t="e">
        <v>#REF!</v>
      </c>
      <c r="CE83" s="312" t="e">
        <v>#REF!</v>
      </c>
      <c r="CF83" s="312" t="e">
        <v>#REF!</v>
      </c>
      <c r="CG83" s="312" t="e">
        <v>#REF!</v>
      </c>
      <c r="CH83" s="312" t="e">
        <v>#REF!</v>
      </c>
      <c r="CI83" s="312" t="e">
        <v>#REF!</v>
      </c>
      <c r="CJ83" s="312" t="s">
        <v>666</v>
      </c>
      <c r="CK83" s="312" t="s">
        <v>666</v>
      </c>
      <c r="CL83" s="312" t="s">
        <v>666</v>
      </c>
      <c r="CM83" s="312" t="s">
        <v>666</v>
      </c>
      <c r="CN83" s="312" t="s">
        <v>666</v>
      </c>
      <c r="CO83" s="312" t="s">
        <v>666</v>
      </c>
      <c r="CP83" s="312" t="s">
        <v>666</v>
      </c>
      <c r="CQ83" s="313" t="s">
        <v>666</v>
      </c>
    </row>
    <row r="84" spans="1:95" s="268" customFormat="1" ht="15" thickBot="1" x14ac:dyDescent="0.3">
      <c r="A84" s="383" t="s">
        <v>640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5">
        <v>0</v>
      </c>
      <c r="AL84" s="386"/>
      <c r="AM84" s="314">
        <v>0</v>
      </c>
      <c r="AN84" s="314">
        <v>0</v>
      </c>
      <c r="AO84" s="314">
        <v>0</v>
      </c>
      <c r="AP84" s="314">
        <v>0</v>
      </c>
      <c r="AQ84" s="314">
        <v>0</v>
      </c>
      <c r="AR84" s="314">
        <v>0</v>
      </c>
      <c r="AS84" s="314">
        <v>0</v>
      </c>
      <c r="AT84" s="314">
        <v>0</v>
      </c>
      <c r="AU84" s="314">
        <v>0</v>
      </c>
      <c r="AV84" s="314">
        <v>0</v>
      </c>
      <c r="AW84" s="314">
        <v>0</v>
      </c>
      <c r="AX84" s="314">
        <v>0</v>
      </c>
      <c r="AY84" s="314">
        <v>0</v>
      </c>
      <c r="AZ84" s="314">
        <v>0</v>
      </c>
      <c r="BA84" s="314">
        <v>0</v>
      </c>
      <c r="BB84" s="314">
        <v>0</v>
      </c>
      <c r="BC84" s="314">
        <v>0</v>
      </c>
      <c r="BD84" s="314">
        <v>0</v>
      </c>
      <c r="BE84" s="314">
        <v>0</v>
      </c>
      <c r="BF84" s="314">
        <v>0</v>
      </c>
      <c r="BG84" s="314">
        <v>0</v>
      </c>
      <c r="BH84" s="314">
        <v>0</v>
      </c>
      <c r="BI84" s="314">
        <v>0</v>
      </c>
      <c r="BJ84" s="314">
        <v>0</v>
      </c>
      <c r="BK84" s="314" t="e">
        <v>#REF!</v>
      </c>
      <c r="BL84" s="314" t="e">
        <v>#REF!</v>
      </c>
      <c r="BM84" s="314" t="e">
        <v>#REF!</v>
      </c>
      <c r="BN84" s="314" t="e">
        <v>#REF!</v>
      </c>
      <c r="BO84" s="314" t="e">
        <v>#REF!</v>
      </c>
      <c r="BP84" s="314" t="e">
        <v>#REF!</v>
      </c>
      <c r="BQ84" s="314" t="e">
        <v>#REF!</v>
      </c>
      <c r="BR84" s="314" t="e">
        <v>#REF!</v>
      </c>
      <c r="BS84" s="314" t="e">
        <v>#REF!</v>
      </c>
      <c r="BT84" s="314" t="e">
        <v>#REF!</v>
      </c>
      <c r="BU84" s="314" t="e">
        <v>#REF!</v>
      </c>
      <c r="BV84" s="314" t="e">
        <v>#REF!</v>
      </c>
      <c r="BW84" s="314" t="e">
        <v>#REF!</v>
      </c>
      <c r="BX84" s="314" t="e">
        <v>#REF!</v>
      </c>
      <c r="BY84" s="314" t="e">
        <v>#REF!</v>
      </c>
      <c r="BZ84" s="314" t="e">
        <v>#REF!</v>
      </c>
      <c r="CA84" s="314" t="e">
        <v>#REF!</v>
      </c>
      <c r="CB84" s="314" t="e">
        <v>#REF!</v>
      </c>
      <c r="CC84" s="314" t="e">
        <v>#REF!</v>
      </c>
      <c r="CD84" s="314" t="e">
        <v>#REF!</v>
      </c>
      <c r="CE84" s="314" t="e">
        <v>#REF!</v>
      </c>
      <c r="CF84" s="314" t="e">
        <v>#REF!</v>
      </c>
      <c r="CG84" s="314" t="e">
        <v>#REF!</v>
      </c>
      <c r="CH84" s="314" t="e">
        <v>#REF!</v>
      </c>
      <c r="CI84" s="314" t="e">
        <v>#REF!</v>
      </c>
      <c r="CJ84" s="314" t="s">
        <v>666</v>
      </c>
      <c r="CK84" s="314" t="s">
        <v>666</v>
      </c>
      <c r="CL84" s="314" t="s">
        <v>666</v>
      </c>
      <c r="CM84" s="314" t="s">
        <v>666</v>
      </c>
      <c r="CN84" s="314" t="s">
        <v>666</v>
      </c>
      <c r="CO84" s="314" t="s">
        <v>666</v>
      </c>
      <c r="CP84" s="314" t="s">
        <v>666</v>
      </c>
      <c r="CQ84" s="315" t="s">
        <v>666</v>
      </c>
    </row>
    <row r="85" spans="1:95" x14ac:dyDescent="0.25">
      <c r="AM85" s="316"/>
      <c r="AN85" s="316"/>
      <c r="AO85" s="316"/>
      <c r="AP85" s="316"/>
      <c r="AQ85" s="316"/>
      <c r="AR85" s="316"/>
      <c r="AS85" s="316"/>
      <c r="AT85" s="316"/>
    </row>
    <row r="86" spans="1:95" x14ac:dyDescent="0.25">
      <c r="A86" s="387"/>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387"/>
      <c r="AL86" s="387"/>
      <c r="AM86" s="387"/>
      <c r="AN86" s="387"/>
      <c r="AO86" s="387"/>
      <c r="AP86" s="387"/>
      <c r="AQ86" s="387"/>
      <c r="AR86" s="387"/>
      <c r="AS86" s="387"/>
      <c r="AT86" s="387"/>
      <c r="AU86" s="387"/>
    </row>
    <row r="88" spans="1:95" x14ac:dyDescent="0.25">
      <c r="AM88" s="316"/>
    </row>
    <row r="90" spans="1:95" x14ac:dyDescent="0.25">
      <c r="AM90" s="267" t="s">
        <v>437</v>
      </c>
      <c r="CJ90" s="317"/>
      <c r="CK90" s="317"/>
      <c r="CL90" s="317"/>
      <c r="CM90" s="317"/>
      <c r="CN90" s="317"/>
      <c r="CO90" s="317"/>
      <c r="CP90" s="317"/>
      <c r="CQ90" s="317"/>
    </row>
    <row r="91" spans="1:95" ht="27.75" x14ac:dyDescent="0.25">
      <c r="AL91" s="271"/>
    </row>
    <row r="92" spans="1:95" ht="27.75" x14ac:dyDescent="0.25">
      <c r="AL92" s="271"/>
    </row>
  </sheetData>
  <mergeCells count="131">
    <mergeCell ref="AK78:AL78"/>
    <mergeCell ref="A73:AJ73"/>
    <mergeCell ref="AK73:AL73"/>
    <mergeCell ref="A74:AJ74"/>
    <mergeCell ref="AK74:AL74"/>
    <mergeCell ref="A75:AJ75"/>
    <mergeCell ref="AK75:AL75"/>
    <mergeCell ref="AK79:AL79"/>
    <mergeCell ref="A60:AJ60"/>
    <mergeCell ref="AK60:AL60"/>
    <mergeCell ref="A61:AJ61"/>
    <mergeCell ref="AK61:AL61"/>
    <mergeCell ref="A70:AJ70"/>
    <mergeCell ref="AK70:AL70"/>
    <mergeCell ref="A71:AJ71"/>
    <mergeCell ref="AK71:AL71"/>
    <mergeCell ref="A72:AJ72"/>
    <mergeCell ref="AK72:AL72"/>
    <mergeCell ref="A66:AJ66"/>
    <mergeCell ref="AK66:AL66"/>
    <mergeCell ref="AK67:AL67"/>
    <mergeCell ref="A68:AJ68"/>
    <mergeCell ref="AK68:AL68"/>
    <mergeCell ref="A69:AJ69"/>
    <mergeCell ref="AK69:AL69"/>
    <mergeCell ref="A52:AJ52"/>
    <mergeCell ref="AK52:AL52"/>
    <mergeCell ref="A53:AJ53"/>
    <mergeCell ref="AK53:AL53"/>
    <mergeCell ref="A57:AJ57"/>
    <mergeCell ref="AK57:AL57"/>
    <mergeCell ref="A58:AJ58"/>
    <mergeCell ref="AK58:AL58"/>
    <mergeCell ref="A59:AJ59"/>
    <mergeCell ref="AK59:AL59"/>
    <mergeCell ref="A54:AJ54"/>
    <mergeCell ref="AK54:AL54"/>
    <mergeCell ref="A55:AJ55"/>
    <mergeCell ref="AK55:AL55"/>
    <mergeCell ref="A56:AJ56"/>
    <mergeCell ref="AK56:AL56"/>
    <mergeCell ref="A62:AJ62"/>
    <mergeCell ref="AK62:AL62"/>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10:AR10"/>
    <mergeCell ref="A27:AJ27"/>
    <mergeCell ref="AK27:AL27"/>
    <mergeCell ref="A28:AJ28"/>
    <mergeCell ref="AK28:AL28"/>
    <mergeCell ref="A13:AR13"/>
    <mergeCell ref="A16:AR16"/>
    <mergeCell ref="A26:AJ26"/>
    <mergeCell ref="AK26:AL26"/>
    <mergeCell ref="A77:AJ77"/>
    <mergeCell ref="A78:AJ78"/>
    <mergeCell ref="A79:AJ79"/>
    <mergeCell ref="A80:AJ80"/>
    <mergeCell ref="AK80:AL80"/>
    <mergeCell ref="A5:AR5"/>
    <mergeCell ref="A7:AR7"/>
    <mergeCell ref="A9:AR9"/>
    <mergeCell ref="A12:AR12"/>
    <mergeCell ref="A15:AR15"/>
    <mergeCell ref="A18:AR18"/>
    <mergeCell ref="AN27:AO27"/>
    <mergeCell ref="AN28:AO28"/>
    <mergeCell ref="A63:AJ63"/>
    <mergeCell ref="AK63:AL63"/>
    <mergeCell ref="A64:AJ64"/>
    <mergeCell ref="AK64:AL64"/>
    <mergeCell ref="A65:AJ65"/>
    <mergeCell ref="AK65:AL65"/>
    <mergeCell ref="A76:AJ76"/>
    <mergeCell ref="AK76:AL76"/>
    <mergeCell ref="AK77:AL77"/>
    <mergeCell ref="AN29:AO29"/>
    <mergeCell ref="AN30:AO30"/>
    <mergeCell ref="A81:AJ81"/>
    <mergeCell ref="AK81:AL81"/>
    <mergeCell ref="A82:AJ82"/>
    <mergeCell ref="AK82:AL82"/>
    <mergeCell ref="A83:AJ83"/>
    <mergeCell ref="AK83:AL83"/>
    <mergeCell ref="A84:AJ84"/>
    <mergeCell ref="AK84:AL84"/>
    <mergeCell ref="A86:AU86"/>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47" sqref="K47"/>
    </sheetView>
  </sheetViews>
  <sheetFormatPr defaultRowHeight="15.75" x14ac:dyDescent="0.25"/>
  <cols>
    <col min="1" max="1" width="9.140625" style="64"/>
    <col min="2" max="2" width="37.7109375" style="64" customWidth="1"/>
    <col min="3" max="3" width="17.28515625" style="64" customWidth="1"/>
    <col min="4" max="4" width="20" style="64" customWidth="1"/>
    <col min="5" max="6" width="0" style="64" hidden="1" customWidth="1"/>
    <col min="7" max="7" width="17.140625" style="64" customWidth="1"/>
    <col min="8" max="8" width="17.285156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5" t="str">
        <f>'1. паспорт местоположение'!A5:C5</f>
        <v>Год раскрытия информации: 2024 год</v>
      </c>
      <c r="B5" s="325"/>
      <c r="C5" s="325"/>
      <c r="D5" s="325"/>
      <c r="E5" s="325"/>
      <c r="F5" s="325"/>
      <c r="G5" s="325"/>
      <c r="H5" s="325"/>
      <c r="I5" s="325"/>
      <c r="J5" s="325"/>
      <c r="K5" s="325"/>
      <c r="L5" s="32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7</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I_NS1500.PR.0012</v>
      </c>
      <c r="B12" s="330"/>
      <c r="C12" s="330"/>
      <c r="D12" s="330"/>
      <c r="E12" s="330"/>
      <c r="F12" s="330"/>
      <c r="G12" s="330"/>
      <c r="H12" s="330"/>
      <c r="I12" s="330"/>
      <c r="J12" s="330"/>
      <c r="K12" s="330"/>
      <c r="L12" s="330"/>
    </row>
    <row r="13" spans="1:44" x14ac:dyDescent="0.25">
      <c r="A13" s="326" t="s">
        <v>6</v>
      </c>
      <c r="B13" s="326"/>
      <c r="C13" s="326"/>
      <c r="D13" s="326"/>
      <c r="E13" s="326"/>
      <c r="F13" s="326"/>
      <c r="G13" s="326"/>
      <c r="H13" s="326"/>
      <c r="I13" s="326"/>
      <c r="J13" s="326"/>
      <c r="K13" s="326"/>
      <c r="L13" s="326"/>
    </row>
    <row r="14" spans="1:44" ht="18.75" x14ac:dyDescent="0.25">
      <c r="A14" s="335"/>
      <c r="B14" s="335"/>
      <c r="C14" s="335"/>
      <c r="D14" s="335"/>
      <c r="E14" s="335"/>
      <c r="F14" s="335"/>
      <c r="G14" s="335"/>
      <c r="H14" s="335"/>
      <c r="I14" s="335"/>
      <c r="J14" s="335"/>
      <c r="K14" s="335"/>
      <c r="L14" s="335"/>
    </row>
    <row r="15" spans="1:44" x14ac:dyDescent="0.25">
      <c r="A15" s="330"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0"/>
      <c r="C15" s="330"/>
      <c r="D15" s="330"/>
      <c r="E15" s="330"/>
      <c r="F15" s="330"/>
      <c r="G15" s="330"/>
      <c r="H15" s="330"/>
      <c r="I15" s="330"/>
      <c r="J15" s="330"/>
      <c r="K15" s="330"/>
      <c r="L15" s="330"/>
    </row>
    <row r="16" spans="1:44" x14ac:dyDescent="0.25">
      <c r="A16" s="326" t="s">
        <v>5</v>
      </c>
      <c r="B16" s="326"/>
      <c r="C16" s="326"/>
      <c r="D16" s="326"/>
      <c r="E16" s="326"/>
      <c r="F16" s="326"/>
      <c r="G16" s="326"/>
      <c r="H16" s="326"/>
      <c r="I16" s="326"/>
      <c r="J16" s="326"/>
      <c r="K16" s="326"/>
      <c r="L16" s="326"/>
    </row>
    <row r="17" spans="1:12" ht="15.75" customHeight="1" x14ac:dyDescent="0.25">
      <c r="L17" s="82"/>
    </row>
    <row r="18" spans="1:12" x14ac:dyDescent="0.25">
      <c r="K18" s="81"/>
    </row>
    <row r="19" spans="1:12" ht="15.75" customHeight="1" x14ac:dyDescent="0.25">
      <c r="A19" s="458" t="s">
        <v>397</v>
      </c>
      <c r="B19" s="458"/>
      <c r="C19" s="458"/>
      <c r="D19" s="458"/>
      <c r="E19" s="458"/>
      <c r="F19" s="458"/>
      <c r="G19" s="458"/>
      <c r="H19" s="458"/>
      <c r="I19" s="458"/>
      <c r="J19" s="458"/>
      <c r="K19" s="458"/>
      <c r="L19" s="458"/>
    </row>
    <row r="20" spans="1:12" x14ac:dyDescent="0.25">
      <c r="A20" s="65"/>
      <c r="B20" s="65"/>
      <c r="C20" s="80"/>
      <c r="D20" s="80"/>
      <c r="E20" s="80"/>
      <c r="F20" s="80"/>
      <c r="G20" s="80"/>
      <c r="H20" s="80"/>
      <c r="I20" s="80"/>
      <c r="J20" s="80"/>
      <c r="K20" s="80"/>
      <c r="L20" s="80"/>
    </row>
    <row r="21" spans="1:12" ht="28.5" customHeight="1" x14ac:dyDescent="0.25">
      <c r="A21" s="459" t="s">
        <v>189</v>
      </c>
      <c r="B21" s="459" t="s">
        <v>188</v>
      </c>
      <c r="C21" s="451" t="s">
        <v>329</v>
      </c>
      <c r="D21" s="451"/>
      <c r="E21" s="451"/>
      <c r="F21" s="451"/>
      <c r="G21" s="451"/>
      <c r="H21" s="451"/>
      <c r="I21" s="460" t="s">
        <v>187</v>
      </c>
      <c r="J21" s="462" t="s">
        <v>331</v>
      </c>
      <c r="K21" s="459" t="s">
        <v>186</v>
      </c>
      <c r="L21" s="461" t="s">
        <v>330</v>
      </c>
    </row>
    <row r="22" spans="1:12" ht="58.5" customHeight="1" x14ac:dyDescent="0.25">
      <c r="A22" s="459"/>
      <c r="B22" s="459"/>
      <c r="C22" s="452" t="s">
        <v>1</v>
      </c>
      <c r="D22" s="452"/>
      <c r="E22" s="111"/>
      <c r="F22" s="112"/>
      <c r="G22" s="453" t="s">
        <v>501</v>
      </c>
      <c r="H22" s="454"/>
      <c r="I22" s="460"/>
      <c r="J22" s="463"/>
      <c r="K22" s="459"/>
      <c r="L22" s="461"/>
    </row>
    <row r="23" spans="1:12" ht="47.25" x14ac:dyDescent="0.25">
      <c r="A23" s="459"/>
      <c r="B23" s="459"/>
      <c r="C23" s="79" t="s">
        <v>185</v>
      </c>
      <c r="D23" s="79" t="s">
        <v>184</v>
      </c>
      <c r="E23" s="79" t="s">
        <v>185</v>
      </c>
      <c r="F23" s="79" t="s">
        <v>184</v>
      </c>
      <c r="G23" s="79" t="s">
        <v>185</v>
      </c>
      <c r="H23" s="79" t="s">
        <v>184</v>
      </c>
      <c r="I23" s="460"/>
      <c r="J23" s="464"/>
      <c r="K23" s="459"/>
      <c r="L23" s="461"/>
    </row>
    <row r="24" spans="1:12" x14ac:dyDescent="0.25">
      <c r="A24" s="148">
        <v>1</v>
      </c>
      <c r="B24" s="148">
        <v>2</v>
      </c>
      <c r="C24" s="79">
        <v>3</v>
      </c>
      <c r="D24" s="79">
        <v>4</v>
      </c>
      <c r="E24" s="79">
        <v>5</v>
      </c>
      <c r="F24" s="79">
        <v>6</v>
      </c>
      <c r="G24" s="79">
        <v>7</v>
      </c>
      <c r="H24" s="79">
        <v>8</v>
      </c>
      <c r="I24" s="79">
        <v>9</v>
      </c>
      <c r="J24" s="79">
        <v>10</v>
      </c>
      <c r="K24" s="79">
        <v>11</v>
      </c>
      <c r="L24" s="79">
        <v>12</v>
      </c>
    </row>
    <row r="25" spans="1:12" ht="31.5" x14ac:dyDescent="0.25">
      <c r="A25" s="72">
        <v>1</v>
      </c>
      <c r="B25" s="73" t="s">
        <v>183</v>
      </c>
      <c r="C25" s="77"/>
      <c r="D25" s="77"/>
      <c r="E25" s="77"/>
      <c r="F25" s="77"/>
      <c r="G25" s="77"/>
      <c r="H25" s="77"/>
      <c r="I25" s="77"/>
      <c r="J25" s="77"/>
      <c r="K25" s="69"/>
      <c r="L25" s="90"/>
    </row>
    <row r="26" spans="1:12" ht="21.75" customHeight="1" x14ac:dyDescent="0.25">
      <c r="A26" s="72" t="s">
        <v>182</v>
      </c>
      <c r="B26" s="78" t="s">
        <v>336</v>
      </c>
      <c r="C26" s="70" t="s">
        <v>432</v>
      </c>
      <c r="D26" s="136"/>
      <c r="E26" s="77"/>
      <c r="F26" s="77"/>
      <c r="G26" s="70" t="s">
        <v>432</v>
      </c>
      <c r="H26" s="136"/>
      <c r="I26" s="77"/>
      <c r="J26" s="77"/>
      <c r="K26" s="69"/>
      <c r="L26" s="69"/>
    </row>
    <row r="27" spans="1:12" s="66" customFormat="1" ht="39" customHeight="1" x14ac:dyDescent="0.25">
      <c r="A27" s="72" t="s">
        <v>181</v>
      </c>
      <c r="B27" s="78" t="s">
        <v>338</v>
      </c>
      <c r="C27" s="70" t="s">
        <v>432</v>
      </c>
      <c r="D27" s="136"/>
      <c r="E27" s="77"/>
      <c r="F27" s="77"/>
      <c r="G27" s="70" t="s">
        <v>432</v>
      </c>
      <c r="H27" s="136"/>
      <c r="I27" s="77"/>
      <c r="J27" s="77"/>
      <c r="K27" s="69"/>
      <c r="L27" s="69"/>
    </row>
    <row r="28" spans="1:12" s="66" customFormat="1" ht="70.5" customHeight="1" x14ac:dyDescent="0.25">
      <c r="A28" s="72" t="s">
        <v>337</v>
      </c>
      <c r="B28" s="78" t="s">
        <v>342</v>
      </c>
      <c r="C28" s="70" t="s">
        <v>432</v>
      </c>
      <c r="D28" s="136"/>
      <c r="E28" s="77"/>
      <c r="F28" s="77"/>
      <c r="G28" s="70" t="s">
        <v>432</v>
      </c>
      <c r="H28" s="136"/>
      <c r="I28" s="77"/>
      <c r="J28" s="77"/>
      <c r="K28" s="69"/>
      <c r="L28" s="69"/>
    </row>
    <row r="29" spans="1:12" s="66" customFormat="1" ht="54" customHeight="1" x14ac:dyDescent="0.25">
      <c r="A29" s="72" t="s">
        <v>180</v>
      </c>
      <c r="B29" s="78" t="s">
        <v>341</v>
      </c>
      <c r="C29" s="70" t="s">
        <v>432</v>
      </c>
      <c r="D29" s="136"/>
      <c r="E29" s="77"/>
      <c r="F29" s="77"/>
      <c r="G29" s="70" t="s">
        <v>432</v>
      </c>
      <c r="H29" s="136"/>
      <c r="I29" s="77"/>
      <c r="J29" s="77"/>
      <c r="K29" s="69"/>
      <c r="L29" s="69"/>
    </row>
    <row r="30" spans="1:12" s="66" customFormat="1" ht="42" customHeight="1" x14ac:dyDescent="0.25">
      <c r="A30" s="72" t="s">
        <v>179</v>
      </c>
      <c r="B30" s="78" t="s">
        <v>343</v>
      </c>
      <c r="C30" s="70" t="s">
        <v>432</v>
      </c>
      <c r="D30" s="137"/>
      <c r="E30" s="77"/>
      <c r="F30" s="77"/>
      <c r="G30" s="70" t="s">
        <v>432</v>
      </c>
      <c r="H30" s="137"/>
      <c r="I30" s="77"/>
      <c r="J30" s="77"/>
      <c r="K30" s="69"/>
      <c r="L30" s="69"/>
    </row>
    <row r="31" spans="1:12" s="66" customFormat="1" ht="37.5" customHeight="1" x14ac:dyDescent="0.25">
      <c r="A31" s="72" t="s">
        <v>178</v>
      </c>
      <c r="B31" s="71" t="s">
        <v>339</v>
      </c>
      <c r="C31" s="149">
        <v>43922</v>
      </c>
      <c r="D31" s="149">
        <v>44575</v>
      </c>
      <c r="E31" s="77"/>
      <c r="F31" s="77"/>
      <c r="G31" s="149">
        <v>43922</v>
      </c>
      <c r="H31" s="149">
        <v>44575</v>
      </c>
      <c r="I31" s="205">
        <v>100</v>
      </c>
      <c r="J31" s="205">
        <v>100</v>
      </c>
      <c r="K31" s="213"/>
      <c r="L31" s="455"/>
    </row>
    <row r="32" spans="1:12" s="66" customFormat="1" ht="31.5" x14ac:dyDescent="0.25">
      <c r="A32" s="72" t="s">
        <v>176</v>
      </c>
      <c r="B32" s="71" t="s">
        <v>344</v>
      </c>
      <c r="C32" s="151">
        <v>44013</v>
      </c>
      <c r="D32" s="151">
        <v>44776</v>
      </c>
      <c r="E32" s="77"/>
      <c r="F32" s="77"/>
      <c r="G32" s="151">
        <v>44013</v>
      </c>
      <c r="H32" s="151">
        <v>44776</v>
      </c>
      <c r="I32" s="205">
        <v>100</v>
      </c>
      <c r="J32" s="205">
        <v>100</v>
      </c>
      <c r="K32" s="213"/>
      <c r="L32" s="456"/>
    </row>
    <row r="33" spans="1:16" s="66" customFormat="1" ht="37.5" customHeight="1" x14ac:dyDescent="0.25">
      <c r="A33" s="72" t="s">
        <v>355</v>
      </c>
      <c r="B33" s="71" t="s">
        <v>279</v>
      </c>
      <c r="C33" s="70" t="s">
        <v>432</v>
      </c>
      <c r="D33" s="138"/>
      <c r="E33" s="77"/>
      <c r="F33" s="77"/>
      <c r="G33" s="70" t="s">
        <v>432</v>
      </c>
      <c r="H33" s="138"/>
      <c r="I33" s="205"/>
      <c r="J33" s="205"/>
      <c r="K33" s="213"/>
      <c r="L33" s="456"/>
    </row>
    <row r="34" spans="1:16" s="66" customFormat="1" ht="47.25" customHeight="1" x14ac:dyDescent="0.25">
      <c r="A34" s="72" t="s">
        <v>356</v>
      </c>
      <c r="B34" s="71" t="s">
        <v>348</v>
      </c>
      <c r="C34" s="70" t="s">
        <v>432</v>
      </c>
      <c r="D34" s="136"/>
      <c r="E34" s="76"/>
      <c r="F34" s="76"/>
      <c r="G34" s="70" t="s">
        <v>432</v>
      </c>
      <c r="H34" s="136"/>
      <c r="I34" s="205"/>
      <c r="J34" s="205"/>
      <c r="K34" s="213"/>
      <c r="L34" s="456"/>
    </row>
    <row r="35" spans="1:16" s="66" customFormat="1" ht="150.75" customHeight="1" x14ac:dyDescent="0.25">
      <c r="A35" s="72" t="s">
        <v>357</v>
      </c>
      <c r="B35" s="71" t="s">
        <v>177</v>
      </c>
      <c r="C35" s="138">
        <v>44099</v>
      </c>
      <c r="D35" s="138">
        <v>44920</v>
      </c>
      <c r="E35" s="76"/>
      <c r="F35" s="76"/>
      <c r="G35" s="138">
        <v>44099</v>
      </c>
      <c r="H35" s="138">
        <v>44920</v>
      </c>
      <c r="I35" s="205">
        <v>100</v>
      </c>
      <c r="J35" s="205">
        <v>100</v>
      </c>
      <c r="K35" s="213"/>
      <c r="L35" s="456"/>
    </row>
    <row r="36" spans="1:16" ht="37.5" customHeight="1" x14ac:dyDescent="0.25">
      <c r="A36" s="72" t="s">
        <v>358</v>
      </c>
      <c r="B36" s="71" t="s">
        <v>340</v>
      </c>
      <c r="C36" s="70" t="s">
        <v>432</v>
      </c>
      <c r="D36" s="139"/>
      <c r="E36" s="75"/>
      <c r="F36" s="74"/>
      <c r="G36" s="70" t="s">
        <v>432</v>
      </c>
      <c r="H36" s="139"/>
      <c r="I36" s="206"/>
      <c r="J36" s="206"/>
      <c r="K36" s="213"/>
      <c r="L36" s="456"/>
      <c r="M36" s="66"/>
      <c r="N36" s="66"/>
      <c r="O36" s="66"/>
      <c r="P36" s="66"/>
    </row>
    <row r="37" spans="1:16" x14ac:dyDescent="0.25">
      <c r="A37" s="72" t="s">
        <v>359</v>
      </c>
      <c r="B37" s="71" t="s">
        <v>175</v>
      </c>
      <c r="C37" s="138">
        <v>44027</v>
      </c>
      <c r="D37" s="151">
        <v>44776</v>
      </c>
      <c r="E37" s="75"/>
      <c r="F37" s="74"/>
      <c r="G37" s="138">
        <v>44027</v>
      </c>
      <c r="H37" s="151">
        <v>44776</v>
      </c>
      <c r="I37" s="205">
        <v>100</v>
      </c>
      <c r="J37" s="205">
        <v>100</v>
      </c>
      <c r="K37" s="213"/>
      <c r="L37" s="456"/>
      <c r="M37" s="66"/>
      <c r="N37" s="142"/>
      <c r="O37" s="142"/>
      <c r="P37" s="66"/>
    </row>
    <row r="38" spans="1:16" x14ac:dyDescent="0.25">
      <c r="A38" s="72" t="s">
        <v>360</v>
      </c>
      <c r="B38" s="73" t="s">
        <v>174</v>
      </c>
      <c r="C38" s="70"/>
      <c r="D38" s="140"/>
      <c r="E38" s="69"/>
      <c r="F38" s="69"/>
      <c r="G38" s="70"/>
      <c r="H38" s="140"/>
      <c r="I38" s="207"/>
      <c r="J38" s="207"/>
      <c r="K38" s="213"/>
      <c r="L38" s="456"/>
      <c r="M38" s="66"/>
      <c r="N38" s="66"/>
      <c r="O38" s="66"/>
      <c r="P38" s="66"/>
    </row>
    <row r="39" spans="1:16" ht="145.5" customHeight="1" x14ac:dyDescent="0.25">
      <c r="A39" s="72">
        <v>2</v>
      </c>
      <c r="B39" s="71" t="s">
        <v>345</v>
      </c>
      <c r="C39" s="149">
        <v>45047</v>
      </c>
      <c r="D39" s="149">
        <v>45076</v>
      </c>
      <c r="E39" s="69"/>
      <c r="F39" s="69"/>
      <c r="G39" s="149">
        <v>45078</v>
      </c>
      <c r="H39" s="149">
        <v>45078</v>
      </c>
      <c r="I39" s="205">
        <v>100</v>
      </c>
      <c r="J39" s="205">
        <v>100</v>
      </c>
      <c r="K39" s="213"/>
      <c r="L39" s="456"/>
      <c r="M39" s="66"/>
      <c r="N39" s="66"/>
      <c r="O39" s="66"/>
      <c r="P39" s="66"/>
    </row>
    <row r="40" spans="1:16" ht="33.75" customHeight="1" x14ac:dyDescent="0.25">
      <c r="A40" s="72" t="s">
        <v>173</v>
      </c>
      <c r="B40" s="71" t="s">
        <v>347</v>
      </c>
      <c r="C40" s="150">
        <v>45078</v>
      </c>
      <c r="D40" s="151">
        <v>45229</v>
      </c>
      <c r="E40" s="69"/>
      <c r="F40" s="69"/>
      <c r="G40" s="150">
        <v>45078</v>
      </c>
      <c r="H40" s="151">
        <v>45229</v>
      </c>
      <c r="I40" s="205">
        <v>100</v>
      </c>
      <c r="J40" s="205">
        <v>100</v>
      </c>
      <c r="K40" s="213"/>
      <c r="L40" s="456"/>
    </row>
    <row r="41" spans="1:16" ht="63" customHeight="1" x14ac:dyDescent="0.25">
      <c r="A41" s="72" t="s">
        <v>172</v>
      </c>
      <c r="B41" s="73" t="s">
        <v>428</v>
      </c>
      <c r="C41" s="141"/>
      <c r="D41" s="140"/>
      <c r="E41" s="69"/>
      <c r="F41" s="69"/>
      <c r="G41" s="141"/>
      <c r="H41" s="140"/>
      <c r="I41" s="208"/>
      <c r="J41" s="208"/>
      <c r="K41" s="213"/>
      <c r="L41" s="456"/>
    </row>
    <row r="42" spans="1:16" ht="58.5" customHeight="1" x14ac:dyDescent="0.25">
      <c r="A42" s="72">
        <v>3</v>
      </c>
      <c r="B42" s="71" t="s">
        <v>346</v>
      </c>
      <c r="C42" s="228">
        <v>45170</v>
      </c>
      <c r="D42" s="228">
        <v>45199</v>
      </c>
      <c r="E42" s="69"/>
      <c r="F42" s="69"/>
      <c r="G42" s="228">
        <v>45170</v>
      </c>
      <c r="H42" s="228">
        <v>45199</v>
      </c>
      <c r="I42" s="205">
        <v>100</v>
      </c>
      <c r="J42" s="205">
        <v>100</v>
      </c>
      <c r="K42" s="213"/>
      <c r="L42" s="456"/>
    </row>
    <row r="43" spans="1:16" ht="34.5" customHeight="1" x14ac:dyDescent="0.25">
      <c r="A43" s="72" t="s">
        <v>171</v>
      </c>
      <c r="B43" s="71" t="s">
        <v>169</v>
      </c>
      <c r="C43" s="228">
        <v>45200</v>
      </c>
      <c r="D43" s="228">
        <v>45381</v>
      </c>
      <c r="E43" s="69"/>
      <c r="F43" s="69"/>
      <c r="G43" s="228">
        <v>45200</v>
      </c>
      <c r="H43" s="228">
        <v>45290</v>
      </c>
      <c r="I43" s="205">
        <v>100</v>
      </c>
      <c r="J43" s="205">
        <v>100</v>
      </c>
      <c r="K43" s="213"/>
      <c r="L43" s="457"/>
    </row>
    <row r="44" spans="1:16" ht="24.75" customHeight="1" x14ac:dyDescent="0.25">
      <c r="A44" s="72" t="s">
        <v>170</v>
      </c>
      <c r="B44" s="71" t="s">
        <v>167</v>
      </c>
      <c r="C44" s="228">
        <v>45200</v>
      </c>
      <c r="D44" s="228">
        <v>45473</v>
      </c>
      <c r="E44" s="69"/>
      <c r="F44" s="69"/>
      <c r="G44" s="228">
        <v>45290</v>
      </c>
      <c r="H44" s="228">
        <v>45453</v>
      </c>
      <c r="I44" s="229"/>
      <c r="J44" s="69"/>
      <c r="K44" s="69"/>
      <c r="L44" s="69"/>
    </row>
    <row r="45" spans="1:16" ht="90.75" customHeight="1" x14ac:dyDescent="0.25">
      <c r="A45" s="72" t="s">
        <v>168</v>
      </c>
      <c r="B45" s="71" t="s">
        <v>351</v>
      </c>
      <c r="C45" s="230" t="s">
        <v>432</v>
      </c>
      <c r="D45" s="208"/>
      <c r="E45" s="69"/>
      <c r="F45" s="69"/>
      <c r="G45" s="230" t="s">
        <v>432</v>
      </c>
      <c r="H45" s="208"/>
      <c r="I45" s="229"/>
      <c r="J45" s="69"/>
      <c r="K45" s="69"/>
      <c r="L45" s="69"/>
    </row>
    <row r="46" spans="1:16" ht="167.25" customHeight="1" x14ac:dyDescent="0.25">
      <c r="A46" s="72" t="s">
        <v>166</v>
      </c>
      <c r="B46" s="71" t="s">
        <v>349</v>
      </c>
      <c r="C46" s="230" t="s">
        <v>432</v>
      </c>
      <c r="D46" s="208"/>
      <c r="E46" s="69"/>
      <c r="F46" s="69"/>
      <c r="G46" s="230" t="s">
        <v>432</v>
      </c>
      <c r="H46" s="208"/>
      <c r="I46" s="229"/>
      <c r="J46" s="69"/>
      <c r="K46" s="69"/>
      <c r="L46" s="69"/>
    </row>
    <row r="47" spans="1:16" ht="30.75" customHeight="1" x14ac:dyDescent="0.25">
      <c r="A47" s="72" t="s">
        <v>164</v>
      </c>
      <c r="B47" s="71" t="s">
        <v>165</v>
      </c>
      <c r="C47" s="228" t="s">
        <v>576</v>
      </c>
      <c r="D47" s="228">
        <v>45534</v>
      </c>
      <c r="E47" s="69"/>
      <c r="F47" s="69"/>
      <c r="G47" s="228">
        <v>45453</v>
      </c>
      <c r="H47" s="228">
        <v>45457</v>
      </c>
      <c r="I47" s="229"/>
      <c r="J47" s="69"/>
      <c r="K47" s="69"/>
      <c r="L47" s="69"/>
    </row>
    <row r="48" spans="1:16" ht="37.5" customHeight="1" x14ac:dyDescent="0.25">
      <c r="A48" s="72" t="s">
        <v>361</v>
      </c>
      <c r="B48" s="73" t="s">
        <v>163</v>
      </c>
      <c r="C48" s="230"/>
      <c r="D48" s="208"/>
      <c r="E48" s="69"/>
      <c r="F48" s="69"/>
      <c r="G48" s="230"/>
      <c r="H48" s="208"/>
      <c r="I48" s="229"/>
      <c r="J48" s="69"/>
      <c r="K48" s="69"/>
      <c r="L48" s="69"/>
    </row>
    <row r="49" spans="1:12" ht="35.25" customHeight="1" x14ac:dyDescent="0.25">
      <c r="A49" s="72">
        <v>4</v>
      </c>
      <c r="B49" s="71" t="s">
        <v>161</v>
      </c>
      <c r="C49" s="228">
        <v>45536</v>
      </c>
      <c r="D49" s="228">
        <v>45565</v>
      </c>
      <c r="E49" s="69"/>
      <c r="F49" s="69"/>
      <c r="G49" s="228">
        <v>45458</v>
      </c>
      <c r="H49" s="228">
        <v>45464</v>
      </c>
      <c r="I49" s="229"/>
      <c r="J49" s="69"/>
      <c r="K49" s="69"/>
      <c r="L49" s="69"/>
    </row>
    <row r="50" spans="1:12" ht="86.25" customHeight="1" x14ac:dyDescent="0.25">
      <c r="A50" s="72" t="s">
        <v>162</v>
      </c>
      <c r="B50" s="71" t="s">
        <v>350</v>
      </c>
      <c r="C50" s="231">
        <v>45597</v>
      </c>
      <c r="D50" s="232">
        <v>45626</v>
      </c>
      <c r="E50" s="69"/>
      <c r="F50" s="69"/>
      <c r="G50" s="228">
        <v>45465</v>
      </c>
      <c r="H50" s="232">
        <v>45471</v>
      </c>
      <c r="I50" s="229"/>
      <c r="J50" s="69"/>
      <c r="K50" s="69"/>
      <c r="L50" s="69"/>
    </row>
    <row r="51" spans="1:12" ht="77.25" customHeight="1" x14ac:dyDescent="0.25">
      <c r="A51" s="72" t="s">
        <v>160</v>
      </c>
      <c r="B51" s="71" t="s">
        <v>352</v>
      </c>
      <c r="C51" s="70" t="s">
        <v>432</v>
      </c>
      <c r="D51" s="140"/>
      <c r="E51" s="69"/>
      <c r="F51" s="69"/>
      <c r="G51" s="70" t="s">
        <v>432</v>
      </c>
      <c r="H51" s="140"/>
      <c r="I51" s="69"/>
      <c r="J51" s="69"/>
      <c r="K51" s="69"/>
      <c r="L51" s="69"/>
    </row>
    <row r="52" spans="1:12" ht="71.25" customHeight="1" x14ac:dyDescent="0.25">
      <c r="A52" s="72" t="s">
        <v>158</v>
      </c>
      <c r="B52" s="71" t="s">
        <v>159</v>
      </c>
      <c r="C52" s="137" t="s">
        <v>432</v>
      </c>
      <c r="D52" s="137"/>
      <c r="E52" s="69"/>
      <c r="F52" s="69"/>
      <c r="G52" s="137" t="s">
        <v>432</v>
      </c>
      <c r="H52" s="137"/>
      <c r="I52" s="69"/>
      <c r="J52" s="69"/>
      <c r="K52" s="69"/>
      <c r="L52" s="69"/>
    </row>
    <row r="53" spans="1:12" ht="48" customHeight="1" x14ac:dyDescent="0.25">
      <c r="A53" s="72" t="s">
        <v>156</v>
      </c>
      <c r="B53" s="114" t="s">
        <v>353</v>
      </c>
      <c r="C53" s="149">
        <v>45627</v>
      </c>
      <c r="D53" s="149">
        <v>45651</v>
      </c>
      <c r="E53" s="69"/>
      <c r="F53" s="69"/>
      <c r="G53" s="228">
        <v>45465</v>
      </c>
      <c r="H53" s="232">
        <v>45471</v>
      </c>
      <c r="I53" s="69"/>
      <c r="J53" s="69"/>
      <c r="K53" s="69"/>
      <c r="L53" s="69"/>
    </row>
    <row r="54" spans="1:12" ht="46.5" customHeight="1" x14ac:dyDescent="0.25">
      <c r="A54" s="72" t="s">
        <v>354</v>
      </c>
      <c r="B54" s="71" t="s">
        <v>157</v>
      </c>
      <c r="C54" s="70" t="s">
        <v>432</v>
      </c>
      <c r="D54" s="138"/>
      <c r="E54" s="69"/>
      <c r="F54" s="69"/>
      <c r="G54" s="70" t="s">
        <v>432</v>
      </c>
      <c r="H54" s="138"/>
      <c r="I54" s="69"/>
      <c r="J54" s="69"/>
      <c r="K54" s="69"/>
      <c r="L54" s="69"/>
    </row>
  </sheetData>
  <mergeCells count="22">
    <mergeCell ref="C21:H21"/>
    <mergeCell ref="C22:D22"/>
    <mergeCell ref="G22:H22"/>
    <mergeCell ref="L31:L43"/>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88"/>
  <sheetViews>
    <sheetView view="pageBreakPreview" topLeftCell="A10" zoomScale="55" zoomScaleNormal="40" zoomScaleSheetLayoutView="55" workbookViewId="0">
      <selection activeCell="L41" sqref="L41"/>
    </sheetView>
  </sheetViews>
  <sheetFormatPr defaultColWidth="9.140625" defaultRowHeight="15.75" x14ac:dyDescent="0.25"/>
  <cols>
    <col min="1" max="1" width="9.140625" style="63"/>
    <col min="2" max="2" width="57.85546875" style="63" customWidth="1"/>
    <col min="3" max="7" width="16.7109375" style="63" customWidth="1"/>
    <col min="8" max="8" width="16.7109375" style="64" customWidth="1"/>
    <col min="9" max="9" width="13.140625" style="64" customWidth="1"/>
    <col min="10" max="11" width="12.140625" style="64" customWidth="1"/>
    <col min="12" max="13" width="16.7109375" style="64" customWidth="1"/>
    <col min="14" max="15" width="12.140625" style="64" customWidth="1"/>
    <col min="16" max="17" width="16.7109375" style="63" customWidth="1"/>
    <col min="18" max="16384" width="9.140625" style="63"/>
  </cols>
  <sheetData>
    <row r="1" spans="1:25" ht="18.75" x14ac:dyDescent="0.25">
      <c r="A1" s="64"/>
      <c r="B1" s="64"/>
      <c r="C1" s="64"/>
      <c r="D1" s="64"/>
      <c r="E1" s="64"/>
      <c r="F1" s="64"/>
      <c r="G1" s="64"/>
      <c r="J1" s="63"/>
      <c r="K1" s="63"/>
      <c r="N1" s="63"/>
      <c r="O1" s="63"/>
      <c r="Q1" s="38"/>
      <c r="R1" s="64"/>
      <c r="S1" s="64"/>
    </row>
    <row r="2" spans="1:25" ht="18.75" x14ac:dyDescent="0.3">
      <c r="A2" s="64"/>
      <c r="B2" s="64"/>
      <c r="C2" s="64"/>
      <c r="D2" s="64"/>
      <c r="E2" s="64"/>
      <c r="F2" s="64"/>
      <c r="G2" s="64"/>
      <c r="J2" s="63"/>
      <c r="K2" s="63"/>
      <c r="N2" s="63"/>
      <c r="O2" s="63"/>
      <c r="Q2" s="15"/>
      <c r="R2" s="64"/>
      <c r="S2" s="64"/>
    </row>
    <row r="3" spans="1:25" ht="18.75" x14ac:dyDescent="0.3">
      <c r="A3" s="64"/>
      <c r="B3" s="64"/>
      <c r="C3" s="64"/>
      <c r="D3" s="64"/>
      <c r="E3" s="64"/>
      <c r="F3" s="64"/>
      <c r="G3" s="64"/>
      <c r="J3" s="63"/>
      <c r="K3" s="63"/>
      <c r="N3" s="63"/>
      <c r="O3" s="63"/>
      <c r="Q3" s="15"/>
      <c r="R3" s="64"/>
      <c r="S3" s="64"/>
    </row>
    <row r="4" spans="1:25"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row>
    <row r="5" spans="1:25" ht="20.25" x14ac:dyDescent="0.3">
      <c r="A5" s="64"/>
      <c r="B5" s="64"/>
      <c r="C5" s="64"/>
      <c r="D5" s="64"/>
      <c r="E5" s="133"/>
      <c r="J5" s="63"/>
      <c r="K5" s="63"/>
      <c r="N5" s="63"/>
      <c r="O5" s="63"/>
      <c r="P5" s="64"/>
      <c r="Q5" s="64"/>
      <c r="R5" s="64"/>
      <c r="S5" s="64"/>
      <c r="Y5" s="15"/>
    </row>
    <row r="6" spans="1:25"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row>
    <row r="7" spans="1:25" ht="18.75" x14ac:dyDescent="0.25">
      <c r="A7" s="118"/>
      <c r="B7" s="118"/>
      <c r="C7" s="118"/>
      <c r="D7" s="118"/>
      <c r="E7" s="118"/>
      <c r="F7" s="118"/>
      <c r="G7" s="118"/>
      <c r="H7" s="68"/>
      <c r="I7" s="68"/>
      <c r="J7" s="68"/>
      <c r="K7" s="68"/>
      <c r="L7" s="68"/>
      <c r="M7" s="68"/>
      <c r="N7" s="68"/>
      <c r="O7" s="68"/>
      <c r="P7" s="68"/>
      <c r="Q7" s="68"/>
      <c r="R7" s="68"/>
      <c r="S7" s="68"/>
      <c r="T7" s="68"/>
      <c r="U7" s="68"/>
      <c r="V7" s="68"/>
      <c r="W7" s="68"/>
      <c r="X7" s="68"/>
      <c r="Y7" s="68"/>
    </row>
    <row r="8" spans="1:2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row>
    <row r="9" spans="1:25" ht="18.75" customHeight="1"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row>
    <row r="10" spans="1:25" ht="18.75" x14ac:dyDescent="0.25">
      <c r="A10" s="118"/>
      <c r="B10" s="118"/>
      <c r="C10" s="118"/>
      <c r="D10" s="118"/>
      <c r="E10" s="118"/>
      <c r="F10" s="118"/>
      <c r="G10" s="118"/>
      <c r="H10" s="68"/>
      <c r="I10" s="68"/>
      <c r="J10" s="68"/>
      <c r="K10" s="68"/>
      <c r="L10" s="68"/>
      <c r="M10" s="68"/>
      <c r="N10" s="68"/>
      <c r="O10" s="68"/>
      <c r="P10" s="68"/>
      <c r="Q10" s="68"/>
      <c r="R10" s="68"/>
      <c r="S10" s="68"/>
      <c r="T10" s="68"/>
      <c r="U10" s="68"/>
      <c r="V10" s="68"/>
      <c r="W10" s="68"/>
      <c r="X10" s="68"/>
      <c r="Y10" s="68"/>
    </row>
    <row r="11" spans="1:25" x14ac:dyDescent="0.25">
      <c r="A11" s="374" t="str">
        <f>'1. паспорт местоположение'!A12:C12</f>
        <v>I_NS1500.PR.0012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row>
    <row r="12" spans="1:2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row>
    <row r="13" spans="1:25"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5" x14ac:dyDescent="0.25">
      <c r="A14" s="374"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row>
    <row r="15" spans="1:25" ht="15.75" customHeight="1"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row>
    <row r="16" spans="1:25"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row>
    <row r="17" spans="1:29" x14ac:dyDescent="0.25">
      <c r="A17" s="64"/>
      <c r="P17" s="64"/>
      <c r="Q17" s="64"/>
      <c r="R17" s="64"/>
      <c r="S17" s="64"/>
      <c r="T17" s="64"/>
      <c r="U17" s="64"/>
      <c r="V17" s="64"/>
      <c r="W17" s="64"/>
      <c r="X17" s="64"/>
    </row>
    <row r="18" spans="1:29" x14ac:dyDescent="0.25">
      <c r="A18" s="466" t="s">
        <v>398</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row>
    <row r="19" spans="1:29" x14ac:dyDescent="0.25">
      <c r="A19" s="64"/>
      <c r="B19" s="64"/>
      <c r="C19" s="64"/>
      <c r="D19" s="64"/>
      <c r="E19" s="64"/>
      <c r="F19" s="64"/>
      <c r="G19" s="64"/>
      <c r="P19" s="64"/>
      <c r="Q19" s="64"/>
      <c r="R19" s="64"/>
      <c r="S19" s="64"/>
      <c r="T19" s="64"/>
      <c r="U19" s="64"/>
      <c r="V19" s="64"/>
      <c r="W19" s="64"/>
      <c r="X19" s="64"/>
    </row>
    <row r="20" spans="1:29" ht="22.5" customHeight="1" x14ac:dyDescent="0.25">
      <c r="A20" s="470" t="s">
        <v>155</v>
      </c>
      <c r="B20" s="470" t="s">
        <v>154</v>
      </c>
      <c r="C20" s="473" t="s">
        <v>153</v>
      </c>
      <c r="D20" s="473"/>
      <c r="E20" s="474" t="s">
        <v>502</v>
      </c>
      <c r="F20" s="474"/>
      <c r="G20" s="475" t="s">
        <v>673</v>
      </c>
      <c r="H20" s="468" t="s">
        <v>503</v>
      </c>
      <c r="I20" s="469"/>
      <c r="J20" s="469"/>
      <c r="K20" s="469"/>
      <c r="L20" s="468" t="s">
        <v>504</v>
      </c>
      <c r="M20" s="469"/>
      <c r="N20" s="469"/>
      <c r="O20" s="469"/>
      <c r="P20" s="468" t="s">
        <v>505</v>
      </c>
      <c r="Q20" s="469"/>
      <c r="R20" s="469"/>
      <c r="S20" s="469"/>
      <c r="T20" s="468" t="s">
        <v>506</v>
      </c>
      <c r="U20" s="469"/>
      <c r="V20" s="469"/>
      <c r="W20" s="469"/>
      <c r="X20" s="468" t="s">
        <v>672</v>
      </c>
      <c r="Y20" s="469"/>
      <c r="Z20" s="469"/>
      <c r="AA20" s="469"/>
      <c r="AB20" s="478" t="s">
        <v>152</v>
      </c>
      <c r="AC20" s="478"/>
    </row>
    <row r="21" spans="1:29" ht="78" customHeight="1" x14ac:dyDescent="0.25">
      <c r="A21" s="471"/>
      <c r="B21" s="471"/>
      <c r="C21" s="473"/>
      <c r="D21" s="473"/>
      <c r="E21" s="474"/>
      <c r="F21" s="474"/>
      <c r="G21" s="476"/>
      <c r="H21" s="467" t="s">
        <v>1</v>
      </c>
      <c r="I21" s="467"/>
      <c r="J21" s="467" t="s">
        <v>507</v>
      </c>
      <c r="K21" s="467"/>
      <c r="L21" s="467" t="s">
        <v>1</v>
      </c>
      <c r="M21" s="467"/>
      <c r="N21" s="467" t="s">
        <v>507</v>
      </c>
      <c r="O21" s="467"/>
      <c r="P21" s="467" t="s">
        <v>1</v>
      </c>
      <c r="Q21" s="467"/>
      <c r="R21" s="467" t="s">
        <v>507</v>
      </c>
      <c r="S21" s="467"/>
      <c r="T21" s="467" t="s">
        <v>1</v>
      </c>
      <c r="U21" s="467"/>
      <c r="V21" s="467" t="s">
        <v>507</v>
      </c>
      <c r="W21" s="467"/>
      <c r="X21" s="467" t="s">
        <v>1</v>
      </c>
      <c r="Y21" s="467"/>
      <c r="Z21" s="467" t="s">
        <v>507</v>
      </c>
      <c r="AA21" s="467"/>
      <c r="AB21" s="478"/>
      <c r="AC21" s="478"/>
    </row>
    <row r="22" spans="1:29" ht="89.25" customHeight="1" x14ac:dyDescent="0.25">
      <c r="A22" s="472"/>
      <c r="B22" s="472"/>
      <c r="C22" s="320" t="s">
        <v>1</v>
      </c>
      <c r="D22" s="320" t="s">
        <v>507</v>
      </c>
      <c r="E22" s="214" t="s">
        <v>671</v>
      </c>
      <c r="F22" s="214" t="s">
        <v>668</v>
      </c>
      <c r="G22" s="477"/>
      <c r="H22" s="321" t="s">
        <v>379</v>
      </c>
      <c r="I22" s="321" t="s">
        <v>508</v>
      </c>
      <c r="J22" s="321" t="s">
        <v>379</v>
      </c>
      <c r="K22" s="321" t="s">
        <v>508</v>
      </c>
      <c r="L22" s="321" t="s">
        <v>379</v>
      </c>
      <c r="M22" s="321" t="s">
        <v>508</v>
      </c>
      <c r="N22" s="321" t="s">
        <v>379</v>
      </c>
      <c r="O22" s="321" t="s">
        <v>508</v>
      </c>
      <c r="P22" s="321" t="s">
        <v>379</v>
      </c>
      <c r="Q22" s="321" t="s">
        <v>508</v>
      </c>
      <c r="R22" s="321" t="s">
        <v>379</v>
      </c>
      <c r="S22" s="321" t="s">
        <v>508</v>
      </c>
      <c r="T22" s="321" t="s">
        <v>379</v>
      </c>
      <c r="U22" s="321" t="s">
        <v>508</v>
      </c>
      <c r="V22" s="321" t="s">
        <v>379</v>
      </c>
      <c r="W22" s="321" t="s">
        <v>508</v>
      </c>
      <c r="X22" s="321" t="s">
        <v>379</v>
      </c>
      <c r="Y22" s="321" t="s">
        <v>508</v>
      </c>
      <c r="Z22" s="321" t="s">
        <v>379</v>
      </c>
      <c r="AA22" s="321" t="s">
        <v>508</v>
      </c>
      <c r="AB22" s="320" t="s">
        <v>509</v>
      </c>
      <c r="AC22" s="320" t="s">
        <v>507</v>
      </c>
    </row>
    <row r="23" spans="1:29" ht="19.5" customHeight="1" x14ac:dyDescent="0.25">
      <c r="A23" s="215">
        <v>1</v>
      </c>
      <c r="B23" s="215">
        <v>2</v>
      </c>
      <c r="C23" s="215">
        <v>3</v>
      </c>
      <c r="D23" s="215">
        <v>4</v>
      </c>
      <c r="E23" s="215">
        <v>5</v>
      </c>
      <c r="F23" s="215">
        <v>6</v>
      </c>
      <c r="G23" s="318">
        <v>7</v>
      </c>
      <c r="H23" s="318">
        <v>8</v>
      </c>
      <c r="I23" s="318">
        <v>9</v>
      </c>
      <c r="J23" s="318">
        <v>10</v>
      </c>
      <c r="K23" s="318">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198" customFormat="1" ht="47.25" x14ac:dyDescent="0.25">
      <c r="A24" s="234">
        <v>1</v>
      </c>
      <c r="B24" s="235" t="s">
        <v>151</v>
      </c>
      <c r="C24" s="233">
        <v>323.98167565</v>
      </c>
      <c r="D24" s="233">
        <v>319.98307007999995</v>
      </c>
      <c r="E24" s="233">
        <v>316.78867795999997</v>
      </c>
      <c r="F24" s="233">
        <v>66.187553059999971</v>
      </c>
      <c r="G24" s="233">
        <v>250.6011249</v>
      </c>
      <c r="H24" s="233">
        <v>38.053491919999985</v>
      </c>
      <c r="I24" s="233"/>
      <c r="J24" s="233">
        <v>66.187553059999999</v>
      </c>
      <c r="K24" s="233"/>
      <c r="L24" s="233">
        <v>0</v>
      </c>
      <c r="M24" s="233"/>
      <c r="N24" s="251">
        <v>0</v>
      </c>
      <c r="O24" s="233"/>
      <c r="P24" s="233">
        <v>0</v>
      </c>
      <c r="Q24" s="233"/>
      <c r="R24" s="233">
        <v>0</v>
      </c>
      <c r="S24" s="233"/>
      <c r="T24" s="233">
        <v>0</v>
      </c>
      <c r="U24" s="233"/>
      <c r="V24" s="233">
        <v>0</v>
      </c>
      <c r="W24" s="233"/>
      <c r="X24" s="233">
        <v>0</v>
      </c>
      <c r="Y24" s="233"/>
      <c r="Z24" s="233" t="s">
        <v>439</v>
      </c>
      <c r="AA24" s="233"/>
      <c r="AB24" s="233">
        <v>38.053491919999985</v>
      </c>
      <c r="AC24" s="233">
        <v>66.187553059999999</v>
      </c>
    </row>
    <row r="25" spans="1:29" s="203" customFormat="1" x14ac:dyDescent="0.25">
      <c r="A25" s="236" t="s">
        <v>510</v>
      </c>
      <c r="B25" s="237" t="s">
        <v>150</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439</v>
      </c>
      <c r="AA25" s="233"/>
      <c r="AB25" s="233">
        <v>0</v>
      </c>
      <c r="AC25" s="233">
        <v>0</v>
      </c>
    </row>
    <row r="26" spans="1:29" s="203" customFormat="1" x14ac:dyDescent="0.25">
      <c r="A26" s="236" t="s">
        <v>511</v>
      </c>
      <c r="B26" s="237" t="s">
        <v>149</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439</v>
      </c>
      <c r="AA26" s="233"/>
      <c r="AB26" s="233">
        <v>0</v>
      </c>
      <c r="AC26" s="233">
        <v>0</v>
      </c>
    </row>
    <row r="27" spans="1:29" s="203" customFormat="1" ht="31.5" x14ac:dyDescent="0.25">
      <c r="A27" s="236" t="s">
        <v>512</v>
      </c>
      <c r="B27" s="237" t="s">
        <v>335</v>
      </c>
      <c r="C27" s="233"/>
      <c r="D27" s="233"/>
      <c r="E27" s="233"/>
      <c r="F27" s="233"/>
      <c r="G27" s="233">
        <v>250.22163229</v>
      </c>
      <c r="H27" s="233">
        <v>0</v>
      </c>
      <c r="I27" s="233"/>
      <c r="J27" s="233">
        <v>56.185923291666668</v>
      </c>
      <c r="K27" s="233"/>
      <c r="L27" s="233">
        <v>0</v>
      </c>
      <c r="M27" s="233"/>
      <c r="N27" s="251">
        <v>0</v>
      </c>
      <c r="O27" s="233"/>
      <c r="P27" s="233">
        <v>0</v>
      </c>
      <c r="Q27" s="233"/>
      <c r="R27" s="233">
        <v>0</v>
      </c>
      <c r="S27" s="233"/>
      <c r="T27" s="233">
        <v>0</v>
      </c>
      <c r="U27" s="233"/>
      <c r="V27" s="233">
        <v>0</v>
      </c>
      <c r="W27" s="233"/>
      <c r="X27" s="233">
        <v>0</v>
      </c>
      <c r="Y27" s="233"/>
      <c r="Z27" s="233" t="s">
        <v>439</v>
      </c>
      <c r="AA27" s="233"/>
      <c r="AB27" s="233">
        <v>0</v>
      </c>
      <c r="AC27" s="233">
        <v>56.185923291666668</v>
      </c>
    </row>
    <row r="28" spans="1:29" s="203" customFormat="1" x14ac:dyDescent="0.25">
      <c r="A28" s="236" t="s">
        <v>513</v>
      </c>
      <c r="B28" s="237" t="s">
        <v>514</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s="203" customFormat="1" x14ac:dyDescent="0.25">
      <c r="A29" s="236" t="s">
        <v>515</v>
      </c>
      <c r="B29" s="238" t="s">
        <v>148</v>
      </c>
      <c r="C29" s="233"/>
      <c r="D29" s="233"/>
      <c r="E29" s="233"/>
      <c r="F29" s="233"/>
      <c r="G29" s="233">
        <v>0.37949260999999979</v>
      </c>
      <c r="H29" s="233">
        <v>38.053491919999985</v>
      </c>
      <c r="I29" s="233"/>
      <c r="J29" s="233">
        <v>10.001629768333331</v>
      </c>
      <c r="K29" s="233"/>
      <c r="L29" s="233">
        <v>0</v>
      </c>
      <c r="M29" s="233"/>
      <c r="N29" s="233">
        <v>0</v>
      </c>
      <c r="O29" s="233"/>
      <c r="P29" s="233">
        <v>0</v>
      </c>
      <c r="Q29" s="233"/>
      <c r="R29" s="233">
        <v>0</v>
      </c>
      <c r="S29" s="233"/>
      <c r="T29" s="233">
        <v>0</v>
      </c>
      <c r="U29" s="233"/>
      <c r="V29" s="233">
        <v>0</v>
      </c>
      <c r="W29" s="233"/>
      <c r="X29" s="233">
        <v>0</v>
      </c>
      <c r="Y29" s="233"/>
      <c r="Z29" s="233" t="s">
        <v>439</v>
      </c>
      <c r="AA29" s="233"/>
      <c r="AB29" s="233">
        <v>38.053491919999985</v>
      </c>
      <c r="AC29" s="233">
        <v>10.001629768333331</v>
      </c>
    </row>
    <row r="30" spans="1:29" s="239" customFormat="1" ht="47.25" x14ac:dyDescent="0.25">
      <c r="A30" s="234" t="s">
        <v>62</v>
      </c>
      <c r="B30" s="235" t="s">
        <v>516</v>
      </c>
      <c r="C30" s="233">
        <v>273.22903493000001</v>
      </c>
      <c r="D30" s="233">
        <v>271.24045398999999</v>
      </c>
      <c r="E30" s="233">
        <v>268.17870259</v>
      </c>
      <c r="F30" s="233">
        <v>42.803588059999981</v>
      </c>
      <c r="G30" s="233">
        <v>225.37511453000002</v>
      </c>
      <c r="H30" s="233">
        <v>41.080461804999999</v>
      </c>
      <c r="I30" s="233"/>
      <c r="J30" s="233">
        <v>42.803588060000003</v>
      </c>
      <c r="K30" s="233"/>
      <c r="L30" s="233">
        <v>0</v>
      </c>
      <c r="M30" s="233"/>
      <c r="N30" s="233">
        <v>0</v>
      </c>
      <c r="O30" s="233"/>
      <c r="P30" s="233">
        <v>0</v>
      </c>
      <c r="Q30" s="233"/>
      <c r="R30" s="233">
        <v>0</v>
      </c>
      <c r="S30" s="233"/>
      <c r="T30" s="233">
        <v>0</v>
      </c>
      <c r="U30" s="233"/>
      <c r="V30" s="233">
        <v>0</v>
      </c>
      <c r="W30" s="233"/>
      <c r="X30" s="233">
        <v>0</v>
      </c>
      <c r="Y30" s="233"/>
      <c r="Z30" s="233" t="s">
        <v>439</v>
      </c>
      <c r="AA30" s="233"/>
      <c r="AB30" s="233">
        <v>41.080461804999999</v>
      </c>
      <c r="AC30" s="233">
        <v>42.803588060000003</v>
      </c>
    </row>
    <row r="31" spans="1:29" s="240" customFormat="1" x14ac:dyDescent="0.25">
      <c r="A31" s="234" t="s">
        <v>517</v>
      </c>
      <c r="B31" s="237" t="s">
        <v>147</v>
      </c>
      <c r="C31" s="233">
        <v>2.7297249299999997</v>
      </c>
      <c r="D31" s="233">
        <v>3.0459687683333332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s="240" customFormat="1" ht="31.5" x14ac:dyDescent="0.25">
      <c r="A32" s="234" t="s">
        <v>518</v>
      </c>
      <c r="B32" s="237" t="s">
        <v>146</v>
      </c>
      <c r="C32" s="233">
        <v>111.31783652999999</v>
      </c>
      <c r="D32" s="233">
        <v>104.85693744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40" customFormat="1" x14ac:dyDescent="0.25">
      <c r="A33" s="234" t="s">
        <v>519</v>
      </c>
      <c r="B33" s="237" t="s">
        <v>145</v>
      </c>
      <c r="C33" s="233">
        <v>141.64723998000002</v>
      </c>
      <c r="D33" s="233">
        <v>146.09196333</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40" customFormat="1" x14ac:dyDescent="0.25">
      <c r="A34" s="234" t="s">
        <v>520</v>
      </c>
      <c r="B34" s="237" t="s">
        <v>144</v>
      </c>
      <c r="C34" s="233">
        <v>17.534233489999998</v>
      </c>
      <c r="D34" s="233">
        <v>17.245584451666684</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198" customFormat="1" ht="31.5" x14ac:dyDescent="0.25">
      <c r="A35" s="216" t="s">
        <v>61</v>
      </c>
      <c r="B35" s="217" t="s">
        <v>521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3" customFormat="1" x14ac:dyDescent="0.25">
      <c r="A36" s="219" t="s">
        <v>522</v>
      </c>
      <c r="B36" s="221" t="s">
        <v>528</v>
      </c>
      <c r="C36" s="218"/>
      <c r="D36" s="218"/>
      <c r="E36" s="218"/>
      <c r="F36" s="218"/>
      <c r="G36" s="218">
        <v>0</v>
      </c>
      <c r="H36" s="218">
        <v>0</v>
      </c>
      <c r="I36" s="222" t="s">
        <v>437</v>
      </c>
      <c r="J36" s="218">
        <v>0</v>
      </c>
      <c r="K36" s="218" t="s">
        <v>437</v>
      </c>
      <c r="L36" s="218">
        <v>0</v>
      </c>
      <c r="M36" s="222" t="s">
        <v>437</v>
      </c>
      <c r="N36" s="218">
        <v>0</v>
      </c>
      <c r="O36" s="218" t="s">
        <v>437</v>
      </c>
      <c r="P36" s="218">
        <v>0</v>
      </c>
      <c r="Q36" s="222" t="s">
        <v>437</v>
      </c>
      <c r="R36" s="218">
        <v>0</v>
      </c>
      <c r="S36" s="218" t="s">
        <v>437</v>
      </c>
      <c r="T36" s="218">
        <v>0</v>
      </c>
      <c r="U36" s="222" t="s">
        <v>437</v>
      </c>
      <c r="V36" s="218">
        <v>0</v>
      </c>
      <c r="W36" s="218" t="s">
        <v>437</v>
      </c>
      <c r="X36" s="218">
        <v>0</v>
      </c>
      <c r="Y36" s="222" t="s">
        <v>437</v>
      </c>
      <c r="Z36" s="218" t="s">
        <v>439</v>
      </c>
      <c r="AA36" s="218" t="s">
        <v>439</v>
      </c>
      <c r="AB36" s="218">
        <v>0</v>
      </c>
      <c r="AC36" s="218">
        <v>0</v>
      </c>
    </row>
    <row r="37" spans="1:29" s="203" customFormat="1" ht="31.5" x14ac:dyDescent="0.25">
      <c r="A37" s="219" t="s">
        <v>524</v>
      </c>
      <c r="B37" s="221" t="s">
        <v>523</v>
      </c>
      <c r="C37" s="218"/>
      <c r="D37" s="218"/>
      <c r="E37" s="218"/>
      <c r="F37" s="218"/>
      <c r="G37" s="218">
        <v>0</v>
      </c>
      <c r="H37" s="218">
        <v>0</v>
      </c>
      <c r="I37" s="222" t="s">
        <v>437</v>
      </c>
      <c r="J37" s="218">
        <v>0</v>
      </c>
      <c r="K37" s="218" t="s">
        <v>437</v>
      </c>
      <c r="L37" s="218">
        <v>0</v>
      </c>
      <c r="M37" s="222" t="s">
        <v>437</v>
      </c>
      <c r="N37" s="218">
        <v>0</v>
      </c>
      <c r="O37" s="218" t="s">
        <v>437</v>
      </c>
      <c r="P37" s="218">
        <v>0</v>
      </c>
      <c r="Q37" s="222" t="s">
        <v>437</v>
      </c>
      <c r="R37" s="218">
        <v>0</v>
      </c>
      <c r="S37" s="218" t="s">
        <v>437</v>
      </c>
      <c r="T37" s="218">
        <v>0</v>
      </c>
      <c r="U37" s="222" t="s">
        <v>437</v>
      </c>
      <c r="V37" s="218">
        <v>0</v>
      </c>
      <c r="W37" s="218" t="s">
        <v>437</v>
      </c>
      <c r="X37" s="218">
        <v>0</v>
      </c>
      <c r="Y37" s="222" t="s">
        <v>437</v>
      </c>
      <c r="Z37" s="218" t="s">
        <v>439</v>
      </c>
      <c r="AA37" s="218" t="s">
        <v>439</v>
      </c>
      <c r="AB37" s="218">
        <v>0</v>
      </c>
      <c r="AC37" s="218">
        <v>0</v>
      </c>
    </row>
    <row r="38" spans="1:29" s="203" customFormat="1" x14ac:dyDescent="0.25">
      <c r="A38" s="219" t="s">
        <v>525</v>
      </c>
      <c r="B38" s="220" t="s">
        <v>142</v>
      </c>
      <c r="C38" s="218"/>
      <c r="D38" s="218"/>
      <c r="E38" s="218"/>
      <c r="F38" s="218"/>
      <c r="G38" s="218">
        <v>0</v>
      </c>
      <c r="H38" s="218">
        <v>0</v>
      </c>
      <c r="I38" s="222" t="s">
        <v>437</v>
      </c>
      <c r="J38" s="218">
        <v>0</v>
      </c>
      <c r="K38" s="218" t="s">
        <v>437</v>
      </c>
      <c r="L38" s="218">
        <v>0</v>
      </c>
      <c r="M38" s="222" t="s">
        <v>437</v>
      </c>
      <c r="N38" s="218">
        <v>0</v>
      </c>
      <c r="O38" s="218" t="s">
        <v>437</v>
      </c>
      <c r="P38" s="218">
        <v>0</v>
      </c>
      <c r="Q38" s="222" t="s">
        <v>437</v>
      </c>
      <c r="R38" s="218">
        <v>0</v>
      </c>
      <c r="S38" s="218" t="s">
        <v>437</v>
      </c>
      <c r="T38" s="218">
        <v>0</v>
      </c>
      <c r="U38" s="222" t="s">
        <v>437</v>
      </c>
      <c r="V38" s="218">
        <v>0</v>
      </c>
      <c r="W38" s="218" t="s">
        <v>437</v>
      </c>
      <c r="X38" s="218">
        <v>0</v>
      </c>
      <c r="Y38" s="222" t="s">
        <v>437</v>
      </c>
      <c r="Z38" s="218" t="s">
        <v>439</v>
      </c>
      <c r="AA38" s="218" t="s">
        <v>439</v>
      </c>
      <c r="AB38" s="218">
        <v>0</v>
      </c>
      <c r="AC38" s="218">
        <v>0</v>
      </c>
    </row>
    <row r="39" spans="1:29" s="203" customFormat="1" x14ac:dyDescent="0.25">
      <c r="A39" s="219" t="s">
        <v>527</v>
      </c>
      <c r="B39" s="220" t="s">
        <v>526</v>
      </c>
      <c r="C39" s="218"/>
      <c r="D39" s="218"/>
      <c r="E39" s="218"/>
      <c r="F39" s="218"/>
      <c r="G39" s="218">
        <v>0</v>
      </c>
      <c r="H39" s="218">
        <v>0</v>
      </c>
      <c r="I39" s="222" t="s">
        <v>437</v>
      </c>
      <c r="J39" s="218">
        <v>0</v>
      </c>
      <c r="K39" s="218" t="s">
        <v>437</v>
      </c>
      <c r="L39" s="218">
        <v>0</v>
      </c>
      <c r="M39" s="222" t="s">
        <v>437</v>
      </c>
      <c r="N39" s="218">
        <v>0</v>
      </c>
      <c r="O39" s="218" t="s">
        <v>437</v>
      </c>
      <c r="P39" s="218">
        <v>0</v>
      </c>
      <c r="Q39" s="222" t="s">
        <v>437</v>
      </c>
      <c r="R39" s="218">
        <v>0</v>
      </c>
      <c r="S39" s="218" t="s">
        <v>437</v>
      </c>
      <c r="T39" s="218">
        <v>0</v>
      </c>
      <c r="U39" s="222" t="s">
        <v>437</v>
      </c>
      <c r="V39" s="218">
        <v>0</v>
      </c>
      <c r="W39" s="218" t="s">
        <v>437</v>
      </c>
      <c r="X39" s="218">
        <v>0</v>
      </c>
      <c r="Y39" s="222" t="s">
        <v>437</v>
      </c>
      <c r="Z39" s="218" t="s">
        <v>439</v>
      </c>
      <c r="AA39" s="218" t="s">
        <v>439</v>
      </c>
      <c r="AB39" s="218">
        <v>0</v>
      </c>
      <c r="AC39" s="218">
        <v>0</v>
      </c>
    </row>
    <row r="40" spans="1:29" s="203" customFormat="1" x14ac:dyDescent="0.25">
      <c r="A40" s="219" t="s">
        <v>529</v>
      </c>
      <c r="B40" s="220" t="s">
        <v>478</v>
      </c>
      <c r="C40" s="218"/>
      <c r="D40" s="218"/>
      <c r="E40" s="218"/>
      <c r="F40" s="218"/>
      <c r="G40" s="218">
        <v>0</v>
      </c>
      <c r="H40" s="218">
        <v>0</v>
      </c>
      <c r="I40" s="222" t="s">
        <v>437</v>
      </c>
      <c r="J40" s="218">
        <v>0</v>
      </c>
      <c r="K40" s="218" t="s">
        <v>437</v>
      </c>
      <c r="L40" s="218">
        <v>0</v>
      </c>
      <c r="M40" s="222" t="s">
        <v>437</v>
      </c>
      <c r="N40" s="218">
        <v>0</v>
      </c>
      <c r="O40" s="218" t="s">
        <v>437</v>
      </c>
      <c r="P40" s="218">
        <v>0</v>
      </c>
      <c r="Q40" s="222" t="s">
        <v>437</v>
      </c>
      <c r="R40" s="218">
        <v>0</v>
      </c>
      <c r="S40" s="218" t="s">
        <v>437</v>
      </c>
      <c r="T40" s="218">
        <v>0</v>
      </c>
      <c r="U40" s="222" t="s">
        <v>437</v>
      </c>
      <c r="V40" s="218">
        <v>0</v>
      </c>
      <c r="W40" s="218" t="s">
        <v>437</v>
      </c>
      <c r="X40" s="218">
        <v>0</v>
      </c>
      <c r="Y40" s="222" t="s">
        <v>437</v>
      </c>
      <c r="Z40" s="218" t="s">
        <v>439</v>
      </c>
      <c r="AA40" s="218" t="s">
        <v>439</v>
      </c>
      <c r="AB40" s="218">
        <v>0</v>
      </c>
      <c r="AC40" s="218">
        <v>0</v>
      </c>
    </row>
    <row r="41" spans="1:29" s="203" customFormat="1" x14ac:dyDescent="0.25">
      <c r="A41" s="219" t="s">
        <v>530</v>
      </c>
      <c r="B41" s="220" t="s">
        <v>479</v>
      </c>
      <c r="C41" s="218"/>
      <c r="D41" s="218"/>
      <c r="E41" s="218"/>
      <c r="F41" s="218"/>
      <c r="G41" s="218">
        <v>0</v>
      </c>
      <c r="H41" s="218">
        <v>0</v>
      </c>
      <c r="I41" s="222" t="s">
        <v>437</v>
      </c>
      <c r="J41" s="218">
        <v>0</v>
      </c>
      <c r="K41" s="218" t="s">
        <v>437</v>
      </c>
      <c r="L41" s="218">
        <v>0</v>
      </c>
      <c r="M41" s="222" t="s">
        <v>437</v>
      </c>
      <c r="N41" s="218">
        <v>0</v>
      </c>
      <c r="O41" s="218" t="s">
        <v>437</v>
      </c>
      <c r="P41" s="218">
        <v>0</v>
      </c>
      <c r="Q41" s="222" t="s">
        <v>437</v>
      </c>
      <c r="R41" s="218">
        <v>0</v>
      </c>
      <c r="S41" s="218" t="s">
        <v>437</v>
      </c>
      <c r="T41" s="218">
        <v>0</v>
      </c>
      <c r="U41" s="222" t="s">
        <v>437</v>
      </c>
      <c r="V41" s="218">
        <v>0</v>
      </c>
      <c r="W41" s="218" t="s">
        <v>437</v>
      </c>
      <c r="X41" s="218">
        <v>0</v>
      </c>
      <c r="Y41" s="222" t="s">
        <v>437</v>
      </c>
      <c r="Z41" s="218" t="s">
        <v>439</v>
      </c>
      <c r="AA41" s="218" t="s">
        <v>439</v>
      </c>
      <c r="AB41" s="218">
        <v>0</v>
      </c>
      <c r="AC41" s="218">
        <v>0</v>
      </c>
    </row>
    <row r="42" spans="1:29" s="198" customFormat="1" x14ac:dyDescent="0.25">
      <c r="A42" s="219" t="s">
        <v>531</v>
      </c>
      <c r="B42" s="220" t="s">
        <v>480</v>
      </c>
      <c r="C42" s="218"/>
      <c r="D42" s="218"/>
      <c r="E42" s="218"/>
      <c r="F42" s="218"/>
      <c r="G42" s="218">
        <v>0</v>
      </c>
      <c r="H42" s="218">
        <v>0</v>
      </c>
      <c r="I42" s="222" t="s">
        <v>437</v>
      </c>
      <c r="J42" s="218">
        <v>0</v>
      </c>
      <c r="K42" s="218" t="s">
        <v>437</v>
      </c>
      <c r="L42" s="218">
        <v>0</v>
      </c>
      <c r="M42" s="222" t="s">
        <v>437</v>
      </c>
      <c r="N42" s="218">
        <v>0</v>
      </c>
      <c r="O42" s="218" t="s">
        <v>437</v>
      </c>
      <c r="P42" s="218">
        <v>0</v>
      </c>
      <c r="Q42" s="222" t="s">
        <v>437</v>
      </c>
      <c r="R42" s="218">
        <v>0</v>
      </c>
      <c r="S42" s="218" t="s">
        <v>437</v>
      </c>
      <c r="T42" s="218">
        <v>0</v>
      </c>
      <c r="U42" s="222" t="s">
        <v>437</v>
      </c>
      <c r="V42" s="218">
        <v>0</v>
      </c>
      <c r="W42" s="218" t="s">
        <v>437</v>
      </c>
      <c r="X42" s="218">
        <v>0</v>
      </c>
      <c r="Y42" s="222" t="s">
        <v>437</v>
      </c>
      <c r="Z42" s="218" t="s">
        <v>439</v>
      </c>
      <c r="AA42" s="218" t="s">
        <v>439</v>
      </c>
      <c r="AB42" s="218">
        <v>0</v>
      </c>
      <c r="AC42" s="218">
        <v>0</v>
      </c>
    </row>
    <row r="43" spans="1:29" s="203" customFormat="1" x14ac:dyDescent="0.25">
      <c r="A43" s="219" t="s">
        <v>532</v>
      </c>
      <c r="B43" s="220" t="s">
        <v>482</v>
      </c>
      <c r="C43" s="218"/>
      <c r="D43" s="218"/>
      <c r="E43" s="218"/>
      <c r="F43" s="218"/>
      <c r="G43" s="218">
        <v>0</v>
      </c>
      <c r="H43" s="218">
        <v>0</v>
      </c>
      <c r="I43" s="222" t="s">
        <v>437</v>
      </c>
      <c r="J43" s="218">
        <v>0</v>
      </c>
      <c r="K43" s="218" t="s">
        <v>437</v>
      </c>
      <c r="L43" s="218">
        <v>0</v>
      </c>
      <c r="M43" s="222" t="s">
        <v>437</v>
      </c>
      <c r="N43" s="218">
        <v>0</v>
      </c>
      <c r="O43" s="218" t="s">
        <v>437</v>
      </c>
      <c r="P43" s="218">
        <v>0</v>
      </c>
      <c r="Q43" s="222" t="s">
        <v>437</v>
      </c>
      <c r="R43" s="218">
        <v>0</v>
      </c>
      <c r="S43" s="218" t="s">
        <v>437</v>
      </c>
      <c r="T43" s="218">
        <v>0</v>
      </c>
      <c r="U43" s="222" t="s">
        <v>437</v>
      </c>
      <c r="V43" s="218">
        <v>0</v>
      </c>
      <c r="W43" s="218" t="s">
        <v>437</v>
      </c>
      <c r="X43" s="218">
        <v>0</v>
      </c>
      <c r="Y43" s="222" t="s">
        <v>437</v>
      </c>
      <c r="Z43" s="218" t="s">
        <v>439</v>
      </c>
      <c r="AA43" s="218" t="s">
        <v>439</v>
      </c>
      <c r="AB43" s="218">
        <v>0</v>
      </c>
      <c r="AC43" s="218">
        <v>0</v>
      </c>
    </row>
    <row r="44" spans="1:29" s="203" customFormat="1" x14ac:dyDescent="0.25">
      <c r="A44" s="219" t="s">
        <v>533</v>
      </c>
      <c r="B44" s="220" t="s">
        <v>483</v>
      </c>
      <c r="C44" s="218"/>
      <c r="D44" s="218"/>
      <c r="E44" s="218"/>
      <c r="F44" s="218"/>
      <c r="G44" s="218">
        <v>0</v>
      </c>
      <c r="H44" s="218">
        <v>0</v>
      </c>
      <c r="I44" s="222" t="s">
        <v>437</v>
      </c>
      <c r="J44" s="218">
        <v>0</v>
      </c>
      <c r="K44" s="218" t="s">
        <v>437</v>
      </c>
      <c r="L44" s="218">
        <v>0</v>
      </c>
      <c r="M44" s="222" t="s">
        <v>437</v>
      </c>
      <c r="N44" s="218">
        <v>0</v>
      </c>
      <c r="O44" s="218" t="s">
        <v>437</v>
      </c>
      <c r="P44" s="218">
        <v>0</v>
      </c>
      <c r="Q44" s="222" t="s">
        <v>437</v>
      </c>
      <c r="R44" s="218">
        <v>0</v>
      </c>
      <c r="S44" s="218" t="s">
        <v>437</v>
      </c>
      <c r="T44" s="218">
        <v>0</v>
      </c>
      <c r="U44" s="222" t="s">
        <v>437</v>
      </c>
      <c r="V44" s="218">
        <v>0</v>
      </c>
      <c r="W44" s="218" t="s">
        <v>437</v>
      </c>
      <c r="X44" s="218">
        <v>0</v>
      </c>
      <c r="Y44" s="222" t="s">
        <v>437</v>
      </c>
      <c r="Z44" s="218" t="s">
        <v>439</v>
      </c>
      <c r="AA44" s="218" t="s">
        <v>439</v>
      </c>
      <c r="AB44" s="218">
        <v>0</v>
      </c>
      <c r="AC44" s="218">
        <v>0</v>
      </c>
    </row>
    <row r="45" spans="1:29" s="203" customFormat="1" x14ac:dyDescent="0.25">
      <c r="A45" s="219" t="s">
        <v>481</v>
      </c>
      <c r="B45" s="220" t="s">
        <v>484</v>
      </c>
      <c r="C45" s="218"/>
      <c r="D45" s="218"/>
      <c r="E45" s="218"/>
      <c r="F45" s="218"/>
      <c r="G45" s="218">
        <v>0</v>
      </c>
      <c r="H45" s="218">
        <v>0</v>
      </c>
      <c r="I45" s="222" t="s">
        <v>437</v>
      </c>
      <c r="J45" s="218">
        <v>0</v>
      </c>
      <c r="K45" s="218" t="s">
        <v>437</v>
      </c>
      <c r="L45" s="218">
        <v>0</v>
      </c>
      <c r="M45" s="222" t="s">
        <v>437</v>
      </c>
      <c r="N45" s="218">
        <v>0</v>
      </c>
      <c r="O45" s="218" t="s">
        <v>437</v>
      </c>
      <c r="P45" s="218">
        <v>0</v>
      </c>
      <c r="Q45" s="222" t="s">
        <v>437</v>
      </c>
      <c r="R45" s="218">
        <v>0</v>
      </c>
      <c r="S45" s="218" t="s">
        <v>437</v>
      </c>
      <c r="T45" s="218">
        <v>0</v>
      </c>
      <c r="U45" s="222" t="s">
        <v>437</v>
      </c>
      <c r="V45" s="218">
        <v>0</v>
      </c>
      <c r="W45" s="218" t="s">
        <v>437</v>
      </c>
      <c r="X45" s="218">
        <v>0</v>
      </c>
      <c r="Y45" s="222" t="s">
        <v>437</v>
      </c>
      <c r="Z45" s="218" t="s">
        <v>439</v>
      </c>
      <c r="AA45" s="218" t="s">
        <v>439</v>
      </c>
      <c r="AB45" s="218">
        <v>0</v>
      </c>
      <c r="AC45" s="218">
        <v>0</v>
      </c>
    </row>
    <row r="46" spans="1:29" s="203" customFormat="1" x14ac:dyDescent="0.25">
      <c r="A46" s="219" t="s">
        <v>534</v>
      </c>
      <c r="B46" s="220" t="s">
        <v>485</v>
      </c>
      <c r="C46" s="218"/>
      <c r="D46" s="218"/>
      <c r="E46" s="218"/>
      <c r="F46" s="218"/>
      <c r="G46" s="218">
        <v>0</v>
      </c>
      <c r="H46" s="218">
        <v>0</v>
      </c>
      <c r="I46" s="222" t="s">
        <v>437</v>
      </c>
      <c r="J46" s="218">
        <v>0</v>
      </c>
      <c r="K46" s="218" t="s">
        <v>437</v>
      </c>
      <c r="L46" s="218">
        <v>0</v>
      </c>
      <c r="M46" s="222" t="s">
        <v>437</v>
      </c>
      <c r="N46" s="218">
        <v>0</v>
      </c>
      <c r="O46" s="218" t="s">
        <v>437</v>
      </c>
      <c r="P46" s="218">
        <v>0</v>
      </c>
      <c r="Q46" s="222" t="s">
        <v>437</v>
      </c>
      <c r="R46" s="218">
        <v>0</v>
      </c>
      <c r="S46" s="218" t="s">
        <v>437</v>
      </c>
      <c r="T46" s="218">
        <v>0</v>
      </c>
      <c r="U46" s="222" t="s">
        <v>437</v>
      </c>
      <c r="V46" s="218">
        <v>0</v>
      </c>
      <c r="W46" s="218" t="s">
        <v>437</v>
      </c>
      <c r="X46" s="218">
        <v>0</v>
      </c>
      <c r="Y46" s="222" t="s">
        <v>437</v>
      </c>
      <c r="Z46" s="218" t="s">
        <v>439</v>
      </c>
      <c r="AA46" s="218" t="s">
        <v>439</v>
      </c>
      <c r="AB46" s="218">
        <v>0</v>
      </c>
      <c r="AC46" s="218">
        <v>0</v>
      </c>
    </row>
    <row r="47" spans="1:29" s="203" customFormat="1" x14ac:dyDescent="0.25">
      <c r="A47" s="216" t="s">
        <v>60</v>
      </c>
      <c r="B47" s="217" t="s">
        <v>143</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22"/>
      <c r="AB47" s="218"/>
      <c r="AC47" s="218"/>
    </row>
    <row r="48" spans="1:29" s="203" customFormat="1" x14ac:dyDescent="0.25">
      <c r="A48" s="219" t="s">
        <v>535</v>
      </c>
      <c r="B48" s="221" t="s">
        <v>528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439</v>
      </c>
      <c r="AA48" s="218"/>
      <c r="AB48" s="218">
        <v>0</v>
      </c>
      <c r="AC48" s="218">
        <v>0</v>
      </c>
    </row>
    <row r="49" spans="1:29" s="198" customFormat="1" ht="31.5" x14ac:dyDescent="0.25">
      <c r="A49" s="219" t="s">
        <v>536</v>
      </c>
      <c r="B49" s="221" t="s">
        <v>523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439</v>
      </c>
      <c r="AA49" s="218"/>
      <c r="AB49" s="218">
        <v>0</v>
      </c>
      <c r="AC49" s="218">
        <v>0</v>
      </c>
    </row>
    <row r="50" spans="1:29" s="203" customFormat="1" x14ac:dyDescent="0.25">
      <c r="A50" s="219" t="s">
        <v>537</v>
      </c>
      <c r="B50" s="220" t="s">
        <v>142</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439</v>
      </c>
      <c r="AA50" s="218"/>
      <c r="AB50" s="218">
        <v>0</v>
      </c>
      <c r="AC50" s="218">
        <v>0</v>
      </c>
    </row>
    <row r="51" spans="1:29" s="203" customFormat="1" ht="31.5" x14ac:dyDescent="0.25">
      <c r="A51" s="219" t="s">
        <v>538</v>
      </c>
      <c r="B51" s="220" t="s">
        <v>476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439</v>
      </c>
      <c r="AA51" s="218"/>
      <c r="AB51" s="218">
        <v>0</v>
      </c>
      <c r="AC51" s="218">
        <v>0</v>
      </c>
    </row>
    <row r="52" spans="1:29" s="203" customFormat="1" ht="31.5" x14ac:dyDescent="0.25">
      <c r="A52" s="219" t="s">
        <v>539</v>
      </c>
      <c r="B52" s="220" t="s">
        <v>477</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439</v>
      </c>
      <c r="AA52" s="218"/>
      <c r="AB52" s="218">
        <v>0</v>
      </c>
      <c r="AC52" s="218">
        <v>0</v>
      </c>
    </row>
    <row r="53" spans="1:29" s="203" customFormat="1" x14ac:dyDescent="0.25">
      <c r="A53" s="219" t="s">
        <v>540</v>
      </c>
      <c r="B53" s="220" t="s">
        <v>141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439</v>
      </c>
      <c r="AA53" s="218"/>
      <c r="AB53" s="218">
        <v>0</v>
      </c>
      <c r="AC53" s="218">
        <v>0</v>
      </c>
    </row>
    <row r="54" spans="1:29" s="203" customFormat="1" x14ac:dyDescent="0.25">
      <c r="A54" s="219" t="s">
        <v>541</v>
      </c>
      <c r="B54" s="220" t="s">
        <v>478</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439</v>
      </c>
      <c r="AA54" s="218"/>
      <c r="AB54" s="218">
        <v>0</v>
      </c>
      <c r="AC54" s="218">
        <v>0</v>
      </c>
    </row>
    <row r="55" spans="1:29" s="203" customFormat="1" x14ac:dyDescent="0.25">
      <c r="A55" s="219" t="s">
        <v>542</v>
      </c>
      <c r="B55" s="220" t="s">
        <v>479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439</v>
      </c>
      <c r="AA55" s="218"/>
      <c r="AB55" s="218">
        <v>0</v>
      </c>
      <c r="AC55" s="218">
        <v>0</v>
      </c>
    </row>
    <row r="56" spans="1:29" s="198" customFormat="1" x14ac:dyDescent="0.25">
      <c r="A56" s="219" t="s">
        <v>543</v>
      </c>
      <c r="B56" s="220" t="s">
        <v>480</v>
      </c>
      <c r="C56" s="218">
        <v>109.818</v>
      </c>
      <c r="D56" s="218">
        <v>109.818</v>
      </c>
      <c r="E56" s="218"/>
      <c r="F56" s="218"/>
      <c r="G56" s="218">
        <v>0</v>
      </c>
      <c r="H56" s="218">
        <v>109.818</v>
      </c>
      <c r="I56" s="218"/>
      <c r="J56" s="218">
        <v>109.818</v>
      </c>
      <c r="K56" s="218"/>
      <c r="L56" s="218">
        <v>0</v>
      </c>
      <c r="M56" s="218"/>
      <c r="N56" s="218">
        <v>0</v>
      </c>
      <c r="O56" s="218"/>
      <c r="P56" s="218">
        <v>0</v>
      </c>
      <c r="Q56" s="218"/>
      <c r="R56" s="218">
        <v>0</v>
      </c>
      <c r="S56" s="218"/>
      <c r="T56" s="218">
        <v>0</v>
      </c>
      <c r="U56" s="218"/>
      <c r="V56" s="218">
        <v>0</v>
      </c>
      <c r="W56" s="218"/>
      <c r="X56" s="218">
        <v>0</v>
      </c>
      <c r="Y56" s="218"/>
      <c r="Z56" s="218" t="s">
        <v>439</v>
      </c>
      <c r="AA56" s="218"/>
      <c r="AB56" s="218">
        <v>109.818</v>
      </c>
      <c r="AC56" s="218">
        <v>109.818</v>
      </c>
    </row>
    <row r="57" spans="1:29" s="198" customFormat="1" x14ac:dyDescent="0.25">
      <c r="A57" s="219" t="s">
        <v>486</v>
      </c>
      <c r="B57" s="220" t="s">
        <v>482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439</v>
      </c>
      <c r="AA57" s="218"/>
      <c r="AB57" s="218">
        <v>0</v>
      </c>
      <c r="AC57" s="218">
        <v>0</v>
      </c>
    </row>
    <row r="58" spans="1:29" s="203" customFormat="1" x14ac:dyDescent="0.25">
      <c r="A58" s="219" t="s">
        <v>544</v>
      </c>
      <c r="B58" s="220" t="s">
        <v>483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439</v>
      </c>
      <c r="AA58" s="218"/>
      <c r="AB58" s="218">
        <v>0</v>
      </c>
      <c r="AC58" s="218">
        <v>0</v>
      </c>
    </row>
    <row r="59" spans="1:29" s="203" customFormat="1" x14ac:dyDescent="0.25">
      <c r="A59" s="219" t="s">
        <v>545</v>
      </c>
      <c r="B59" s="220" t="s">
        <v>484</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439</v>
      </c>
      <c r="AA59" s="218"/>
      <c r="AB59" s="218">
        <v>0</v>
      </c>
      <c r="AC59" s="218">
        <v>0</v>
      </c>
    </row>
    <row r="60" spans="1:29" s="203" customFormat="1" x14ac:dyDescent="0.25">
      <c r="A60" s="219" t="s">
        <v>546</v>
      </c>
      <c r="B60" s="220" t="s">
        <v>485</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439</v>
      </c>
      <c r="AA60" s="218"/>
      <c r="AB60" s="218">
        <v>0</v>
      </c>
      <c r="AC60" s="218">
        <v>0</v>
      </c>
    </row>
    <row r="61" spans="1:29" s="203" customFormat="1" ht="31.5" x14ac:dyDescent="0.25">
      <c r="A61" s="216" t="s">
        <v>58</v>
      </c>
      <c r="B61" s="217" t="s">
        <v>140</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3" customFormat="1" x14ac:dyDescent="0.25">
      <c r="A62" s="219" t="s">
        <v>547</v>
      </c>
      <c r="B62" s="220" t="s">
        <v>139</v>
      </c>
      <c r="C62" s="233">
        <v>273.22903493000001</v>
      </c>
      <c r="D62" s="233">
        <v>271.24045398999999</v>
      </c>
      <c r="E62" s="218"/>
      <c r="F62" s="218"/>
      <c r="G62" s="218">
        <v>0</v>
      </c>
      <c r="H62" s="233">
        <v>273.22903493000001</v>
      </c>
      <c r="I62" s="218"/>
      <c r="J62" s="218">
        <v>271.24045399000005</v>
      </c>
      <c r="K62" s="218"/>
      <c r="L62" s="233">
        <v>0</v>
      </c>
      <c r="M62" s="218"/>
      <c r="N62" s="233">
        <v>0</v>
      </c>
      <c r="O62" s="218"/>
      <c r="P62" s="218">
        <v>0</v>
      </c>
      <c r="Q62" s="218"/>
      <c r="R62" s="233">
        <v>0</v>
      </c>
      <c r="S62" s="218"/>
      <c r="T62" s="218">
        <v>0</v>
      </c>
      <c r="U62" s="218"/>
      <c r="V62" s="218">
        <v>0</v>
      </c>
      <c r="W62" s="218"/>
      <c r="X62" s="218">
        <v>0</v>
      </c>
      <c r="Y62" s="218"/>
      <c r="Z62" s="218" t="s">
        <v>439</v>
      </c>
      <c r="AA62" s="218"/>
      <c r="AB62" s="218">
        <v>273.22903493000001</v>
      </c>
      <c r="AC62" s="233">
        <v>271.24045399000005</v>
      </c>
    </row>
    <row r="63" spans="1:29" x14ac:dyDescent="0.25">
      <c r="A63" s="219" t="s">
        <v>548</v>
      </c>
      <c r="B63" s="220" t="s">
        <v>137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439</v>
      </c>
      <c r="AA63" s="218"/>
      <c r="AB63" s="218">
        <v>0</v>
      </c>
      <c r="AC63" s="218">
        <v>0</v>
      </c>
    </row>
    <row r="64" spans="1:29" x14ac:dyDescent="0.25">
      <c r="A64" s="219" t="s">
        <v>549</v>
      </c>
      <c r="B64" s="221" t="s">
        <v>136</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439</v>
      </c>
      <c r="AA64" s="218"/>
      <c r="AB64" s="218">
        <v>0</v>
      </c>
      <c r="AC64" s="218">
        <v>0</v>
      </c>
    </row>
    <row r="65" spans="1:29" x14ac:dyDescent="0.25">
      <c r="A65" s="219" t="s">
        <v>550</v>
      </c>
      <c r="B65" s="221" t="s">
        <v>135</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439</v>
      </c>
      <c r="AA65" s="218"/>
      <c r="AB65" s="218">
        <v>0</v>
      </c>
      <c r="AC65" s="218">
        <v>0</v>
      </c>
    </row>
    <row r="66" spans="1:29" x14ac:dyDescent="0.25">
      <c r="A66" s="219" t="s">
        <v>551</v>
      </c>
      <c r="B66" s="221" t="s">
        <v>461</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439</v>
      </c>
      <c r="AA66" s="218"/>
      <c r="AB66" s="218">
        <v>0</v>
      </c>
      <c r="AC66" s="218">
        <v>0</v>
      </c>
    </row>
    <row r="67" spans="1:29" x14ac:dyDescent="0.25">
      <c r="A67" s="219" t="s">
        <v>552</v>
      </c>
      <c r="B67" s="221" t="s">
        <v>478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439</v>
      </c>
      <c r="AA67" s="218"/>
      <c r="AB67" s="218">
        <v>0</v>
      </c>
      <c r="AC67" s="218">
        <v>0</v>
      </c>
    </row>
    <row r="68" spans="1:29" x14ac:dyDescent="0.25">
      <c r="A68" s="219" t="s">
        <v>553</v>
      </c>
      <c r="B68" s="221" t="s">
        <v>479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439</v>
      </c>
      <c r="AA68" s="218"/>
      <c r="AB68" s="218">
        <v>0</v>
      </c>
      <c r="AC68" s="218">
        <v>0</v>
      </c>
    </row>
    <row r="69" spans="1:29" x14ac:dyDescent="0.25">
      <c r="A69" s="219" t="s">
        <v>554</v>
      </c>
      <c r="B69" s="221" t="s">
        <v>480</v>
      </c>
      <c r="C69" s="218"/>
      <c r="D69" s="218"/>
      <c r="E69" s="218"/>
      <c r="F69" s="218"/>
      <c r="G69" s="218">
        <v>0</v>
      </c>
      <c r="H69" s="218">
        <v>109.818</v>
      </c>
      <c r="I69" s="218"/>
      <c r="J69" s="218">
        <v>109.818</v>
      </c>
      <c r="K69" s="218"/>
      <c r="L69" s="218">
        <v>0</v>
      </c>
      <c r="M69" s="218"/>
      <c r="N69" s="218">
        <v>0</v>
      </c>
      <c r="O69" s="218"/>
      <c r="P69" s="218">
        <v>0</v>
      </c>
      <c r="Q69" s="218"/>
      <c r="R69" s="218">
        <v>0</v>
      </c>
      <c r="S69" s="218"/>
      <c r="T69" s="218">
        <v>0</v>
      </c>
      <c r="U69" s="218"/>
      <c r="V69" s="218">
        <v>0</v>
      </c>
      <c r="W69" s="218"/>
      <c r="X69" s="218">
        <v>0</v>
      </c>
      <c r="Y69" s="218"/>
      <c r="Z69" s="218" t="s">
        <v>439</v>
      </c>
      <c r="AA69" s="218"/>
      <c r="AB69" s="218">
        <v>109.818</v>
      </c>
      <c r="AC69" s="218">
        <v>109.818</v>
      </c>
    </row>
    <row r="70" spans="1:29" x14ac:dyDescent="0.25">
      <c r="A70" s="219" t="s">
        <v>555</v>
      </c>
      <c r="B70" s="221" t="s">
        <v>482</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439</v>
      </c>
      <c r="AA70" s="218"/>
      <c r="AB70" s="218">
        <v>0</v>
      </c>
      <c r="AC70" s="218">
        <v>0</v>
      </c>
    </row>
    <row r="71" spans="1:29" x14ac:dyDescent="0.25">
      <c r="A71" s="219" t="s">
        <v>487</v>
      </c>
      <c r="B71" s="221" t="s">
        <v>483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439</v>
      </c>
      <c r="AA71" s="218"/>
      <c r="AB71" s="218">
        <v>0</v>
      </c>
      <c r="AC71" s="218">
        <v>0</v>
      </c>
    </row>
    <row r="72" spans="1:29" x14ac:dyDescent="0.25">
      <c r="A72" s="219" t="s">
        <v>556</v>
      </c>
      <c r="B72" s="221" t="s">
        <v>484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439</v>
      </c>
      <c r="AA72" s="218"/>
      <c r="AB72" s="218">
        <v>0</v>
      </c>
      <c r="AC72" s="218">
        <v>0</v>
      </c>
    </row>
    <row r="73" spans="1:29" x14ac:dyDescent="0.25">
      <c r="A73" s="219" t="s">
        <v>557</v>
      </c>
      <c r="B73" s="221" t="s">
        <v>485</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439</v>
      </c>
      <c r="AA73" s="218"/>
      <c r="AB73" s="218">
        <v>0</v>
      </c>
      <c r="AC73" s="218">
        <v>0</v>
      </c>
    </row>
    <row r="74" spans="1:29" ht="31.5" x14ac:dyDescent="0.25">
      <c r="A74" s="216" t="s">
        <v>57</v>
      </c>
      <c r="B74" s="223" t="s">
        <v>191</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439</v>
      </c>
      <c r="AA74" s="218"/>
      <c r="AB74" s="218">
        <v>0</v>
      </c>
      <c r="AC74" s="218">
        <v>0</v>
      </c>
    </row>
    <row r="75" spans="1:29" x14ac:dyDescent="0.25">
      <c r="A75" s="216" t="s">
        <v>55</v>
      </c>
      <c r="B75" s="217" t="s">
        <v>138</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558</v>
      </c>
      <c r="B76" s="221" t="s">
        <v>528</v>
      </c>
      <c r="C76" s="224"/>
      <c r="D76" s="225"/>
      <c r="E76" s="226"/>
      <c r="F76" s="226"/>
      <c r="G76" s="226">
        <v>0</v>
      </c>
      <c r="H76" s="218">
        <v>0</v>
      </c>
      <c r="I76" s="225"/>
      <c r="J76" s="218">
        <v>0</v>
      </c>
      <c r="K76" s="225"/>
      <c r="L76" s="218">
        <v>0</v>
      </c>
      <c r="M76" s="225"/>
      <c r="N76" s="218">
        <v>0</v>
      </c>
      <c r="O76" s="225"/>
      <c r="P76" s="218">
        <v>0</v>
      </c>
      <c r="Q76" s="225"/>
      <c r="R76" s="218">
        <v>0</v>
      </c>
      <c r="S76" s="225"/>
      <c r="T76" s="218">
        <v>0</v>
      </c>
      <c r="U76" s="225"/>
      <c r="V76" s="218">
        <v>0</v>
      </c>
      <c r="W76" s="225"/>
      <c r="X76" s="218">
        <v>0</v>
      </c>
      <c r="Y76" s="225"/>
      <c r="Z76" s="218" t="s">
        <v>439</v>
      </c>
      <c r="AA76" s="225"/>
      <c r="AB76" s="218">
        <v>0</v>
      </c>
      <c r="AC76" s="218">
        <v>0</v>
      </c>
    </row>
    <row r="77" spans="1:29" ht="31.5" x14ac:dyDescent="0.25">
      <c r="A77" s="219" t="s">
        <v>559</v>
      </c>
      <c r="B77" s="221" t="s">
        <v>523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439</v>
      </c>
      <c r="AA77" s="218"/>
      <c r="AB77" s="218">
        <v>0</v>
      </c>
      <c r="AC77" s="218">
        <v>0</v>
      </c>
    </row>
    <row r="78" spans="1:29" x14ac:dyDescent="0.25">
      <c r="A78" s="219" t="s">
        <v>560</v>
      </c>
      <c r="B78" s="220" t="s">
        <v>142</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439</v>
      </c>
      <c r="AA78" s="218"/>
      <c r="AB78" s="218">
        <v>0</v>
      </c>
      <c r="AC78" s="218">
        <v>0</v>
      </c>
    </row>
    <row r="79" spans="1:29" x14ac:dyDescent="0.25">
      <c r="A79" s="219" t="s">
        <v>562</v>
      </c>
      <c r="B79" s="220" t="s">
        <v>561</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439</v>
      </c>
      <c r="AA79" s="218"/>
      <c r="AB79" s="218">
        <v>0</v>
      </c>
      <c r="AC79" s="218">
        <v>0</v>
      </c>
    </row>
    <row r="80" spans="1:29" x14ac:dyDescent="0.25">
      <c r="A80" s="219" t="s">
        <v>563</v>
      </c>
      <c r="B80" s="220" t="s">
        <v>478</v>
      </c>
      <c r="C80" s="224"/>
      <c r="D80" s="225"/>
      <c r="E80" s="226"/>
      <c r="F80" s="226"/>
      <c r="G80" s="226">
        <v>0</v>
      </c>
      <c r="H80" s="218">
        <v>0</v>
      </c>
      <c r="I80" s="225"/>
      <c r="J80" s="218">
        <v>0</v>
      </c>
      <c r="K80" s="225"/>
      <c r="L80" s="218">
        <v>0</v>
      </c>
      <c r="M80" s="225"/>
      <c r="N80" s="218">
        <v>0</v>
      </c>
      <c r="O80" s="225"/>
      <c r="P80" s="218">
        <v>0</v>
      </c>
      <c r="Q80" s="225"/>
      <c r="R80" s="218">
        <v>0</v>
      </c>
      <c r="S80" s="225"/>
      <c r="T80" s="218">
        <v>0</v>
      </c>
      <c r="U80" s="225"/>
      <c r="V80" s="218">
        <v>0</v>
      </c>
      <c r="W80" s="225"/>
      <c r="X80" s="218">
        <v>0</v>
      </c>
      <c r="Y80" s="225"/>
      <c r="Z80" s="218" t="s">
        <v>439</v>
      </c>
      <c r="AA80" s="225"/>
      <c r="AB80" s="218">
        <v>0</v>
      </c>
      <c r="AC80" s="218">
        <v>0</v>
      </c>
    </row>
    <row r="81" spans="1:29" x14ac:dyDescent="0.25">
      <c r="A81" s="219" t="s">
        <v>564</v>
      </c>
      <c r="B81" s="220" t="s">
        <v>479</v>
      </c>
      <c r="C81" s="224"/>
      <c r="D81" s="225"/>
      <c r="E81" s="226"/>
      <c r="F81" s="226"/>
      <c r="G81" s="226">
        <v>0</v>
      </c>
      <c r="H81" s="218">
        <v>0</v>
      </c>
      <c r="I81" s="225"/>
      <c r="J81" s="218">
        <v>0</v>
      </c>
      <c r="K81" s="225"/>
      <c r="L81" s="218">
        <v>0</v>
      </c>
      <c r="M81" s="225"/>
      <c r="N81" s="218">
        <v>0</v>
      </c>
      <c r="O81" s="225"/>
      <c r="P81" s="218">
        <v>0</v>
      </c>
      <c r="Q81" s="225"/>
      <c r="R81" s="218">
        <v>0</v>
      </c>
      <c r="S81" s="225"/>
      <c r="T81" s="218">
        <v>0</v>
      </c>
      <c r="U81" s="225"/>
      <c r="V81" s="218">
        <v>0</v>
      </c>
      <c r="W81" s="225"/>
      <c r="X81" s="218">
        <v>0</v>
      </c>
      <c r="Y81" s="225"/>
      <c r="Z81" s="218" t="s">
        <v>439</v>
      </c>
      <c r="AA81" s="225"/>
      <c r="AB81" s="218">
        <v>0</v>
      </c>
      <c r="AC81" s="218">
        <v>0</v>
      </c>
    </row>
    <row r="82" spans="1:29" x14ac:dyDescent="0.25">
      <c r="A82" s="219" t="s">
        <v>565</v>
      </c>
      <c r="B82" s="220" t="s">
        <v>480</v>
      </c>
      <c r="C82" s="224"/>
      <c r="D82" s="225"/>
      <c r="E82" s="226"/>
      <c r="F82" s="226"/>
      <c r="G82" s="226">
        <v>0</v>
      </c>
      <c r="H82" s="218">
        <v>0</v>
      </c>
      <c r="I82" s="225"/>
      <c r="J82" s="218">
        <v>0</v>
      </c>
      <c r="K82" s="225"/>
      <c r="L82" s="218">
        <v>0</v>
      </c>
      <c r="M82" s="225"/>
      <c r="N82" s="218">
        <v>0</v>
      </c>
      <c r="O82" s="225"/>
      <c r="P82" s="218">
        <v>0</v>
      </c>
      <c r="Q82" s="225"/>
      <c r="R82" s="218">
        <v>0</v>
      </c>
      <c r="S82" s="225"/>
      <c r="T82" s="218">
        <v>0</v>
      </c>
      <c r="U82" s="225"/>
      <c r="V82" s="218">
        <v>0</v>
      </c>
      <c r="W82" s="225"/>
      <c r="X82" s="218">
        <v>0</v>
      </c>
      <c r="Y82" s="225"/>
      <c r="Z82" s="218" t="s">
        <v>439</v>
      </c>
      <c r="AA82" s="225"/>
      <c r="AB82" s="218">
        <v>0</v>
      </c>
      <c r="AC82" s="218">
        <v>0</v>
      </c>
    </row>
    <row r="83" spans="1:29" x14ac:dyDescent="0.25">
      <c r="A83" s="219" t="s">
        <v>566</v>
      </c>
      <c r="B83" s="220" t="s">
        <v>482</v>
      </c>
      <c r="C83" s="224"/>
      <c r="D83" s="225"/>
      <c r="E83" s="226"/>
      <c r="F83" s="226"/>
      <c r="G83" s="226">
        <v>0</v>
      </c>
      <c r="H83" s="218">
        <v>0</v>
      </c>
      <c r="I83" s="225"/>
      <c r="J83" s="218">
        <v>0</v>
      </c>
      <c r="K83" s="225"/>
      <c r="L83" s="218">
        <v>0</v>
      </c>
      <c r="M83" s="225"/>
      <c r="N83" s="218">
        <v>0</v>
      </c>
      <c r="O83" s="225"/>
      <c r="P83" s="218">
        <v>0</v>
      </c>
      <c r="Q83" s="225"/>
      <c r="R83" s="218">
        <v>0</v>
      </c>
      <c r="S83" s="225"/>
      <c r="T83" s="218">
        <v>0</v>
      </c>
      <c r="U83" s="225"/>
      <c r="V83" s="218">
        <v>0</v>
      </c>
      <c r="W83" s="225"/>
      <c r="X83" s="218">
        <v>0</v>
      </c>
      <c r="Y83" s="225"/>
      <c r="Z83" s="218" t="s">
        <v>439</v>
      </c>
      <c r="AA83" s="225"/>
      <c r="AB83" s="218">
        <v>0</v>
      </c>
      <c r="AC83" s="218">
        <v>0</v>
      </c>
    </row>
    <row r="84" spans="1:29" x14ac:dyDescent="0.25">
      <c r="A84" s="219" t="s">
        <v>567</v>
      </c>
      <c r="B84" s="220" t="s">
        <v>483</v>
      </c>
      <c r="C84" s="224"/>
      <c r="D84" s="225"/>
      <c r="E84" s="226"/>
      <c r="F84" s="226"/>
      <c r="G84" s="226">
        <v>0</v>
      </c>
      <c r="H84" s="218">
        <v>0</v>
      </c>
      <c r="I84" s="225"/>
      <c r="J84" s="218">
        <v>0</v>
      </c>
      <c r="K84" s="225"/>
      <c r="L84" s="218">
        <v>0</v>
      </c>
      <c r="M84" s="225"/>
      <c r="N84" s="218">
        <v>0</v>
      </c>
      <c r="O84" s="225"/>
      <c r="P84" s="218">
        <v>0</v>
      </c>
      <c r="Q84" s="225"/>
      <c r="R84" s="218">
        <v>0</v>
      </c>
      <c r="S84" s="225"/>
      <c r="T84" s="218">
        <v>0</v>
      </c>
      <c r="U84" s="225"/>
      <c r="V84" s="218">
        <v>0</v>
      </c>
      <c r="W84" s="225"/>
      <c r="X84" s="218">
        <v>0</v>
      </c>
      <c r="Y84" s="225"/>
      <c r="Z84" s="218" t="s">
        <v>439</v>
      </c>
      <c r="AA84" s="225"/>
      <c r="AB84" s="218">
        <v>0</v>
      </c>
      <c r="AC84" s="218">
        <v>0</v>
      </c>
    </row>
    <row r="85" spans="1:29" x14ac:dyDescent="0.25">
      <c r="A85" s="219" t="s">
        <v>488</v>
      </c>
      <c r="B85" s="220" t="s">
        <v>484</v>
      </c>
      <c r="C85" s="224"/>
      <c r="D85" s="225"/>
      <c r="E85" s="226"/>
      <c r="F85" s="226"/>
      <c r="G85" s="226">
        <v>0</v>
      </c>
      <c r="H85" s="218">
        <v>0</v>
      </c>
      <c r="I85" s="225"/>
      <c r="J85" s="218">
        <v>0</v>
      </c>
      <c r="K85" s="225"/>
      <c r="L85" s="218">
        <v>0</v>
      </c>
      <c r="M85" s="225"/>
      <c r="N85" s="218">
        <v>0</v>
      </c>
      <c r="O85" s="225"/>
      <c r="P85" s="218">
        <v>0</v>
      </c>
      <c r="Q85" s="225"/>
      <c r="R85" s="218">
        <v>0</v>
      </c>
      <c r="S85" s="225"/>
      <c r="T85" s="218">
        <v>0</v>
      </c>
      <c r="U85" s="225"/>
      <c r="V85" s="218">
        <v>0</v>
      </c>
      <c r="W85" s="225"/>
      <c r="X85" s="218">
        <v>0</v>
      </c>
      <c r="Y85" s="225"/>
      <c r="Z85" s="218" t="s">
        <v>439</v>
      </c>
      <c r="AA85" s="225"/>
      <c r="AB85" s="218">
        <v>0</v>
      </c>
      <c r="AC85" s="218">
        <v>0</v>
      </c>
    </row>
    <row r="86" spans="1:29" x14ac:dyDescent="0.25">
      <c r="A86" s="219" t="s">
        <v>568</v>
      </c>
      <c r="B86" s="220" t="s">
        <v>485</v>
      </c>
      <c r="C86" s="224"/>
      <c r="D86" s="225"/>
      <c r="E86" s="226"/>
      <c r="F86" s="226"/>
      <c r="G86" s="226">
        <v>0</v>
      </c>
      <c r="H86" s="218">
        <v>0</v>
      </c>
      <c r="I86" s="225"/>
      <c r="J86" s="218">
        <v>0</v>
      </c>
      <c r="K86" s="225"/>
      <c r="L86" s="218">
        <v>0</v>
      </c>
      <c r="M86" s="225"/>
      <c r="N86" s="218">
        <v>0</v>
      </c>
      <c r="O86" s="225"/>
      <c r="P86" s="218">
        <v>0</v>
      </c>
      <c r="Q86" s="225"/>
      <c r="R86" s="218">
        <v>0</v>
      </c>
      <c r="S86" s="225"/>
      <c r="T86" s="218">
        <v>0</v>
      </c>
      <c r="U86" s="225"/>
      <c r="V86" s="218">
        <v>0</v>
      </c>
      <c r="W86" s="225"/>
      <c r="X86" s="218">
        <v>0</v>
      </c>
      <c r="Y86" s="225"/>
      <c r="Z86" s="218" t="s">
        <v>439</v>
      </c>
      <c r="AA86" s="225"/>
      <c r="AB86" s="218">
        <v>0</v>
      </c>
      <c r="AC86" s="218">
        <v>0</v>
      </c>
    </row>
    <row r="87" spans="1:29" x14ac:dyDescent="0.25">
      <c r="A87" s="204" t="s">
        <v>488</v>
      </c>
      <c r="B87" s="200" t="s">
        <v>484</v>
      </c>
      <c r="C87" s="201"/>
      <c r="D87" s="202"/>
      <c r="E87" s="202"/>
      <c r="F87" s="202"/>
      <c r="G87" s="202"/>
      <c r="H87" s="202"/>
      <c r="I87" s="202"/>
      <c r="J87" s="202"/>
      <c r="K87" s="202"/>
      <c r="L87" s="202"/>
      <c r="M87" s="202"/>
      <c r="N87" s="202"/>
      <c r="O87" s="202"/>
      <c r="P87" s="201"/>
      <c r="Q87" s="202"/>
    </row>
    <row r="88" spans="1:29" x14ac:dyDescent="0.25">
      <c r="A88" s="199">
        <v>7.11</v>
      </c>
      <c r="B88" s="200" t="s">
        <v>485</v>
      </c>
      <c r="C88" s="201"/>
      <c r="D88" s="202"/>
      <c r="E88" s="202"/>
      <c r="F88" s="202"/>
      <c r="G88" s="202"/>
      <c r="H88" s="202"/>
      <c r="I88" s="202"/>
      <c r="J88" s="202"/>
      <c r="K88" s="202"/>
      <c r="L88" s="202"/>
      <c r="M88" s="202"/>
      <c r="N88" s="202"/>
      <c r="O88" s="202"/>
      <c r="P88" s="201"/>
      <c r="Q88" s="202"/>
    </row>
  </sheetData>
  <mergeCells count="31">
    <mergeCell ref="T20:W20"/>
    <mergeCell ref="X20:AA20"/>
    <mergeCell ref="AB20:AC21"/>
    <mergeCell ref="P21:Q21"/>
    <mergeCell ref="R21:S21"/>
    <mergeCell ref="T21:U21"/>
    <mergeCell ref="V21:W21"/>
    <mergeCell ref="X21:Y21"/>
    <mergeCell ref="Z21:AA21"/>
    <mergeCell ref="P20:S20"/>
    <mergeCell ref="L21:M21"/>
    <mergeCell ref="N21:O21"/>
    <mergeCell ref="L20:O20"/>
    <mergeCell ref="A20:A22"/>
    <mergeCell ref="B20:B22"/>
    <mergeCell ref="C20:D21"/>
    <mergeCell ref="E20:F21"/>
    <mergeCell ref="H20:K20"/>
    <mergeCell ref="H21:I21"/>
    <mergeCell ref="J21:K21"/>
    <mergeCell ref="G20:G22"/>
    <mergeCell ref="A14:Y14"/>
    <mergeCell ref="A15:Y15"/>
    <mergeCell ref="A16:Y16"/>
    <mergeCell ref="A18:Y18"/>
    <mergeCell ref="A4:Y4"/>
    <mergeCell ref="A6:Y6"/>
    <mergeCell ref="A8:Y8"/>
    <mergeCell ref="A9:Y9"/>
    <mergeCell ref="A11:Y11"/>
    <mergeCell ref="A12:Y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16" zoomScale="70" zoomScaleSheetLayoutView="70" workbookViewId="0">
      <selection activeCell="AW16" sqref="AW1:AW1048576"/>
    </sheetView>
  </sheetViews>
  <sheetFormatPr defaultColWidth="9.140625" defaultRowHeight="15" x14ac:dyDescent="0.25"/>
  <cols>
    <col min="1" max="1" width="16.28515625" style="19" customWidth="1"/>
    <col min="2" max="2" width="25.85546875" style="19" customWidth="1"/>
    <col min="3" max="3" width="15.7109375" style="19" customWidth="1"/>
    <col min="4" max="4" width="15.140625" style="19" customWidth="1"/>
    <col min="5" max="12" width="7.7109375" style="19" customWidth="1"/>
    <col min="13" max="13" width="10.7109375" style="19" customWidth="1"/>
    <col min="14" max="14" width="47.42578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7" width="10.7109375" style="19" customWidth="1"/>
    <col min="28" max="28" width="13.42578125" style="19" customWidth="1"/>
    <col min="29" max="29" width="25.85546875" style="19" customWidth="1"/>
    <col min="30" max="30" width="10.7109375" style="19" customWidth="1"/>
    <col min="31" max="31" width="15.85546875" style="19" customWidth="1"/>
    <col min="32" max="32" width="13.140625" style="19" customWidth="1"/>
    <col min="33" max="33" width="11.5703125" style="19" customWidth="1"/>
    <col min="34" max="35" width="13.42578125" style="19" customWidth="1"/>
    <col min="36" max="36" width="11.7109375" style="19" customWidth="1"/>
    <col min="37" max="37" width="14.42578125" style="19" customWidth="1"/>
    <col min="38" max="38" width="1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49" width="9.140625"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479" t="str">
        <f>'1. паспорт местоположение'!A9:C9</f>
        <v>АО "Россети Тюмень"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479" t="str">
        <f>'1. паспорт местоположение'!A12:C12</f>
        <v>I_NS1500.PR.0012</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479"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9"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9"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9"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9"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9" s="22" customFormat="1" x14ac:dyDescent="0.25">
      <c r="A21" s="480" t="s">
        <v>411</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9" s="22" customFormat="1" ht="58.5" customHeight="1" x14ac:dyDescent="0.25">
      <c r="A22" s="481" t="s">
        <v>51</v>
      </c>
      <c r="B22" s="484" t="s">
        <v>23</v>
      </c>
      <c r="C22" s="481" t="s">
        <v>50</v>
      </c>
      <c r="D22" s="481" t="s">
        <v>49</v>
      </c>
      <c r="E22" s="487" t="s">
        <v>422</v>
      </c>
      <c r="F22" s="488"/>
      <c r="G22" s="488"/>
      <c r="H22" s="488"/>
      <c r="I22" s="488"/>
      <c r="J22" s="488"/>
      <c r="K22" s="488"/>
      <c r="L22" s="489"/>
      <c r="M22" s="481" t="s">
        <v>48</v>
      </c>
      <c r="N22" s="481" t="s">
        <v>47</v>
      </c>
      <c r="O22" s="481" t="s">
        <v>46</v>
      </c>
      <c r="P22" s="490" t="s">
        <v>221</v>
      </c>
      <c r="Q22" s="490" t="s">
        <v>45</v>
      </c>
      <c r="R22" s="490" t="s">
        <v>44</v>
      </c>
      <c r="S22" s="490" t="s">
        <v>43</v>
      </c>
      <c r="T22" s="490"/>
      <c r="U22" s="491" t="s">
        <v>42</v>
      </c>
      <c r="V22" s="491" t="s">
        <v>41</v>
      </c>
      <c r="W22" s="490" t="s">
        <v>40</v>
      </c>
      <c r="X22" s="490" t="s">
        <v>39</v>
      </c>
      <c r="Y22" s="490" t="s">
        <v>38</v>
      </c>
      <c r="Z22" s="504" t="s">
        <v>37</v>
      </c>
      <c r="AA22" s="490" t="s">
        <v>36</v>
      </c>
      <c r="AB22" s="490" t="s">
        <v>35</v>
      </c>
      <c r="AC22" s="490" t="s">
        <v>34</v>
      </c>
      <c r="AD22" s="490" t="s">
        <v>33</v>
      </c>
      <c r="AE22" s="490" t="s">
        <v>32</v>
      </c>
      <c r="AF22" s="490" t="s">
        <v>31</v>
      </c>
      <c r="AG22" s="490"/>
      <c r="AH22" s="490"/>
      <c r="AI22" s="490"/>
      <c r="AJ22" s="490"/>
      <c r="AK22" s="490"/>
      <c r="AL22" s="490" t="s">
        <v>30</v>
      </c>
      <c r="AM22" s="490"/>
      <c r="AN22" s="490"/>
      <c r="AO22" s="490"/>
      <c r="AP22" s="490" t="s">
        <v>29</v>
      </c>
      <c r="AQ22" s="490"/>
      <c r="AR22" s="490" t="s">
        <v>28</v>
      </c>
      <c r="AS22" s="490" t="s">
        <v>27</v>
      </c>
      <c r="AT22" s="490" t="s">
        <v>26</v>
      </c>
      <c r="AU22" s="490" t="s">
        <v>25</v>
      </c>
      <c r="AV22" s="494" t="s">
        <v>24</v>
      </c>
    </row>
    <row r="23" spans="1:49" s="22" customFormat="1" ht="64.5" customHeight="1" x14ac:dyDescent="0.25">
      <c r="A23" s="482"/>
      <c r="B23" s="485"/>
      <c r="C23" s="482"/>
      <c r="D23" s="482"/>
      <c r="E23" s="496" t="s">
        <v>22</v>
      </c>
      <c r="F23" s="498" t="s">
        <v>137</v>
      </c>
      <c r="G23" s="498" t="s">
        <v>136</v>
      </c>
      <c r="H23" s="498" t="s">
        <v>135</v>
      </c>
      <c r="I23" s="502" t="s">
        <v>332</v>
      </c>
      <c r="J23" s="502" t="s">
        <v>333</v>
      </c>
      <c r="K23" s="502" t="s">
        <v>334</v>
      </c>
      <c r="L23" s="498" t="s">
        <v>79</v>
      </c>
      <c r="M23" s="482"/>
      <c r="N23" s="482"/>
      <c r="O23" s="482"/>
      <c r="P23" s="490"/>
      <c r="Q23" s="490"/>
      <c r="R23" s="490"/>
      <c r="S23" s="500" t="s">
        <v>1</v>
      </c>
      <c r="T23" s="500" t="s">
        <v>10</v>
      </c>
      <c r="U23" s="491"/>
      <c r="V23" s="491"/>
      <c r="W23" s="490"/>
      <c r="X23" s="490"/>
      <c r="Y23" s="490"/>
      <c r="Z23" s="490"/>
      <c r="AA23" s="490"/>
      <c r="AB23" s="490"/>
      <c r="AC23" s="490"/>
      <c r="AD23" s="490"/>
      <c r="AE23" s="490"/>
      <c r="AF23" s="490" t="s">
        <v>21</v>
      </c>
      <c r="AG23" s="490"/>
      <c r="AH23" s="490" t="s">
        <v>20</v>
      </c>
      <c r="AI23" s="490"/>
      <c r="AJ23" s="481" t="s">
        <v>19</v>
      </c>
      <c r="AK23" s="481" t="s">
        <v>18</v>
      </c>
      <c r="AL23" s="481" t="s">
        <v>17</v>
      </c>
      <c r="AM23" s="481" t="s">
        <v>16</v>
      </c>
      <c r="AN23" s="481" t="s">
        <v>15</v>
      </c>
      <c r="AO23" s="481" t="s">
        <v>14</v>
      </c>
      <c r="AP23" s="481" t="s">
        <v>13</v>
      </c>
      <c r="AQ23" s="492" t="s">
        <v>10</v>
      </c>
      <c r="AR23" s="490"/>
      <c r="AS23" s="490"/>
      <c r="AT23" s="490"/>
      <c r="AU23" s="490"/>
      <c r="AV23" s="495"/>
    </row>
    <row r="24" spans="1:49" s="22"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47" t="s">
        <v>12</v>
      </c>
      <c r="AG24" s="147" t="s">
        <v>11</v>
      </c>
      <c r="AH24" s="113" t="s">
        <v>1</v>
      </c>
      <c r="AI24" s="113" t="s">
        <v>10</v>
      </c>
      <c r="AJ24" s="483"/>
      <c r="AK24" s="483"/>
      <c r="AL24" s="483"/>
      <c r="AM24" s="483"/>
      <c r="AN24" s="483"/>
      <c r="AO24" s="483"/>
      <c r="AP24" s="483"/>
      <c r="AQ24" s="493"/>
      <c r="AR24" s="490"/>
      <c r="AS24" s="490"/>
      <c r="AT24" s="490"/>
      <c r="AU24" s="490"/>
      <c r="AV24" s="495"/>
      <c r="AW24" s="22">
        <f>SUM(AW26:AW44)</f>
        <v>307.37500000000006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3" customFormat="1" ht="90" x14ac:dyDescent="0.25">
      <c r="A26" s="189" t="s">
        <v>660</v>
      </c>
      <c r="B26" s="189" t="s">
        <v>468</v>
      </c>
      <c r="C26" s="189" t="s">
        <v>441</v>
      </c>
      <c r="D26" s="190" t="s">
        <v>466</v>
      </c>
      <c r="E26" s="189" t="s">
        <v>283</v>
      </c>
      <c r="F26" s="189" t="s">
        <v>283</v>
      </c>
      <c r="G26" s="189" t="s">
        <v>283</v>
      </c>
      <c r="H26" s="189" t="s">
        <v>283</v>
      </c>
      <c r="I26" s="189" t="s">
        <v>283</v>
      </c>
      <c r="J26" s="189" t="s">
        <v>283</v>
      </c>
      <c r="K26" s="189" t="s">
        <v>283</v>
      </c>
      <c r="L26" s="189" t="s">
        <v>283</v>
      </c>
      <c r="M26" s="189" t="s">
        <v>442</v>
      </c>
      <c r="N26" s="189" t="s">
        <v>443</v>
      </c>
      <c r="O26" s="189" t="s">
        <v>468</v>
      </c>
      <c r="P26" s="191">
        <v>8524</v>
      </c>
      <c r="Q26" s="189" t="s">
        <v>444</v>
      </c>
      <c r="R26" s="192">
        <v>5967</v>
      </c>
      <c r="S26" s="189" t="s">
        <v>445</v>
      </c>
      <c r="T26" s="189" t="s">
        <v>446</v>
      </c>
      <c r="U26" s="189">
        <v>12</v>
      </c>
      <c r="V26" s="189">
        <v>12</v>
      </c>
      <c r="W26" s="193" t="s">
        <v>447</v>
      </c>
      <c r="X26" s="191">
        <v>4114</v>
      </c>
      <c r="Y26" s="193"/>
      <c r="Z26" s="189">
        <v>2</v>
      </c>
      <c r="AA26" s="191">
        <v>2272</v>
      </c>
      <c r="AB26" s="192">
        <v>2272</v>
      </c>
      <c r="AC26" s="189" t="s">
        <v>447</v>
      </c>
      <c r="AD26" s="192">
        <v>2726</v>
      </c>
      <c r="AE26" s="189">
        <v>0</v>
      </c>
      <c r="AF26" s="189">
        <v>1155939</v>
      </c>
      <c r="AG26" s="193" t="s">
        <v>448</v>
      </c>
      <c r="AH26" s="194">
        <v>43465</v>
      </c>
      <c r="AI26" s="194">
        <v>43455</v>
      </c>
      <c r="AJ26" s="194">
        <v>43524</v>
      </c>
      <c r="AK26" s="194">
        <v>43553</v>
      </c>
      <c r="AL26" s="189"/>
      <c r="AM26" s="189"/>
      <c r="AN26" s="189"/>
      <c r="AO26" s="189"/>
      <c r="AP26" s="194">
        <v>43585</v>
      </c>
      <c r="AQ26" s="194">
        <v>43585</v>
      </c>
      <c r="AR26" s="194">
        <v>43585</v>
      </c>
      <c r="AS26" s="194">
        <v>43585</v>
      </c>
      <c r="AT26" s="194">
        <v>44012</v>
      </c>
      <c r="AU26" s="189"/>
      <c r="AV26" s="189"/>
      <c r="AW26" s="143">
        <v>2.726</v>
      </c>
    </row>
    <row r="27" spans="1:49" s="144" customFormat="1"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93" t="s">
        <v>449</v>
      </c>
      <c r="X27" s="191">
        <v>5961</v>
      </c>
      <c r="Y27" s="193" t="s">
        <v>449</v>
      </c>
      <c r="Z27" s="195"/>
      <c r="AA27" s="191"/>
      <c r="AB27" s="195"/>
      <c r="AC27" s="195"/>
      <c r="AD27" s="195"/>
      <c r="AE27" s="195"/>
      <c r="AF27" s="195"/>
      <c r="AG27" s="195"/>
      <c r="AH27" s="195"/>
      <c r="AI27" s="195"/>
      <c r="AJ27" s="195"/>
      <c r="AK27" s="195"/>
      <c r="AL27" s="195"/>
      <c r="AM27" s="195"/>
      <c r="AN27" s="195"/>
      <c r="AO27" s="195"/>
      <c r="AP27" s="195"/>
      <c r="AQ27" s="195"/>
      <c r="AR27" s="195"/>
      <c r="AS27" s="195"/>
      <c r="AT27" s="195"/>
      <c r="AU27" s="195"/>
      <c r="AV27" s="195"/>
    </row>
    <row r="28" spans="1:49" s="144" customFormat="1"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93" t="s">
        <v>450</v>
      </c>
      <c r="X28" s="191">
        <v>5846</v>
      </c>
      <c r="Y28" s="193"/>
      <c r="Z28" s="195"/>
      <c r="AA28" s="191">
        <v>2332</v>
      </c>
      <c r="AB28" s="195"/>
      <c r="AC28" s="195"/>
      <c r="AD28" s="195"/>
      <c r="AE28" s="195"/>
      <c r="AF28" s="195"/>
      <c r="AG28" s="195"/>
      <c r="AH28" s="195"/>
      <c r="AI28" s="195"/>
      <c r="AJ28" s="195"/>
      <c r="AK28" s="195"/>
      <c r="AL28" s="195"/>
      <c r="AM28" s="195"/>
      <c r="AN28" s="195"/>
      <c r="AO28" s="195"/>
      <c r="AP28" s="195"/>
      <c r="AQ28" s="195"/>
      <c r="AR28" s="195"/>
      <c r="AS28" s="195"/>
      <c r="AT28" s="195"/>
      <c r="AU28" s="195"/>
      <c r="AV28" s="195"/>
    </row>
    <row r="29" spans="1:49" s="144" customFormat="1"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193" t="s">
        <v>451</v>
      </c>
      <c r="X29" s="191">
        <v>5962</v>
      </c>
      <c r="Y29" s="193" t="s">
        <v>451</v>
      </c>
      <c r="Z29" s="195"/>
      <c r="AA29" s="191"/>
      <c r="AB29" s="195"/>
      <c r="AC29" s="195"/>
      <c r="AD29" s="195"/>
      <c r="AE29" s="195"/>
      <c r="AF29" s="195"/>
      <c r="AG29" s="195"/>
      <c r="AH29" s="195"/>
      <c r="AI29" s="195"/>
      <c r="AJ29" s="195"/>
      <c r="AK29" s="195"/>
      <c r="AL29" s="195"/>
      <c r="AM29" s="195"/>
      <c r="AN29" s="195"/>
      <c r="AO29" s="195"/>
      <c r="AP29" s="195"/>
      <c r="AQ29" s="195"/>
      <c r="AR29" s="195"/>
      <c r="AS29" s="195"/>
      <c r="AT29" s="195"/>
      <c r="AU29" s="195"/>
      <c r="AV29" s="195"/>
    </row>
    <row r="30" spans="1:49" s="144" customFormat="1" x14ac:dyDescent="0.25">
      <c r="A30" s="195"/>
      <c r="B30" s="195"/>
      <c r="C30" s="195"/>
      <c r="D30" s="195"/>
      <c r="E30" s="195"/>
      <c r="F30" s="195"/>
      <c r="G30" s="195"/>
      <c r="H30" s="195"/>
      <c r="I30" s="195"/>
      <c r="J30" s="195"/>
      <c r="K30" s="195"/>
      <c r="L30" s="195"/>
      <c r="M30" s="195"/>
      <c r="N30" s="195"/>
      <c r="O30" s="195"/>
      <c r="P30" s="195"/>
      <c r="Q30" s="195"/>
      <c r="R30" s="195"/>
      <c r="S30" s="195"/>
      <c r="T30" s="195"/>
      <c r="U30" s="195"/>
      <c r="V30" s="195"/>
      <c r="W30" s="193" t="s">
        <v>452</v>
      </c>
      <c r="X30" s="191">
        <v>5958</v>
      </c>
      <c r="Y30" s="193" t="s">
        <v>452</v>
      </c>
      <c r="Z30" s="195"/>
      <c r="AA30" s="191"/>
      <c r="AB30" s="195"/>
      <c r="AC30" s="195"/>
      <c r="AD30" s="195"/>
      <c r="AE30" s="195"/>
      <c r="AF30" s="195"/>
      <c r="AG30" s="195"/>
      <c r="AH30" s="195"/>
      <c r="AI30" s="195"/>
      <c r="AJ30" s="195"/>
      <c r="AK30" s="195"/>
      <c r="AL30" s="195"/>
      <c r="AM30" s="195"/>
      <c r="AN30" s="195"/>
      <c r="AO30" s="195"/>
      <c r="AP30" s="195"/>
      <c r="AQ30" s="195"/>
      <c r="AR30" s="195"/>
      <c r="AS30" s="195"/>
      <c r="AT30" s="195"/>
      <c r="AU30" s="195"/>
      <c r="AV30" s="195"/>
    </row>
    <row r="31" spans="1:49" s="144" customFormat="1" x14ac:dyDescent="0.25">
      <c r="A31" s="195"/>
      <c r="B31" s="195"/>
      <c r="C31" s="195"/>
      <c r="D31" s="195"/>
      <c r="E31" s="195"/>
      <c r="F31" s="195"/>
      <c r="G31" s="195"/>
      <c r="H31" s="195"/>
      <c r="I31" s="195"/>
      <c r="J31" s="195"/>
      <c r="K31" s="195"/>
      <c r="L31" s="195"/>
      <c r="M31" s="195"/>
      <c r="N31" s="195"/>
      <c r="O31" s="195"/>
      <c r="P31" s="195"/>
      <c r="Q31" s="195"/>
      <c r="R31" s="195"/>
      <c r="S31" s="195"/>
      <c r="T31" s="195"/>
      <c r="U31" s="195"/>
      <c r="V31" s="195"/>
      <c r="W31" s="193" t="s">
        <v>453</v>
      </c>
      <c r="X31" s="191">
        <v>5933</v>
      </c>
      <c r="Y31" s="193"/>
      <c r="Z31" s="195"/>
      <c r="AA31" s="191">
        <v>2500</v>
      </c>
      <c r="AB31" s="195"/>
      <c r="AC31" s="195"/>
      <c r="AD31" s="195"/>
      <c r="AE31" s="195"/>
      <c r="AF31" s="195"/>
      <c r="AG31" s="195"/>
      <c r="AH31" s="195"/>
      <c r="AI31" s="195"/>
      <c r="AJ31" s="195"/>
      <c r="AK31" s="195"/>
      <c r="AL31" s="195"/>
      <c r="AM31" s="195"/>
      <c r="AN31" s="195"/>
      <c r="AO31" s="195"/>
      <c r="AP31" s="195"/>
      <c r="AQ31" s="195"/>
      <c r="AR31" s="195"/>
      <c r="AS31" s="195"/>
      <c r="AT31" s="195"/>
      <c r="AU31" s="195"/>
      <c r="AV31" s="195"/>
    </row>
    <row r="32" spans="1:49" s="144" customFormat="1" x14ac:dyDescent="0.25">
      <c r="A32" s="195"/>
      <c r="B32" s="195"/>
      <c r="C32" s="195"/>
      <c r="D32" s="195"/>
      <c r="E32" s="195"/>
      <c r="F32" s="195"/>
      <c r="G32" s="195"/>
      <c r="H32" s="195"/>
      <c r="I32" s="195"/>
      <c r="J32" s="195"/>
      <c r="K32" s="195"/>
      <c r="L32" s="195"/>
      <c r="M32" s="195"/>
      <c r="N32" s="195"/>
      <c r="O32" s="195"/>
      <c r="P32" s="195"/>
      <c r="Q32" s="195"/>
      <c r="R32" s="195"/>
      <c r="S32" s="195"/>
      <c r="T32" s="195"/>
      <c r="U32" s="195"/>
      <c r="V32" s="195"/>
      <c r="W32" s="193" t="s">
        <v>454</v>
      </c>
      <c r="X32" s="191">
        <v>5912</v>
      </c>
      <c r="Y32" s="193"/>
      <c r="Z32" s="195"/>
      <c r="AA32" s="191">
        <v>5168</v>
      </c>
      <c r="AB32" s="195"/>
      <c r="AC32" s="195"/>
      <c r="AD32" s="195"/>
      <c r="AE32" s="195"/>
      <c r="AF32" s="195"/>
      <c r="AG32" s="195"/>
      <c r="AH32" s="195"/>
      <c r="AI32" s="195"/>
      <c r="AJ32" s="195"/>
      <c r="AK32" s="195"/>
      <c r="AL32" s="195"/>
      <c r="AM32" s="195"/>
      <c r="AN32" s="195"/>
      <c r="AO32" s="195"/>
      <c r="AP32" s="195"/>
      <c r="AQ32" s="195"/>
      <c r="AR32" s="195"/>
      <c r="AS32" s="195"/>
      <c r="AT32" s="195"/>
      <c r="AU32" s="195"/>
      <c r="AV32" s="195"/>
    </row>
    <row r="33" spans="1:49" s="144" customFormat="1"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3" t="s">
        <v>455</v>
      </c>
      <c r="X33" s="191">
        <v>5964</v>
      </c>
      <c r="Y33" s="193"/>
      <c r="Z33" s="195"/>
      <c r="AA33" s="191">
        <v>2992</v>
      </c>
      <c r="AB33" s="195"/>
      <c r="AC33" s="195"/>
      <c r="AD33" s="195"/>
      <c r="AE33" s="195"/>
      <c r="AF33" s="195"/>
      <c r="AG33" s="195"/>
      <c r="AH33" s="195"/>
      <c r="AI33" s="195"/>
      <c r="AJ33" s="195"/>
      <c r="AK33" s="195"/>
      <c r="AL33" s="195"/>
      <c r="AM33" s="195"/>
      <c r="AN33" s="195"/>
      <c r="AO33" s="195"/>
      <c r="AP33" s="195"/>
      <c r="AQ33" s="195"/>
      <c r="AR33" s="195"/>
      <c r="AS33" s="195"/>
      <c r="AT33" s="195"/>
      <c r="AU33" s="195"/>
      <c r="AV33" s="195"/>
    </row>
    <row r="34" spans="1:49" s="144" customFormat="1" x14ac:dyDescent="0.25">
      <c r="A34" s="195"/>
      <c r="B34" s="195"/>
      <c r="C34" s="195"/>
      <c r="D34" s="195"/>
      <c r="E34" s="195"/>
      <c r="F34" s="195"/>
      <c r="G34" s="195"/>
      <c r="H34" s="195"/>
      <c r="I34" s="195"/>
      <c r="J34" s="195"/>
      <c r="K34" s="195"/>
      <c r="L34" s="195"/>
      <c r="M34" s="195"/>
      <c r="N34" s="195"/>
      <c r="O34" s="195"/>
      <c r="P34" s="195"/>
      <c r="Q34" s="195"/>
      <c r="R34" s="195"/>
      <c r="S34" s="195"/>
      <c r="T34" s="195"/>
      <c r="U34" s="195"/>
      <c r="V34" s="195"/>
      <c r="W34" s="193" t="s">
        <v>456</v>
      </c>
      <c r="X34" s="191">
        <v>5920</v>
      </c>
      <c r="Y34" s="193"/>
      <c r="Z34" s="195"/>
      <c r="AA34" s="191">
        <v>3417</v>
      </c>
      <c r="AB34" s="195"/>
      <c r="AC34" s="195"/>
      <c r="AD34" s="195"/>
      <c r="AE34" s="195"/>
      <c r="AF34" s="195"/>
      <c r="AG34" s="195"/>
      <c r="AH34" s="195"/>
      <c r="AI34" s="195"/>
      <c r="AJ34" s="195"/>
      <c r="AK34" s="195"/>
      <c r="AL34" s="195"/>
      <c r="AM34" s="195"/>
      <c r="AN34" s="195"/>
      <c r="AO34" s="195"/>
      <c r="AP34" s="195"/>
      <c r="AQ34" s="195"/>
      <c r="AR34" s="195"/>
      <c r="AS34" s="195"/>
      <c r="AT34" s="195"/>
      <c r="AU34" s="195"/>
      <c r="AV34" s="195"/>
    </row>
    <row r="35" spans="1:49" s="144" customFormat="1" x14ac:dyDescent="0.25">
      <c r="A35" s="195"/>
      <c r="B35" s="195"/>
      <c r="C35" s="195"/>
      <c r="D35" s="195"/>
      <c r="E35" s="195"/>
      <c r="F35" s="195"/>
      <c r="G35" s="195"/>
      <c r="H35" s="195"/>
      <c r="I35" s="195"/>
      <c r="J35" s="195"/>
      <c r="K35" s="195"/>
      <c r="L35" s="195"/>
      <c r="M35" s="195"/>
      <c r="N35" s="195"/>
      <c r="O35" s="195"/>
      <c r="P35" s="195"/>
      <c r="Q35" s="195"/>
      <c r="R35" s="195"/>
      <c r="S35" s="195"/>
      <c r="T35" s="195"/>
      <c r="U35" s="195"/>
      <c r="V35" s="195"/>
      <c r="W35" s="193" t="s">
        <v>457</v>
      </c>
      <c r="X35" s="191">
        <v>5967</v>
      </c>
      <c r="Y35" s="193"/>
      <c r="Z35" s="195"/>
      <c r="AA35" s="191">
        <v>5967</v>
      </c>
      <c r="AB35" s="195"/>
      <c r="AC35" s="195"/>
      <c r="AD35" s="195"/>
      <c r="AE35" s="195"/>
      <c r="AF35" s="195"/>
      <c r="AG35" s="195"/>
      <c r="AH35" s="195"/>
      <c r="AI35" s="195"/>
      <c r="AJ35" s="195"/>
      <c r="AK35" s="195"/>
      <c r="AL35" s="195"/>
      <c r="AM35" s="195"/>
      <c r="AN35" s="195"/>
      <c r="AO35" s="195"/>
      <c r="AP35" s="195"/>
      <c r="AQ35" s="195"/>
      <c r="AR35" s="195"/>
      <c r="AS35" s="195"/>
      <c r="AT35" s="195"/>
      <c r="AU35" s="195"/>
      <c r="AV35" s="195"/>
    </row>
    <row r="36" spans="1:49" s="144" customFormat="1" x14ac:dyDescent="0.25">
      <c r="A36" s="195"/>
      <c r="B36" s="195"/>
      <c r="C36" s="195"/>
      <c r="D36" s="195"/>
      <c r="E36" s="195"/>
      <c r="F36" s="195"/>
      <c r="G36" s="195"/>
      <c r="H36" s="195"/>
      <c r="I36" s="195"/>
      <c r="J36" s="195"/>
      <c r="K36" s="195"/>
      <c r="L36" s="195"/>
      <c r="M36" s="195"/>
      <c r="N36" s="195"/>
      <c r="O36" s="195"/>
      <c r="P36" s="195"/>
      <c r="Q36" s="195"/>
      <c r="R36" s="195"/>
      <c r="S36" s="195"/>
      <c r="T36" s="195"/>
      <c r="U36" s="195"/>
      <c r="V36" s="195"/>
      <c r="W36" s="193" t="s">
        <v>458</v>
      </c>
      <c r="X36" s="191">
        <v>5121</v>
      </c>
      <c r="Y36" s="193" t="s">
        <v>458</v>
      </c>
      <c r="Z36" s="195"/>
      <c r="AA36" s="191"/>
      <c r="AB36" s="195"/>
      <c r="AC36" s="195"/>
      <c r="AD36" s="195"/>
      <c r="AE36" s="195"/>
      <c r="AF36" s="195"/>
      <c r="AG36" s="195"/>
      <c r="AH36" s="195"/>
      <c r="AI36" s="195"/>
      <c r="AJ36" s="195"/>
      <c r="AK36" s="195"/>
      <c r="AL36" s="195"/>
      <c r="AM36" s="195"/>
      <c r="AN36" s="195"/>
      <c r="AO36" s="195"/>
      <c r="AP36" s="195"/>
      <c r="AQ36" s="195"/>
      <c r="AR36" s="195"/>
      <c r="AS36" s="195"/>
      <c r="AT36" s="195"/>
      <c r="AU36" s="195"/>
      <c r="AV36" s="195"/>
    </row>
    <row r="37" spans="1:49" s="144" customFormat="1"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3" t="s">
        <v>459</v>
      </c>
      <c r="X37" s="191">
        <v>5741</v>
      </c>
      <c r="Y37" s="193" t="s">
        <v>459</v>
      </c>
      <c r="Z37" s="195"/>
      <c r="AA37" s="191"/>
      <c r="AB37" s="195"/>
      <c r="AC37" s="195"/>
      <c r="AD37" s="195"/>
      <c r="AE37" s="195"/>
      <c r="AF37" s="195"/>
      <c r="AG37" s="195"/>
      <c r="AH37" s="195"/>
      <c r="AI37" s="195"/>
      <c r="AJ37" s="195"/>
      <c r="AK37" s="195"/>
      <c r="AL37" s="195"/>
      <c r="AM37" s="195"/>
      <c r="AN37" s="195"/>
      <c r="AO37" s="195"/>
      <c r="AP37" s="195"/>
      <c r="AQ37" s="195"/>
      <c r="AR37" s="195"/>
      <c r="AS37" s="195"/>
      <c r="AT37" s="195"/>
      <c r="AU37" s="195"/>
      <c r="AV37" s="195"/>
    </row>
    <row r="38" spans="1:49" ht="75" x14ac:dyDescent="0.25">
      <c r="A38" s="189">
        <v>1</v>
      </c>
      <c r="B38" s="189" t="s">
        <v>475</v>
      </c>
      <c r="C38" s="189" t="s">
        <v>441</v>
      </c>
      <c r="D38" s="190" t="s">
        <v>469</v>
      </c>
      <c r="E38" s="189" t="s">
        <v>283</v>
      </c>
      <c r="F38" s="189" t="s">
        <v>283</v>
      </c>
      <c r="G38" s="189" t="s">
        <v>283</v>
      </c>
      <c r="H38" s="189" t="s">
        <v>283</v>
      </c>
      <c r="I38" s="189" t="s">
        <v>283</v>
      </c>
      <c r="J38" s="189" t="s">
        <v>283</v>
      </c>
      <c r="K38" s="189" t="s">
        <v>283</v>
      </c>
      <c r="L38" s="189" t="s">
        <v>283</v>
      </c>
      <c r="M38" s="189" t="s">
        <v>470</v>
      </c>
      <c r="N38" s="189" t="s">
        <v>471</v>
      </c>
      <c r="O38" s="189" t="s">
        <v>475</v>
      </c>
      <c r="P38" s="191">
        <v>0</v>
      </c>
      <c r="Q38" s="189" t="s">
        <v>444</v>
      </c>
      <c r="R38" s="191">
        <v>416</v>
      </c>
      <c r="S38" s="189" t="s">
        <v>472</v>
      </c>
      <c r="T38" s="189" t="s">
        <v>472</v>
      </c>
      <c r="U38" s="189">
        <v>2</v>
      </c>
      <c r="V38" s="189">
        <v>2</v>
      </c>
      <c r="W38" s="193" t="s">
        <v>473</v>
      </c>
      <c r="X38" s="191">
        <v>49</v>
      </c>
      <c r="Y38" s="196"/>
      <c r="Z38" s="196"/>
      <c r="AA38" s="196"/>
      <c r="AB38" s="191">
        <v>49</v>
      </c>
      <c r="AC38" s="193" t="s">
        <v>473</v>
      </c>
      <c r="AD38" s="197">
        <v>59</v>
      </c>
      <c r="AE38" s="189">
        <v>0</v>
      </c>
      <c r="AF38" s="196"/>
      <c r="AG38" s="196"/>
      <c r="AH38" s="196"/>
      <c r="AI38" s="196"/>
      <c r="AJ38" s="194"/>
      <c r="AK38" s="194"/>
      <c r="AL38" s="196"/>
      <c r="AM38" s="196"/>
      <c r="AN38" s="196"/>
      <c r="AO38" s="196"/>
      <c r="AP38" s="194"/>
      <c r="AQ38" s="194">
        <v>44575</v>
      </c>
      <c r="AR38" s="194"/>
      <c r="AS38" s="194">
        <v>44575</v>
      </c>
      <c r="AT38" s="194">
        <v>44681</v>
      </c>
      <c r="AU38" s="196"/>
      <c r="AV38" s="189" t="s">
        <v>500</v>
      </c>
      <c r="AW38" s="19">
        <v>5.7000000000000002E-2</v>
      </c>
    </row>
    <row r="39" spans="1:49" x14ac:dyDescent="0.25">
      <c r="A39" s="196"/>
      <c r="B39" s="196"/>
      <c r="C39" s="196"/>
      <c r="D39" s="196"/>
      <c r="E39" s="196"/>
      <c r="F39" s="196"/>
      <c r="G39" s="196"/>
      <c r="H39" s="196"/>
      <c r="I39" s="196"/>
      <c r="J39" s="196"/>
      <c r="K39" s="196"/>
      <c r="L39" s="196"/>
      <c r="M39" s="196"/>
      <c r="N39" s="196"/>
      <c r="O39" s="196"/>
      <c r="P39" s="196"/>
      <c r="Q39" s="196"/>
      <c r="R39" s="196"/>
      <c r="S39" s="196"/>
      <c r="T39" s="196"/>
      <c r="U39" s="196"/>
      <c r="V39" s="196"/>
      <c r="W39" s="193" t="s">
        <v>457</v>
      </c>
      <c r="X39" s="191">
        <v>166</v>
      </c>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row>
    <row r="40" spans="1:49" ht="90" x14ac:dyDescent="0.25">
      <c r="A40" s="189">
        <v>2</v>
      </c>
      <c r="B40" s="189" t="s">
        <v>475</v>
      </c>
      <c r="C40" s="189" t="s">
        <v>441</v>
      </c>
      <c r="D40" s="190" t="s">
        <v>469</v>
      </c>
      <c r="E40" s="189" t="s">
        <v>283</v>
      </c>
      <c r="F40" s="189" t="s">
        <v>283</v>
      </c>
      <c r="G40" s="189" t="s">
        <v>283</v>
      </c>
      <c r="H40" s="189" t="s">
        <v>283</v>
      </c>
      <c r="I40" s="189" t="s">
        <v>283</v>
      </c>
      <c r="J40" s="189" t="s">
        <v>283</v>
      </c>
      <c r="K40" s="189" t="s">
        <v>283</v>
      </c>
      <c r="L40" s="189" t="s">
        <v>283</v>
      </c>
      <c r="M40" s="189" t="s">
        <v>470</v>
      </c>
      <c r="N40" s="256" t="s">
        <v>569</v>
      </c>
      <c r="O40" s="189" t="s">
        <v>475</v>
      </c>
      <c r="P40" s="191">
        <v>0</v>
      </c>
      <c r="Q40" s="189" t="s">
        <v>444</v>
      </c>
      <c r="R40" s="191">
        <v>410</v>
      </c>
      <c r="S40" s="189" t="s">
        <v>571</v>
      </c>
      <c r="T40" s="189" t="s">
        <v>571</v>
      </c>
      <c r="U40" s="189">
        <v>1</v>
      </c>
      <c r="V40" s="189">
        <v>1</v>
      </c>
      <c r="W40" s="193" t="s">
        <v>570</v>
      </c>
      <c r="X40" s="191">
        <v>410</v>
      </c>
      <c r="Y40" s="196"/>
      <c r="Z40" s="196"/>
      <c r="AA40" s="196"/>
      <c r="AB40" s="191">
        <v>410</v>
      </c>
      <c r="AC40" s="193" t="s">
        <v>570</v>
      </c>
      <c r="AD40" s="197">
        <v>493</v>
      </c>
      <c r="AE40" s="197">
        <v>493</v>
      </c>
      <c r="AF40" s="196"/>
      <c r="AG40" s="196"/>
      <c r="AH40" s="196"/>
      <c r="AI40" s="196"/>
      <c r="AJ40" s="194"/>
      <c r="AK40" s="194"/>
      <c r="AL40" s="196"/>
      <c r="AM40" s="196"/>
      <c r="AN40" s="196"/>
      <c r="AO40" s="196"/>
      <c r="AP40" s="194"/>
      <c r="AQ40" s="194">
        <v>44844</v>
      </c>
      <c r="AR40" s="194"/>
      <c r="AS40" s="194">
        <v>44846</v>
      </c>
      <c r="AT40" s="194">
        <v>44926</v>
      </c>
      <c r="AU40" s="196"/>
      <c r="AV40" s="189" t="s">
        <v>572</v>
      </c>
      <c r="AW40" s="19">
        <v>0.49299999999999999</v>
      </c>
    </row>
    <row r="41" spans="1:49" ht="75" x14ac:dyDescent="0.25">
      <c r="A41" s="257" t="s">
        <v>641</v>
      </c>
      <c r="B41" s="258" t="s">
        <v>642</v>
      </c>
      <c r="C41" s="258" t="s">
        <v>441</v>
      </c>
      <c r="D41" s="259" t="s">
        <v>469</v>
      </c>
      <c r="E41" s="258" t="s">
        <v>283</v>
      </c>
      <c r="F41" s="258" t="s">
        <v>283</v>
      </c>
      <c r="G41" s="258" t="s">
        <v>283</v>
      </c>
      <c r="H41" s="258" t="s">
        <v>283</v>
      </c>
      <c r="I41" s="258" t="s">
        <v>283</v>
      </c>
      <c r="J41" s="258" t="s">
        <v>283</v>
      </c>
      <c r="K41" s="258" t="s">
        <v>283</v>
      </c>
      <c r="L41" s="258">
        <v>106.6</v>
      </c>
      <c r="M41" s="258" t="s">
        <v>643</v>
      </c>
      <c r="N41" s="260" t="s">
        <v>644</v>
      </c>
      <c r="O41" s="258" t="s">
        <v>642</v>
      </c>
      <c r="P41" s="261">
        <v>253233</v>
      </c>
      <c r="Q41" s="258" t="s">
        <v>645</v>
      </c>
      <c r="R41" s="261">
        <v>253233</v>
      </c>
      <c r="S41" s="262" t="s">
        <v>445</v>
      </c>
      <c r="T41" s="262" t="s">
        <v>646</v>
      </c>
      <c r="U41" s="262">
        <v>3</v>
      </c>
      <c r="V41" s="262">
        <v>3</v>
      </c>
      <c r="W41" s="262" t="s">
        <v>457</v>
      </c>
      <c r="X41" s="261">
        <v>253100</v>
      </c>
      <c r="Y41" s="263"/>
      <c r="Z41" s="262">
        <v>1</v>
      </c>
      <c r="AA41" s="261">
        <v>253100</v>
      </c>
      <c r="AB41" s="261">
        <v>253100</v>
      </c>
      <c r="AC41" s="262" t="s">
        <v>457</v>
      </c>
      <c r="AD41" s="261">
        <v>303720</v>
      </c>
      <c r="AE41" s="261">
        <v>210427</v>
      </c>
      <c r="AF41" s="264" t="s">
        <v>647</v>
      </c>
      <c r="AG41" s="262" t="s">
        <v>648</v>
      </c>
      <c r="AH41" s="262" t="s">
        <v>649</v>
      </c>
      <c r="AI41" s="262" t="s">
        <v>650</v>
      </c>
      <c r="AJ41" s="262" t="s">
        <v>651</v>
      </c>
      <c r="AK41" s="262" t="s">
        <v>652</v>
      </c>
      <c r="AL41" s="263"/>
      <c r="AM41" s="263"/>
      <c r="AN41" s="263"/>
      <c r="AO41" s="263"/>
      <c r="AP41" s="262" t="s">
        <v>653</v>
      </c>
      <c r="AQ41" s="262" t="s">
        <v>654</v>
      </c>
      <c r="AR41" s="262" t="s">
        <v>653</v>
      </c>
      <c r="AS41" s="262" t="s">
        <v>654</v>
      </c>
      <c r="AT41" s="262" t="s">
        <v>655</v>
      </c>
      <c r="AU41" s="263"/>
      <c r="AV41" s="263"/>
      <c r="AW41" s="19">
        <v>303.72000000000003</v>
      </c>
    </row>
    <row r="42" spans="1:49" x14ac:dyDescent="0.25">
      <c r="A42" s="263"/>
      <c r="B42" s="263"/>
      <c r="C42" s="263"/>
      <c r="D42" s="263"/>
      <c r="E42" s="263"/>
      <c r="F42" s="263"/>
      <c r="G42" s="263"/>
      <c r="H42" s="263"/>
      <c r="I42" s="263"/>
      <c r="J42" s="263"/>
      <c r="K42" s="263"/>
      <c r="L42" s="263"/>
      <c r="M42" s="263"/>
      <c r="N42" s="263"/>
      <c r="O42" s="263"/>
      <c r="P42" s="263"/>
      <c r="Q42" s="263"/>
      <c r="R42" s="263"/>
      <c r="S42" s="263"/>
      <c r="T42" s="263"/>
      <c r="U42" s="263"/>
      <c r="V42" s="263"/>
      <c r="W42" s="262" t="s">
        <v>473</v>
      </c>
      <c r="X42" s="261">
        <v>253150</v>
      </c>
      <c r="Y42" s="263"/>
      <c r="Z42" s="262"/>
      <c r="AA42" s="261">
        <v>253150</v>
      </c>
      <c r="AB42" s="263"/>
      <c r="AC42" s="263"/>
      <c r="AD42" s="263"/>
      <c r="AE42" s="263"/>
      <c r="AF42" s="263"/>
      <c r="AG42" s="263"/>
      <c r="AH42" s="263"/>
      <c r="AI42" s="263"/>
      <c r="AJ42" s="263"/>
      <c r="AK42" s="263"/>
      <c r="AL42" s="263"/>
      <c r="AM42" s="263"/>
      <c r="AN42" s="263"/>
      <c r="AO42" s="263"/>
      <c r="AP42" s="263"/>
      <c r="AQ42" s="263"/>
      <c r="AR42" s="263"/>
      <c r="AS42" s="263"/>
      <c r="AT42" s="263"/>
      <c r="AU42" s="263"/>
      <c r="AV42" s="263"/>
    </row>
    <row r="43" spans="1:49" x14ac:dyDescent="0.25">
      <c r="A43" s="263"/>
      <c r="B43" s="263"/>
      <c r="C43" s="263"/>
      <c r="D43" s="263"/>
      <c r="E43" s="263"/>
      <c r="F43" s="263"/>
      <c r="G43" s="263"/>
      <c r="H43" s="263"/>
      <c r="I43" s="263"/>
      <c r="J43" s="263"/>
      <c r="K43" s="263"/>
      <c r="L43" s="263"/>
      <c r="M43" s="263"/>
      <c r="N43" s="263"/>
      <c r="O43" s="263"/>
      <c r="P43" s="263"/>
      <c r="Q43" s="263"/>
      <c r="R43" s="263"/>
      <c r="S43" s="263"/>
      <c r="T43" s="263"/>
      <c r="U43" s="263"/>
      <c r="V43" s="263"/>
      <c r="W43" s="262" t="s">
        <v>656</v>
      </c>
      <c r="X43" s="261">
        <v>253175</v>
      </c>
      <c r="Y43" s="263"/>
      <c r="Z43" s="262"/>
      <c r="AA43" s="261">
        <v>253175</v>
      </c>
      <c r="AB43" s="263"/>
      <c r="AC43" s="263"/>
      <c r="AD43" s="263"/>
      <c r="AE43" s="263"/>
      <c r="AF43" s="263"/>
      <c r="AG43" s="263"/>
      <c r="AH43" s="263"/>
      <c r="AI43" s="263"/>
      <c r="AJ43" s="263"/>
      <c r="AK43" s="263"/>
      <c r="AL43" s="263"/>
      <c r="AM43" s="263"/>
      <c r="AN43" s="263"/>
      <c r="AO43" s="263"/>
      <c r="AP43" s="263"/>
      <c r="AQ43" s="263"/>
      <c r="AR43" s="263"/>
      <c r="AS43" s="263"/>
      <c r="AT43" s="263"/>
      <c r="AU43" s="263"/>
      <c r="AV43" s="263"/>
    </row>
    <row r="44" spans="1:49" ht="105" x14ac:dyDescent="0.25">
      <c r="A44" s="258">
        <v>3</v>
      </c>
      <c r="B44" s="258" t="s">
        <v>475</v>
      </c>
      <c r="C44" s="258" t="s">
        <v>441</v>
      </c>
      <c r="D44" s="259" t="s">
        <v>469</v>
      </c>
      <c r="E44" s="258" t="s">
        <v>283</v>
      </c>
      <c r="F44" s="258" t="s">
        <v>283</v>
      </c>
      <c r="G44" s="258" t="s">
        <v>283</v>
      </c>
      <c r="H44" s="258" t="s">
        <v>283</v>
      </c>
      <c r="I44" s="258" t="s">
        <v>283</v>
      </c>
      <c r="J44" s="258" t="s">
        <v>283</v>
      </c>
      <c r="K44" s="258" t="s">
        <v>283</v>
      </c>
      <c r="L44" s="258" t="s">
        <v>283</v>
      </c>
      <c r="M44" s="258" t="s">
        <v>470</v>
      </c>
      <c r="N44" s="260" t="s">
        <v>657</v>
      </c>
      <c r="O44" s="258" t="s">
        <v>475</v>
      </c>
      <c r="P44" s="261">
        <v>316</v>
      </c>
      <c r="Q44" s="258" t="s">
        <v>444</v>
      </c>
      <c r="R44" s="261">
        <v>316</v>
      </c>
      <c r="S44" s="258" t="s">
        <v>571</v>
      </c>
      <c r="T44" s="258" t="s">
        <v>571</v>
      </c>
      <c r="U44" s="258">
        <v>1</v>
      </c>
      <c r="V44" s="258">
        <v>1</v>
      </c>
      <c r="W44" s="262" t="s">
        <v>570</v>
      </c>
      <c r="X44" s="261">
        <v>316</v>
      </c>
      <c r="Y44" s="265"/>
      <c r="Z44" s="265"/>
      <c r="AA44" s="265"/>
      <c r="AB44" s="261">
        <v>316</v>
      </c>
      <c r="AC44" s="262" t="s">
        <v>570</v>
      </c>
      <c r="AD44" s="261">
        <v>379</v>
      </c>
      <c r="AE44" s="265"/>
      <c r="AF44" s="265"/>
      <c r="AG44" s="265"/>
      <c r="AH44" s="265"/>
      <c r="AI44" s="265"/>
      <c r="AJ44" s="265"/>
      <c r="AK44" s="265"/>
      <c r="AL44" s="265"/>
      <c r="AM44" s="265"/>
      <c r="AN44" s="265"/>
      <c r="AO44" s="265"/>
      <c r="AP44" s="265"/>
      <c r="AQ44" s="266">
        <v>45219</v>
      </c>
      <c r="AR44" s="265"/>
      <c r="AS44" s="266">
        <v>45226</v>
      </c>
      <c r="AT44" s="262" t="s">
        <v>658</v>
      </c>
      <c r="AU44" s="265"/>
      <c r="AV44" s="258" t="s">
        <v>659</v>
      </c>
      <c r="AW44" s="19">
        <v>0.379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13" zoomScale="90" zoomScaleNormal="90" zoomScaleSheetLayoutView="90" workbookViewId="0">
      <selection activeCell="B25" sqref="B25:B27"/>
    </sheetView>
  </sheetViews>
  <sheetFormatPr defaultRowHeight="15.75" x14ac:dyDescent="0.25"/>
  <cols>
    <col min="1" max="2" width="66.140625" style="152"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153" t="s">
        <v>68</v>
      </c>
    </row>
    <row r="2" spans="1:8" ht="18.75" x14ac:dyDescent="0.3">
      <c r="B2" s="155" t="s">
        <v>9</v>
      </c>
    </row>
    <row r="3" spans="1:8" ht="18.75" x14ac:dyDescent="0.3">
      <c r="B3" s="155" t="s">
        <v>430</v>
      </c>
    </row>
    <row r="4" spans="1:8" x14ac:dyDescent="0.25">
      <c r="B4" s="156"/>
    </row>
    <row r="5" spans="1:8" ht="18.75" x14ac:dyDescent="0.3">
      <c r="A5" s="509" t="str">
        <f>'1. паспорт местоположение'!A5:C5</f>
        <v>Год раскрытия информации: 2024 год</v>
      </c>
      <c r="B5" s="509"/>
      <c r="C5" s="157"/>
      <c r="D5" s="157"/>
      <c r="E5" s="157"/>
      <c r="F5" s="157"/>
      <c r="G5" s="157"/>
      <c r="H5" s="157"/>
    </row>
    <row r="6" spans="1:8" ht="18.75" x14ac:dyDescent="0.3">
      <c r="A6" s="158"/>
      <c r="B6" s="158"/>
      <c r="C6" s="158"/>
      <c r="D6" s="158"/>
      <c r="E6" s="158"/>
      <c r="F6" s="158"/>
      <c r="G6" s="158"/>
      <c r="H6" s="158"/>
    </row>
    <row r="7" spans="1:8" ht="18.75" x14ac:dyDescent="0.25">
      <c r="A7" s="510" t="s">
        <v>8</v>
      </c>
      <c r="B7" s="510"/>
      <c r="C7" s="159"/>
      <c r="D7" s="159"/>
      <c r="E7" s="159"/>
      <c r="F7" s="159"/>
      <c r="G7" s="159"/>
      <c r="H7" s="159"/>
    </row>
    <row r="8" spans="1:8" ht="18.75" x14ac:dyDescent="0.25">
      <c r="A8" s="159"/>
      <c r="B8" s="159"/>
      <c r="C8" s="159"/>
      <c r="D8" s="159"/>
      <c r="E8" s="159"/>
      <c r="F8" s="159"/>
      <c r="G8" s="159"/>
      <c r="H8" s="159"/>
    </row>
    <row r="9" spans="1:8" x14ac:dyDescent="0.25">
      <c r="A9" s="511" t="str">
        <f>'1. паспорт местоположение'!A9:C9</f>
        <v>АО "Россети Тюмень"</v>
      </c>
      <c r="B9" s="511"/>
      <c r="C9" s="160"/>
      <c r="D9" s="160"/>
      <c r="E9" s="160"/>
      <c r="F9" s="160"/>
      <c r="G9" s="160"/>
      <c r="H9" s="160"/>
    </row>
    <row r="10" spans="1:8" x14ac:dyDescent="0.25">
      <c r="A10" s="505" t="s">
        <v>7</v>
      </c>
      <c r="B10" s="505"/>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511" t="str">
        <f>'1. паспорт местоположение'!A12:C12</f>
        <v>I_NS1500.PR.0012</v>
      </c>
      <c r="B12" s="511"/>
      <c r="C12" s="160"/>
      <c r="D12" s="160"/>
      <c r="E12" s="160"/>
      <c r="F12" s="160"/>
      <c r="G12" s="160"/>
      <c r="H12" s="160"/>
    </row>
    <row r="13" spans="1:8" x14ac:dyDescent="0.25">
      <c r="A13" s="505" t="s">
        <v>6</v>
      </c>
      <c r="B13" s="505"/>
      <c r="C13" s="161"/>
      <c r="D13" s="161"/>
      <c r="E13" s="161"/>
      <c r="F13" s="161"/>
      <c r="G13" s="161"/>
      <c r="H13" s="161"/>
    </row>
    <row r="14" spans="1:8" ht="18.75" x14ac:dyDescent="0.25">
      <c r="A14" s="162"/>
      <c r="B14" s="162"/>
      <c r="C14" s="162"/>
      <c r="D14" s="162"/>
      <c r="E14" s="162"/>
      <c r="F14" s="162"/>
      <c r="G14" s="162"/>
      <c r="H14" s="162"/>
    </row>
    <row r="15" spans="1:8" ht="36" customHeight="1" x14ac:dyDescent="0.25">
      <c r="A15" s="506"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506"/>
      <c r="C15" s="160"/>
      <c r="D15" s="160"/>
      <c r="E15" s="160"/>
      <c r="F15" s="160"/>
      <c r="G15" s="160"/>
      <c r="H15" s="160"/>
    </row>
    <row r="16" spans="1:8" x14ac:dyDescent="0.25">
      <c r="A16" s="505" t="s">
        <v>5</v>
      </c>
      <c r="B16" s="505"/>
      <c r="C16" s="161"/>
      <c r="D16" s="161"/>
      <c r="E16" s="161"/>
      <c r="F16" s="161"/>
      <c r="G16" s="161"/>
      <c r="H16" s="161"/>
    </row>
    <row r="17" spans="1:2" x14ac:dyDescent="0.25">
      <c r="B17" s="163"/>
    </row>
    <row r="18" spans="1:2" ht="33.75" customHeight="1" x14ac:dyDescent="0.25">
      <c r="A18" s="507" t="s">
        <v>412</v>
      </c>
      <c r="B18" s="508"/>
    </row>
    <row r="19" spans="1:2" x14ac:dyDescent="0.25">
      <c r="B19" s="156"/>
    </row>
    <row r="20" spans="1:2" ht="16.5" thickBot="1" x14ac:dyDescent="0.3">
      <c r="B20" s="164"/>
    </row>
    <row r="21" spans="1:2" ht="45.75" thickBot="1" x14ac:dyDescent="0.3">
      <c r="A21" s="165" t="s">
        <v>290</v>
      </c>
      <c r="B21" s="166" t="str">
        <f>A15</f>
        <v>ВОЛС ПС Уральская- ПС Сарымская с заходами на ПС Когалым, ПС Тевлин, ПС Омичка, ПС Русскинская (новое строительство протяженностью 106,6 км)</v>
      </c>
    </row>
    <row r="22" spans="1:2" ht="16.5" thickBot="1" x14ac:dyDescent="0.3">
      <c r="A22" s="165" t="s">
        <v>291</v>
      </c>
      <c r="B22" s="166" t="s">
        <v>434</v>
      </c>
    </row>
    <row r="23" spans="1:2" ht="16.5" thickBot="1" x14ac:dyDescent="0.3">
      <c r="A23" s="165" t="s">
        <v>256</v>
      </c>
      <c r="B23" s="167" t="s">
        <v>438</v>
      </c>
    </row>
    <row r="24" spans="1:2" ht="16.5" thickBot="1" x14ac:dyDescent="0.3">
      <c r="A24" s="165" t="s">
        <v>292</v>
      </c>
      <c r="B24" s="167" t="s">
        <v>489</v>
      </c>
    </row>
    <row r="25" spans="1:2" ht="16.5" thickBot="1" x14ac:dyDescent="0.3">
      <c r="A25" s="168" t="s">
        <v>293</v>
      </c>
      <c r="B25" s="166">
        <v>2024</v>
      </c>
    </row>
    <row r="26" spans="1:2" ht="16.5" thickBot="1" x14ac:dyDescent="0.3">
      <c r="A26" s="169" t="s">
        <v>294</v>
      </c>
      <c r="B26" s="170" t="str">
        <f>'3.3 паспорт описание'!C30</f>
        <v>С</v>
      </c>
    </row>
    <row r="27" spans="1:2" ht="29.25" thickBot="1" x14ac:dyDescent="0.3">
      <c r="A27" s="171" t="s">
        <v>581</v>
      </c>
      <c r="B27" s="172">
        <v>319.98307007999995</v>
      </c>
    </row>
    <row r="28" spans="1:2" ht="30.75" thickBot="1" x14ac:dyDescent="0.3">
      <c r="A28" s="173" t="s">
        <v>295</v>
      </c>
      <c r="B28" s="173" t="s">
        <v>589</v>
      </c>
    </row>
    <row r="29" spans="1:2" ht="28.5" x14ac:dyDescent="0.25">
      <c r="A29" s="241" t="s">
        <v>296</v>
      </c>
      <c r="B29" s="172">
        <v>307.375</v>
      </c>
    </row>
    <row r="30" spans="1:2" ht="28.5" x14ac:dyDescent="0.25">
      <c r="A30" s="241" t="s">
        <v>297</v>
      </c>
      <c r="B30" s="242">
        <v>307.375</v>
      </c>
    </row>
    <row r="31" spans="1:2" x14ac:dyDescent="0.25">
      <c r="A31" s="243" t="s">
        <v>298</v>
      </c>
      <c r="B31" s="244"/>
    </row>
    <row r="32" spans="1:2" ht="29.25" thickBot="1" x14ac:dyDescent="0.3">
      <c r="A32" s="245" t="s">
        <v>490</v>
      </c>
      <c r="B32" s="246">
        <v>306.50299999999999</v>
      </c>
    </row>
    <row r="33" spans="1:2" ht="36.75" customHeight="1" x14ac:dyDescent="0.25">
      <c r="A33" s="247" t="s">
        <v>491</v>
      </c>
      <c r="B33" s="248">
        <v>2.726</v>
      </c>
    </row>
    <row r="34" spans="1:2" x14ac:dyDescent="0.25">
      <c r="A34" s="247" t="s">
        <v>299</v>
      </c>
      <c r="B34" s="249">
        <v>0.84</v>
      </c>
    </row>
    <row r="35" spans="1:2" x14ac:dyDescent="0.25">
      <c r="A35" s="247" t="s">
        <v>300</v>
      </c>
      <c r="B35" s="248">
        <v>2.3130000000000002</v>
      </c>
    </row>
    <row r="36" spans="1:2" x14ac:dyDescent="0.25">
      <c r="A36" s="247" t="s">
        <v>301</v>
      </c>
      <c r="B36" s="248">
        <v>2.2719999999999998</v>
      </c>
    </row>
    <row r="37" spans="1:2" ht="30" x14ac:dyDescent="0.25">
      <c r="A37" s="247" t="s">
        <v>474</v>
      </c>
      <c r="B37" s="248">
        <v>5.7000000000000002E-2</v>
      </c>
    </row>
    <row r="38" spans="1:2" x14ac:dyDescent="0.25">
      <c r="A38" s="247" t="s">
        <v>299</v>
      </c>
      <c r="B38" s="249">
        <v>0.02</v>
      </c>
    </row>
    <row r="39" spans="1:2" x14ac:dyDescent="0.25">
      <c r="A39" s="247" t="s">
        <v>300</v>
      </c>
      <c r="B39" s="248">
        <v>5.7000000000000002E-2</v>
      </c>
    </row>
    <row r="40" spans="1:2" x14ac:dyDescent="0.25">
      <c r="A40" s="247" t="s">
        <v>301</v>
      </c>
      <c r="B40" s="248">
        <v>4.7E-2</v>
      </c>
    </row>
    <row r="41" spans="1:2" ht="30" x14ac:dyDescent="0.25">
      <c r="A41" s="247" t="s">
        <v>579</v>
      </c>
      <c r="B41" s="248">
        <v>303.72000000000003</v>
      </c>
    </row>
    <row r="42" spans="1:2" x14ac:dyDescent="0.25">
      <c r="A42" s="247" t="s">
        <v>299</v>
      </c>
      <c r="B42" s="249">
        <v>93.68</v>
      </c>
    </row>
    <row r="43" spans="1:2" x14ac:dyDescent="0.25">
      <c r="A43" s="247" t="s">
        <v>300</v>
      </c>
      <c r="B43" s="248">
        <v>291.96300000000002</v>
      </c>
    </row>
    <row r="44" spans="1:2" x14ac:dyDescent="0.25">
      <c r="A44" s="247" t="s">
        <v>301</v>
      </c>
      <c r="B44" s="248">
        <v>250.94900000000001</v>
      </c>
    </row>
    <row r="45" spans="1:2" ht="29.25" thickBot="1" x14ac:dyDescent="0.3">
      <c r="A45" s="245" t="s">
        <v>492</v>
      </c>
      <c r="B45" s="246">
        <v>0</v>
      </c>
    </row>
    <row r="46" spans="1:2" x14ac:dyDescent="0.25">
      <c r="A46" s="247" t="s">
        <v>493</v>
      </c>
      <c r="B46" s="249" t="s">
        <v>437</v>
      </c>
    </row>
    <row r="47" spans="1:2" x14ac:dyDescent="0.25">
      <c r="A47" s="247" t="s">
        <v>299</v>
      </c>
      <c r="B47" s="249" t="s">
        <v>437</v>
      </c>
    </row>
    <row r="48" spans="1:2" x14ac:dyDescent="0.25">
      <c r="A48" s="247" t="s">
        <v>300</v>
      </c>
      <c r="B48" s="249" t="s">
        <v>437</v>
      </c>
    </row>
    <row r="49" spans="1:2" x14ac:dyDescent="0.25">
      <c r="A49" s="247" t="s">
        <v>301</v>
      </c>
      <c r="B49" s="249" t="s">
        <v>437</v>
      </c>
    </row>
    <row r="50" spans="1:2" ht="29.25" thickBot="1" x14ac:dyDescent="0.3">
      <c r="A50" s="245" t="s">
        <v>494</v>
      </c>
      <c r="B50" s="246">
        <v>0.872</v>
      </c>
    </row>
    <row r="51" spans="1:2" ht="45" x14ac:dyDescent="0.25">
      <c r="A51" s="247" t="s">
        <v>495</v>
      </c>
      <c r="B51" s="248">
        <v>0.49299999999999999</v>
      </c>
    </row>
    <row r="52" spans="1:2" x14ac:dyDescent="0.25">
      <c r="A52" s="247" t="s">
        <v>299</v>
      </c>
      <c r="B52" s="249">
        <v>0.15</v>
      </c>
    </row>
    <row r="53" spans="1:2" x14ac:dyDescent="0.25">
      <c r="A53" s="247" t="s">
        <v>300</v>
      </c>
      <c r="B53" s="248">
        <v>0.49299999999999999</v>
      </c>
    </row>
    <row r="54" spans="1:2" x14ac:dyDescent="0.25">
      <c r="A54" s="247" t="s">
        <v>301</v>
      </c>
      <c r="B54" s="248">
        <v>0.41</v>
      </c>
    </row>
    <row r="55" spans="1:2" ht="45" x14ac:dyDescent="0.25">
      <c r="A55" s="247" t="s">
        <v>590</v>
      </c>
      <c r="B55" s="248">
        <v>0.379</v>
      </c>
    </row>
    <row r="56" spans="1:2" ht="15.75" customHeight="1" x14ac:dyDescent="0.25">
      <c r="A56" s="247" t="s">
        <v>299</v>
      </c>
      <c r="B56" s="249">
        <v>0.12</v>
      </c>
    </row>
    <row r="57" spans="1:2" x14ac:dyDescent="0.25">
      <c r="A57" s="247" t="s">
        <v>300</v>
      </c>
      <c r="B57" s="248">
        <v>0.379</v>
      </c>
    </row>
    <row r="58" spans="1:2" x14ac:dyDescent="0.25">
      <c r="A58" s="247" t="s">
        <v>301</v>
      </c>
      <c r="B58" s="248">
        <v>0.316</v>
      </c>
    </row>
    <row r="59" spans="1:2" ht="33" customHeight="1" thickBot="1" x14ac:dyDescent="0.3">
      <c r="A59" s="245" t="s">
        <v>302</v>
      </c>
      <c r="B59" s="250" t="s">
        <v>437</v>
      </c>
    </row>
    <row r="60" spans="1:2" ht="16.5" customHeight="1" x14ac:dyDescent="0.25">
      <c r="A60" s="247" t="s">
        <v>298</v>
      </c>
      <c r="B60" s="249" t="s">
        <v>437</v>
      </c>
    </row>
    <row r="61" spans="1:2" ht="16.5" customHeight="1" x14ac:dyDescent="0.25">
      <c r="A61" s="247" t="s">
        <v>496</v>
      </c>
      <c r="B61" s="249" t="s">
        <v>437</v>
      </c>
    </row>
    <row r="62" spans="1:2" ht="16.5" customHeight="1" x14ac:dyDescent="0.25">
      <c r="A62" s="247" t="s">
        <v>497</v>
      </c>
      <c r="B62" s="249" t="s">
        <v>437</v>
      </c>
    </row>
    <row r="63" spans="1:2" ht="21" customHeight="1" x14ac:dyDescent="0.25">
      <c r="A63" s="247" t="s">
        <v>498</v>
      </c>
      <c r="B63" s="249" t="s">
        <v>437</v>
      </c>
    </row>
    <row r="64" spans="1:2" ht="21" customHeight="1" thickBot="1" x14ac:dyDescent="0.3">
      <c r="A64" s="245" t="s">
        <v>303</v>
      </c>
      <c r="B64" s="250">
        <v>96.37</v>
      </c>
    </row>
    <row r="65" spans="1:2" ht="21" customHeight="1" thickBot="1" x14ac:dyDescent="0.3">
      <c r="A65" s="245" t="s">
        <v>304</v>
      </c>
      <c r="B65" s="246">
        <v>312.45</v>
      </c>
    </row>
    <row r="66" spans="1:2" ht="21" customHeight="1" thickBot="1" x14ac:dyDescent="0.3">
      <c r="A66" s="245" t="s">
        <v>305</v>
      </c>
      <c r="B66" s="250">
        <v>99.21</v>
      </c>
    </row>
    <row r="67" spans="1:2" ht="21" customHeight="1" thickBot="1" x14ac:dyDescent="0.3">
      <c r="A67" s="245" t="s">
        <v>306</v>
      </c>
      <c r="B67" s="246">
        <v>271.24</v>
      </c>
    </row>
    <row r="68" spans="1:2" ht="16.5" customHeight="1" thickBot="1" x14ac:dyDescent="0.3">
      <c r="A68" s="209" t="s">
        <v>307</v>
      </c>
      <c r="B68" s="210" t="s">
        <v>437</v>
      </c>
    </row>
    <row r="69" spans="1:2" ht="16.5" customHeight="1" x14ac:dyDescent="0.25">
      <c r="A69" s="211" t="s">
        <v>308</v>
      </c>
      <c r="B69" s="212" t="s">
        <v>465</v>
      </c>
    </row>
    <row r="70" spans="1:2" ht="16.5" customHeight="1" x14ac:dyDescent="0.25">
      <c r="A70" s="211" t="s">
        <v>309</v>
      </c>
      <c r="B70" s="212" t="s">
        <v>499</v>
      </c>
    </row>
    <row r="71" spans="1:2" ht="16.5" customHeight="1" x14ac:dyDescent="0.25">
      <c r="A71" s="211" t="s">
        <v>310</v>
      </c>
      <c r="B71" s="212" t="s">
        <v>437</v>
      </c>
    </row>
    <row r="72" spans="1:2" ht="16.5" customHeight="1" x14ac:dyDescent="0.25">
      <c r="A72" s="211" t="s">
        <v>311</v>
      </c>
      <c r="B72" s="212" t="s">
        <v>580</v>
      </c>
    </row>
    <row r="73" spans="1:2" ht="16.5" thickBot="1" x14ac:dyDescent="0.3">
      <c r="A73" s="177" t="s">
        <v>312</v>
      </c>
      <c r="B73" s="177"/>
    </row>
    <row r="74" spans="1:2" ht="30.75" thickBot="1" x14ac:dyDescent="0.3">
      <c r="A74" s="175" t="s">
        <v>313</v>
      </c>
      <c r="B74" s="173" t="s">
        <v>586</v>
      </c>
    </row>
    <row r="75" spans="1:2" ht="29.25" thickBot="1" x14ac:dyDescent="0.3">
      <c r="A75" s="168" t="s">
        <v>314</v>
      </c>
      <c r="B75" s="173">
        <v>20</v>
      </c>
    </row>
    <row r="76" spans="1:2" ht="16.5" thickBot="1" x14ac:dyDescent="0.3">
      <c r="A76" s="175" t="s">
        <v>298</v>
      </c>
      <c r="B76" s="178"/>
    </row>
    <row r="77" spans="1:2" ht="16.5" thickBot="1" x14ac:dyDescent="0.3">
      <c r="A77" s="175" t="s">
        <v>315</v>
      </c>
      <c r="B77" s="179"/>
    </row>
    <row r="78" spans="1:2" ht="16.5" thickBot="1" x14ac:dyDescent="0.3">
      <c r="A78" s="175" t="s">
        <v>316</v>
      </c>
      <c r="B78" s="252">
        <v>20</v>
      </c>
    </row>
    <row r="79" spans="1:2" ht="45.75" thickBot="1" x14ac:dyDescent="0.3">
      <c r="A79" s="180" t="s">
        <v>317</v>
      </c>
      <c r="B79" s="181" t="s">
        <v>588</v>
      </c>
    </row>
    <row r="80" spans="1:2" ht="16.5" thickBot="1" x14ac:dyDescent="0.3">
      <c r="A80" s="168" t="s">
        <v>318</v>
      </c>
      <c r="B80" s="173" t="s">
        <v>587</v>
      </c>
    </row>
    <row r="81" spans="1:2" ht="16.5" thickBot="1" x14ac:dyDescent="0.3">
      <c r="A81" s="176" t="s">
        <v>319</v>
      </c>
      <c r="B81" s="182"/>
    </row>
    <row r="82" spans="1:2" ht="16.5" thickBot="1" x14ac:dyDescent="0.3">
      <c r="A82" s="176" t="s">
        <v>320</v>
      </c>
      <c r="B82" s="182"/>
    </row>
    <row r="83" spans="1:2" ht="16.5" thickBot="1" x14ac:dyDescent="0.3">
      <c r="A83" s="176" t="s">
        <v>321</v>
      </c>
      <c r="B83" s="182"/>
    </row>
    <row r="84" spans="1:2" ht="29.25" thickBot="1" x14ac:dyDescent="0.3">
      <c r="A84" s="183" t="s">
        <v>322</v>
      </c>
      <c r="B84" s="173" t="s">
        <v>440</v>
      </c>
    </row>
    <row r="85" spans="1:2" ht="28.5" x14ac:dyDescent="0.25">
      <c r="A85" s="174" t="s">
        <v>323</v>
      </c>
      <c r="B85" s="175"/>
    </row>
    <row r="86" spans="1:2" x14ac:dyDescent="0.25">
      <c r="A86" s="176" t="s">
        <v>324</v>
      </c>
      <c r="B86" s="176" t="s">
        <v>433</v>
      </c>
    </row>
    <row r="87" spans="1:2" x14ac:dyDescent="0.25">
      <c r="A87" s="176" t="s">
        <v>325</v>
      </c>
      <c r="B87" s="176" t="s">
        <v>433</v>
      </c>
    </row>
    <row r="88" spans="1:2" x14ac:dyDescent="0.25">
      <c r="A88" s="176" t="s">
        <v>326</v>
      </c>
      <c r="B88" s="176" t="s">
        <v>433</v>
      </c>
    </row>
    <row r="89" spans="1:2" x14ac:dyDescent="0.25">
      <c r="A89" s="176" t="s">
        <v>327</v>
      </c>
      <c r="B89" s="176" t="s">
        <v>433</v>
      </c>
    </row>
    <row r="90" spans="1:2" ht="16.5" thickBot="1" x14ac:dyDescent="0.3">
      <c r="A90" s="184" t="s">
        <v>328</v>
      </c>
      <c r="B90" s="177" t="s">
        <v>433</v>
      </c>
    </row>
    <row r="93" spans="1:2" x14ac:dyDescent="0.25">
      <c r="A93" s="185"/>
      <c r="B93" s="186"/>
    </row>
    <row r="94" spans="1:2" x14ac:dyDescent="0.25">
      <c r="B94" s="187"/>
    </row>
    <row r="95" spans="1:2" x14ac:dyDescent="0.25">
      <c r="B95" s="18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2024-11-29T05:53:40Z</dcterms:modified>
</cp:coreProperties>
</file>