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PK3300.03.0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сведения'!$A$1:$B$102</definedName>
  </definedNames>
  <calcPr calcId="162913"/>
</workbook>
</file>

<file path=xl/calcChain.xml><?xml version="1.0" encoding="utf-8"?>
<calcChain xmlns="http://schemas.openxmlformats.org/spreadsheetml/2006/main">
  <c r="B77" i="22" l="1"/>
  <c r="B27" i="22" l="1"/>
  <c r="B26" i="22" l="1"/>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<sst xmlns="http://schemas.openxmlformats.org/spreadsheetml/2006/main" count="1258" uniqueCount="679">
  <si>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</si>
  <si>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</si>
  <si>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</si>
  <si>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</si>
  <si>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</si>
  <si>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</si>
  <si>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</si>
  <si>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</si>
  <si>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</si>
  <si>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</si>
  <si>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</si>
  <si>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</si>
  <si>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</si>
  <si>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</si>
  <si>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</si>
  <si>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</si>
  <si>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</si>
  <si>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</si>
  <si>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</si>
  <si>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</si>
  <si>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</si>
  <si>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</si>
  <si>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</si>
  <si>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</si>
  <si>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</si>
  <si>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</si>
  <si>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</si>
  <si>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</si>
  <si>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</si>
  <si>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</si>
  <si>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</si>
  <si>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</si>
  <si>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</si>
  <si>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</si>
  <si>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</si>
  <si>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</si>
  <si>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</si>
  <si>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</si>
  <si>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</si>
  <si>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</si>
  <si>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</si>
  <si>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</si>
  <si>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</si>
  <si>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</si>
  <si>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</si>
  <si>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</si>
  <si>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</si>
  <si>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</si>
  <si>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</si>
  <si>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</si>
  <si>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</si>
  <si>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</si>
  <si>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</si>
  <si>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</si>
  <si>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</si>
  <si>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</si>
  <si>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</si>
  <si>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</si>
  <si>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</si>
  <si>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</si>
  <si>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</si>
  <si>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</si>
  <si>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</si>
  <si>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</si>
  <si>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</si>
  <si>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</si>
  <si>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</si>
  <si>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</si>
  <si>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</si>
  <si>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</si>
  <si>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</si>
  <si>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</si>
  <si>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</si>
  <si>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</si>
  <si>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</si>
  <si>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</si>
  <si>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</si>
  <si>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</si>
  <si>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</si>
  <si>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</si>
  <si>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</si>
  <si>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</si>
  <si>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</si>
  <si>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</si>
  <si>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</si>
  <si>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</si>
  <si>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</si>
  <si>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</si>
  <si>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</si>
  <si>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</si>
  <si>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</si>
  <si>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</si>
  <si>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</si>
  <si>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</si>
  <si>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</si>
  <si>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</si>
  <si>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</si>
  <si>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</si>
  <si>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</si>
  <si>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</si>
  <si>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</si>
  <si>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</si>
  <si>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</si>
  <si>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</si>
  <si>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</si>
  <si>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</si>
  <si>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</si>
  <si>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</si>
  <si>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</si>
  <si>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</si>
  <si>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</si>
  <si>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</si>
  <si>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</si>
  <si>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</si>
  <si>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</si>
  <si>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</si>
  <si>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</si>
  <si>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</si>
  <si>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</si>
  <si>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</si>
  <si>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</si>
  <si>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</si>
  <si>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</si>
  <si>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</si>
  <si>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</si>
  <si>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</si>
  <si>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</si>
  <si>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</si>
  <si>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</si>
  <si>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</si>
  <si>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</si>
  <si>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</si>
  <si>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</si>
  <si>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</si>
  <si>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</si>
  <si>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</si>
  <si>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</si>
  <si>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</si>
  <si>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</si>
  <si>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</si>
  <si>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</si>
  <si>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</si>
  <si>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</si>
  <si>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</si>
  <si>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</si>
  <si>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</si>
  <si>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</si>
  <si>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</si>
  <si>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</si>
  <si>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</si>
  <si>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</si>
  <si>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</si>
  <si>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</si>
  <si>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</si>
  <si>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</si>
  <si>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</si>
  <si>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</si>
  <si>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</si>
  <si>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</si>
  <si>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</si>
  <si>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</si>
  <si>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</si>
  <si>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</si>
  <si>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</si>
  <si>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</si>
  <si>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</si>
  <si>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</si>
  <si>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</si>
  <si>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</si>
  <si>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</si>
  <si>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</si>
  <si>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</si>
  <si>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</si>
  <si>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</si>
  <si>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</si>
  <si>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</si>
  <si>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</si>
  <si>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</si>
  <si>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</si>
  <si>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</si>
  <si>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</si>
  <si>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</si>
  <si>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</si>
  <si>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</si>
  <si>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</si>
  <si>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</si>
  <si>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</si>
  <si>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</si>
  <si>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</si>
  <si>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</si>
  <si>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</si>
  <si>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</si>
  <si>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</si>
  <si>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</si>
  <si>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</si>
  <si>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</si>
  <si>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</si>
  <si>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</si>
  <si>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</si>
  <si>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</si>
  <si>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</si>
  <si>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</si>
  <si>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</si>
  <si>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</si>
  <si>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</si>
  <si>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</si>
  <si>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</si>
  <si>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</si>
  <si>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</si>
  <si>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</si>
  <si>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</si>
  <si>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</si>
  <si>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</si>
  <si>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</si>
  <si>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</si>
  <si>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</si>
  <si>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</si>
  <si>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</si>
  <si>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</si>
  <si>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</si>
  <si>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</si>
  <si>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</si>
  <si>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</si>
  <si>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</si>
  <si>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</si>
  <si>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</si>
  <si>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</si>
  <si>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</si>
  <si>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</si>
  <si>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</si>
  <si>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</si>
  <si>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</si>
  <si>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</si>
  <si>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</si>
  <si>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</si>
  <si>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</si>
  <si>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</si>
  <si>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</si>
  <si>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</si>
  <si>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</si>
  <si>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</si>
  <si>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</si>
  <si>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</si>
  <si>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</si>
  <si>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</si>
  <si>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</si>
  <si>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</si>
  <si>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</si>
  <si>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</si>
  <si>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</si>
  <si>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</si>
  <si>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</si>
  <si>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</si>
  <si>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</si>
  <si>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</si>
  <si>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</si>
  <si>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</si>
  <si>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</si>
  <si>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</si>
  <si>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</si>
  <si>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</si>
  <si>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</si>
  <si>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</si>
  <si>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</si>
  <si>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</si>
  <si>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</si>
  <si>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</si>
  <si>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</si>
  <si>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</si>
  <si>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</si>
  <si>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</si>
  <si>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</si>
  <si>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</si>
  <si>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</si>
  <si>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</si>
  <si>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</si>
  <si>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</si>
  <si>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</si>
  <si>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</si>
  <si>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</si>
  <si>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</si>
  <si>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</si>
  <si>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</si>
  <si>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</si>
  <si>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</si>
  <si>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</si>
  <si>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</si>
  <si>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</si>
  <si>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</si>
  <si>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</si>
  <si>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</si>
  <si>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</si>
  <si>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</si>
  <si>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</si>
  <si>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</si>
  <si>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</si>
  <si>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</si>
  <si>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</si>
  <si>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</si>
  <si>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</si>
  <si>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</si>
  <si>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</si>
  <si>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</si>
  <si>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</si>
  <si>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</si>
  <si>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</si>
  <si>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</si>
  <si>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</si>
  <si>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</si>
  <si>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</si>
  <si>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</si>
  <si>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</si>
  <si>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</si>
  <si>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</si>
  <si>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</si>
  <si>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</si>
  <si>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</si>
  <si>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</si>
  <si>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</si>
  <si>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</si>
  <si>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</si>
  <si>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</si>
  <si>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</si>
  <si>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</si>
  <si>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</si>
  <si>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</si>
  <si>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</si>
  <si>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</si>
  <si>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</si>
  <si>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</si>
  <si>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</si>
  <si>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</si>
  <si>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</si>
  <si>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</si>
  <si>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</si>
  <si>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</si>
  <si>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</si>
  <si>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</si>
  <si>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</si>
  <si>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</si>
  <si>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</si>
  <si>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</si>
  <si>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</si>
  <si>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</si>
  <si>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</si>
  <si>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</si>
  <si>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</si>
  <si>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</si>
  <si>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</si>
  <si>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</si>
  <si>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</si>
  <si>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</si>
  <si>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</si>
  <si>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</si>
  <si>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</si>
  <si>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</si>
  <si>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</si>
  <si>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</si>
  <si>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</si>
  <si>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</si>
  <si>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</si>
  <si>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</si>
  <si>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</si>
  <si>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</si>
  <si>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</si>
  <si>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</si>
  <si>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</si>
  <si>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</si>
  <si>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</si>
  <si>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</si>
  <si>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</si>
  <si>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</si>
  <si>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</si>
  <si>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</si>
  <si>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</si>
  <si>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</si>
  <si>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</si>
  <si>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</si>
  <si>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</si>
  <si>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</si>
  <si>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</si>
  <si>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</si>
  <si>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</si>
  <si>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</si>
  <si>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</si>
  <si>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</si>
  <si>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</si>
  <si>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</si>
  <si>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</si>
  <si>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</si>
  <si>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</si>
  <si>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</si>
  <si>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</si>
  <si>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</si>
  <si>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</si>
  <si>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</si>
  <si>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</si>
  <si>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</si>
  <si>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</si>
  <si>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</si>
  <si>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</si>
  <si>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</si>
  <si>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</si>
  <si>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</si>
  <si>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</si>
  <si>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</si>
  <si>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</si>
  <si>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</si>
  <si>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</si>
  <si>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</si>
  <si>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</si>
  <si>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</si>
  <si>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</si>
  <si>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</si>
  <si>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</si>
  <si>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</si>
  <si>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</si>
  <si>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</si>
  <si>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</si>
  <si>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</si>
  <si>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</si>
  <si>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</si>
  <si>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</si>
  <si>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</si>
  <si>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</si>
  <si>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</si>
  <si>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</si>
  <si>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</si>
  <si>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</si>
  <si>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</si>
  <si>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</si>
  <si>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</si>
  <si>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</si>
  <si>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</si>
  <si>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</si>
  <si>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</si>
  <si>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</si>
  <si>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</si>
  <si>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</si>
  <si>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</si>
  <si>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</si>
  <si>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</si>
  <si>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</si>
  <si>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</si>
  <si>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</si>
  <si>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</si>
  <si>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</si>
  <si>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</si>
  <si>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</si>
  <si>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</si>
  <si>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</si>
  <si>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</si>
  <si>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</si>
  <si>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</si>
  <si>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</si>
  <si>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</si>
  <si>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</si>
  <si>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</si>
  <si>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</si>
  <si>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</si>
  <si>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</si>
  <si>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</si>
  <si>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</si>
  <si>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</si>
  <si>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</si>
  <si>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</si>
  <si>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</si>
  <si>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</si>
  <si>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</si>
  <si>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</si>
  <si>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</si>
  <si>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</si>
  <si>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</si>
  <si>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</si>
  <si>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</si>
  <si>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</si>
  <si>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</si>
  <si>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</si>
  <si>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</si>
  <si>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</si>
  <si>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</si>
  <si>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</si>
  <si>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</si>
  <si>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</si>
  <si>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</si>
  <si>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</si>
  <si>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</si>
  <si>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</si>
  <si>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</si>
  <si>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</si>
  <si>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</si>
  <si>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</si>
  <si>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</si>
  <si>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</si>
  <si>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</si>
  <si>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</si>
  <si>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</si>
  <si>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</si>
  <si>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</si>
  <si>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</si>
  <si>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</si>
  <si>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</si>
  <si>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</si>
  <si>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</si>
  <si>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</si>
  <si>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</si>
  <si>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</si>
  <si>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</si>
  <si>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</si>
  <si>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</si>
  <si>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</si>
  <si>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</si>
  <si>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</si>
  <si>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</si>
  <si>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</si>
  <si>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</si>
  <si>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</si>
  <si>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</si>
  <si>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</si>
  <si>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</si>
  <si>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</si>
  <si>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</si>
  <si>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</si>
  <si>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</si>
  <si>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</si>
  <si>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</si>
  <si>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</si>
  <si>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</si>
  <si>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</si>
  <si>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</si>
  <si>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</si>
  <si>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</si>
  <si>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</si>
  <si>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</si>
  <si>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</si>
  <si>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</si>
  <si>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</si>
  <si>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</si>
  <si>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</si>
  <si>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</si>
  <si>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</si>
  <si>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</si>
  <si>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</si>
  <si>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срок поставки не подошел</t>
  </si>
  <si>
    <t>не применимо</t>
  </si>
  <si>
    <t>I_PK3300.03.01</t>
  </si>
  <si>
    <t>не относится</t>
  </si>
  <si>
    <t>ВЗ</t>
  </si>
  <si>
    <t/>
  </si>
  <si>
    <t>Этапность не предусмотрена</t>
  </si>
  <si>
    <t>ООО "ЭСК"</t>
  </si>
  <si>
    <t>Реконструкция и техперевооружение электросетевых объектов</t>
  </si>
  <si>
    <t>ООО "Терра-Импэкс"</t>
  </si>
  <si>
    <t>АО "Россети Тюмень"</t>
  </si>
  <si>
    <t>ТюмЭС</t>
  </si>
  <si>
    <t xml:space="preserve"> </t>
  </si>
  <si>
    <t>1.12.</t>
  </si>
  <si>
    <t>2.1.</t>
  </si>
  <si>
    <t>2.2.</t>
  </si>
  <si>
    <t>3.1.</t>
  </si>
  <si>
    <t>3.2.</t>
  </si>
  <si>
    <t>3.3.</t>
  </si>
  <si>
    <t>3.4.</t>
  </si>
  <si>
    <t>3.5.</t>
  </si>
  <si>
    <t>3.7.</t>
  </si>
  <si>
    <t>4.1.</t>
  </si>
  <si>
    <t>4.2.</t>
  </si>
  <si>
    <t>4.3.</t>
  </si>
  <si>
    <t>4.4.</t>
  </si>
  <si>
    <t>4.5.</t>
  </si>
  <si>
    <t>Оборудование</t>
  </si>
  <si>
    <t>Год 2024</t>
  </si>
  <si>
    <t>Год 2025</t>
  </si>
  <si>
    <t>Год 2026</t>
  </si>
  <si>
    <t>Год 2027</t>
  </si>
  <si>
    <t>Тюменская область</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</si>
  <si>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</si>
  <si>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</si>
  <si>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</si>
  <si>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</si>
  <si>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</si>
  <si>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</si>
  <si>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</si>
  <si>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</si>
  <si>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</si>
  <si>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</si>
  <si>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</si>
  <si>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</si>
  <si>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</si>
  <si>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</si>
  <si>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</si>
  <si>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</si>
  <si>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</si>
  <si>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</si>
  <si>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</si>
  <si>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</si>
  <si>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</si>
  <si>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- 11,18455 млн.руб.с НДС</t>
  </si>
  <si>
    <t>22 шт</t>
  </si>
  <si>
    <t>спецоборудование в количестве 22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</si>
  <si>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Приобретение 22 единиц спецоборудования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</si>
  <si>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</si>
  <si>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</si>
  <si>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</si>
  <si>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</si>
  <si>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</si>
  <si>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</si>
  <si>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</si>
  <si>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</si>
  <si>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</si>
  <si>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</si>
  <si>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</si>
  <si>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</si>
  <si>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</si>
  <si>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</si>
  <si>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</si>
  <si>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</si>
  <si>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</si>
  <si>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</si>
  <si>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</si>
  <si>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</si>
  <si>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</si>
  <si>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</si>
  <si>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</si>
  <si>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</si>
  <si>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</si>
  <si>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</si>
  <si>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</si>
  <si>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</si>
  <si>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</si>
  <si>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</si>
  <si>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</si>
  <si>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</si>
  <si>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</si>
  <si>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425,26 тыс.руб./шт. без НДС</t>
  </si>
  <si>
    <t>Замена морально устареашего и физически изношенного оборудования.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</si>
  <si>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 в общем количестве 22 шт.</t>
  </si>
  <si>
    <t xml:space="preserve"> Акт технологического обследования оборудования от 01.12.2017 №2.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</si>
  <si>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Год раскрытия информации: 2024 год</t>
  </si>
  <si>
    <t>объем заключенного договора  от 18.05.2018 . ООО "ЭСК"    в ценах 2021 года с НДС, млн. руб</t>
  </si>
  <si>
    <t xml:space="preserve"> ООО "ТЕМП" ; ООО "Терра-Импэкс"; ООО "ЭСК"</t>
  </si>
  <si>
    <t xml:space="preserve">Факт 2023 года </t>
  </si>
  <si>
    <t>Год 2028</t>
  </si>
  <si>
    <t xml:space="preserve"> по состоянию на 01.01.2023</t>
  </si>
  <si>
    <t>по состоянию на 01.01.2024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</si>
  <si>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</si>
  <si>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2021.0440</t>
  </si>
  <si>
    <t>12.2022</t>
  </si>
  <si>
    <t>н/д</t>
  </si>
  <si>
    <t>0.000</t>
  </si>
  <si>
    <t>Поставка сварочных и бензиновых генераторов для нужд филиала АО "Россети Тюмень" Тюменские электрические сети</t>
  </si>
  <si>
    <t>ОЗК</t>
  </si>
  <si>
    <t>ООО "ТЕМП"</t>
  </si>
  <si>
    <t>32110753207</t>
  </si>
  <si>
    <t>www.roseltorg.ru</t>
  </si>
  <si>
    <t>31.10.2021</t>
  </si>
  <si>
    <t>22.10.2021</t>
  </si>
  <si>
    <t>08.11.2021</t>
  </si>
  <si>
    <t>17.11.2021</t>
  </si>
  <si>
    <t>30.11.2021</t>
  </si>
  <si>
    <t>07.12.2021</t>
  </si>
  <si>
    <t>08.12.2021</t>
  </si>
  <si>
    <t>22.12.2021</t>
  </si>
  <si>
    <r>
      <t xml:space="preserve">Закупка проведена для нескольких объектов ИПР, договор заключен на сумму 1.358.442,00 руб. с НДС. Объем договора по объекту ИПР PK3300.03.01 составил </t>
    </r>
    <r>
      <rPr>
        <b/>
        <sz val="11"/>
        <color indexed="8"/>
        <rFont val="Times New Roman"/>
        <family val="1"/>
        <charset val="204"/>
      </rPr>
      <t>700.952,40</t>
    </r>
    <r>
      <rPr>
        <sz val="11"/>
        <color indexed="8"/>
        <rFont val="Times New Roman"/>
        <family val="1"/>
        <charset val="204"/>
      </rPr>
      <t xml:space="preserve"> руб. с НДС.</t>
    </r>
  </si>
  <si>
    <t>2021.0464</t>
  </si>
  <si>
    <t>Поставка измерительных приборов и контрольных устройств для филиала АО "Россети Тюмень" Тюменские электрические сети</t>
  </si>
  <si>
    <t>ОК ЕП</t>
  </si>
  <si>
    <t>1о</t>
  </si>
  <si>
    <t>2204429</t>
  </si>
  <si>
    <t>www.rts-tender.ru</t>
  </si>
  <si>
    <t>15.11.2021</t>
  </si>
  <si>
    <t>29.11.2021</t>
  </si>
  <si>
    <t>п.7.5.3.</t>
  </si>
  <si>
    <t>Закупочная комиссия</t>
  </si>
  <si>
    <t>32110754241/2021.0464 -3</t>
  </si>
  <si>
    <t>20.12.2021</t>
  </si>
  <si>
    <t>30.12.2021</t>
  </si>
  <si>
    <t>31.12.2022</t>
  </si>
  <si>
    <r>
      <t xml:space="preserve">Закупка проведена для нескольких объектов ИПР, договор заключен на сумму 11.449.537,20 руб. с НДС. Объем договора по объекту ИПР PK3300.03.01 составил </t>
    </r>
    <r>
      <rPr>
        <b/>
        <sz val="11"/>
        <color indexed="8"/>
        <rFont val="Times New Roman"/>
        <family val="1"/>
        <charset val="204"/>
      </rPr>
      <t>1.144.548,00</t>
    </r>
    <r>
      <rPr>
        <sz val="11"/>
        <color indexed="8"/>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</si>
</sst>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 numFmtId="170" formatCode="#,##0.000"/>
    <numFmt numFmtId="171" formatCode="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7"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36" fillId="0" borderId="1" xfId="49" applyFont="1" applyFill="1" applyBorder="1"/>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textRotation="90" wrapText="1"/>
    </xf>
    <xf numFmtId="0" fontId="66" fillId="24" borderId="0" xfId="1" applyFont="1" applyFill="1" applyAlignment="1">
      <alignment vertical="center"/>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6" borderId="28" xfId="2" applyFont="1" applyFill="1" applyBorder="1" applyAlignment="1">
      <alignment horizontal="justify" vertical="top" wrapText="1"/>
    </xf>
    <xf numFmtId="0" fontId="39" fillId="25" borderId="48" xfId="0" applyFont="1" applyFill="1" applyBorder="1" applyAlignment="1">
      <alignment horizontal="left" vertical="center"/>
    </xf>
    <xf numFmtId="170" fontId="39" fillId="26"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69"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xf numFmtId="9" fontId="46" fillId="0" borderId="1" xfId="2" applyNumberFormat="1" applyFont="1" applyFill="1" applyBorder="1" applyAlignment="1">
      <alignment horizontal="center" vertical="center"/>
    </xf>
    <xf numFmtId="14" fontId="36" fillId="0" borderId="47"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171" fontId="36" fillId="0" borderId="4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6"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0" zoomScaleSheetLayoutView="5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638</v>
      </c>
      <c r="B5" s="271"/>
      <c r="C5" s="271"/>
      <c r="D5" s="154"/>
      <c r="E5" s="154"/>
      <c r="F5" s="154"/>
      <c r="G5" s="154"/>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553</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545</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645</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513</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2" t="s">
        <v>68</v>
      </c>
      <c r="C20" s="32" t="s">
        <v>67</v>
      </c>
      <c r="D20" s="28"/>
      <c r="E20" s="28"/>
      <c r="F20" s="27"/>
      <c r="G20" s="27"/>
      <c r="H20" s="27"/>
      <c r="I20" s="27"/>
      <c r="J20" s="27"/>
      <c r="K20" s="27"/>
      <c r="L20" s="27"/>
      <c r="M20" s="27"/>
      <c r="N20" s="27"/>
      <c r="O20" s="27"/>
      <c r="P20" s="27"/>
      <c r="Q20" s="26"/>
      <c r="R20" s="26"/>
      <c r="S20" s="26"/>
    </row>
    <row r="21" spans="1:19" s="3" customFormat="1" ht="16.5" customHeight="1" x14ac:dyDescent="0.2">
      <c r="A21" s="31">
        <v>1</v>
      </c>
      <c r="B21" s="32">
        <v>2</v>
      </c>
      <c r="C21" s="32">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5" t="s">
        <v>358</v>
      </c>
      <c r="C22" s="170"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0" t="s">
        <v>65</v>
      </c>
      <c r="C23" s="32" t="s">
        <v>542</v>
      </c>
      <c r="D23" s="28"/>
      <c r="E23" s="28"/>
      <c r="F23" s="27"/>
      <c r="G23" s="27"/>
      <c r="H23" s="27"/>
      <c r="I23" s="27"/>
      <c r="J23" s="27"/>
      <c r="K23" s="27"/>
      <c r="L23" s="27"/>
      <c r="M23" s="27"/>
      <c r="N23" s="27"/>
      <c r="O23" s="27"/>
      <c r="P23" s="27"/>
      <c r="Q23" s="26"/>
      <c r="R23" s="26"/>
      <c r="S23" s="26"/>
    </row>
    <row r="24" spans="1:19" s="3" customFormat="1" ht="22.5" customHeight="1" x14ac:dyDescent="0.2">
      <c r="A24" s="268"/>
      <c r="B24" s="269"/>
      <c r="C24" s="269"/>
      <c r="D24" s="28"/>
      <c r="E24" s="28"/>
      <c r="F24" s="27"/>
      <c r="G24" s="27"/>
      <c r="H24" s="27"/>
      <c r="I24" s="27"/>
      <c r="J24" s="27"/>
      <c r="K24" s="27"/>
      <c r="L24" s="27"/>
      <c r="M24" s="27"/>
      <c r="N24" s="27"/>
      <c r="O24" s="27"/>
      <c r="P24" s="27"/>
      <c r="Q24" s="26"/>
      <c r="R24" s="26"/>
      <c r="S24" s="26"/>
    </row>
    <row r="25" spans="1:19" s="253" customFormat="1" ht="58.5" customHeight="1" x14ac:dyDescent="0.2">
      <c r="A25" s="247" t="s">
        <v>63</v>
      </c>
      <c r="B25" s="248" t="s">
        <v>460</v>
      </c>
      <c r="C25" s="249" t="s">
        <v>544</v>
      </c>
      <c r="D25" s="250"/>
      <c r="E25" s="251"/>
      <c r="F25" s="251"/>
      <c r="G25" s="251"/>
      <c r="H25" s="251"/>
      <c r="I25" s="251"/>
      <c r="J25" s="251"/>
      <c r="K25" s="251"/>
      <c r="L25" s="251"/>
      <c r="M25" s="251"/>
      <c r="N25" s="251"/>
      <c r="O25" s="251"/>
      <c r="P25" s="252"/>
      <c r="Q25" s="252"/>
      <c r="R25" s="252"/>
      <c r="S25" s="252"/>
    </row>
    <row r="26" spans="1:19" s="253" customFormat="1" ht="42.75" customHeight="1" x14ac:dyDescent="0.2">
      <c r="A26" s="247" t="s">
        <v>62</v>
      </c>
      <c r="B26" s="248" t="s">
        <v>76</v>
      </c>
      <c r="C26" s="249" t="s">
        <v>575</v>
      </c>
      <c r="D26" s="250"/>
      <c r="E26" s="251"/>
      <c r="F26" s="251"/>
      <c r="G26" s="251"/>
      <c r="H26" s="251"/>
      <c r="I26" s="251"/>
      <c r="J26" s="251"/>
      <c r="K26" s="251"/>
      <c r="L26" s="251"/>
      <c r="M26" s="251"/>
      <c r="N26" s="251"/>
      <c r="O26" s="251"/>
      <c r="P26" s="252"/>
      <c r="Q26" s="252"/>
      <c r="R26" s="252"/>
      <c r="S26" s="252"/>
    </row>
    <row r="27" spans="1:19" s="253" customFormat="1" ht="51.75" customHeight="1" x14ac:dyDescent="0.2">
      <c r="A27" s="247" t="s">
        <v>60</v>
      </c>
      <c r="B27" s="248" t="s">
        <v>75</v>
      </c>
      <c r="C27" s="249" t="s">
        <v>540</v>
      </c>
      <c r="D27" s="250"/>
      <c r="E27" s="251"/>
      <c r="F27" s="251"/>
      <c r="G27" s="251"/>
      <c r="H27" s="251"/>
      <c r="I27" s="251"/>
      <c r="J27" s="251"/>
      <c r="K27" s="251"/>
      <c r="L27" s="251"/>
      <c r="M27" s="251"/>
      <c r="N27" s="251"/>
      <c r="O27" s="251"/>
      <c r="P27" s="252"/>
      <c r="Q27" s="252"/>
      <c r="R27" s="252"/>
      <c r="S27" s="252"/>
    </row>
    <row r="28" spans="1:19" s="253" customFormat="1" ht="42.75" customHeight="1" x14ac:dyDescent="0.2">
      <c r="A28" s="247" t="s">
        <v>59</v>
      </c>
      <c r="B28" s="248" t="s">
        <v>461</v>
      </c>
      <c r="C28" s="249" t="s">
        <v>534</v>
      </c>
      <c r="D28" s="250"/>
      <c r="E28" s="251"/>
      <c r="F28" s="251"/>
      <c r="G28" s="251"/>
      <c r="H28" s="251"/>
      <c r="I28" s="251"/>
      <c r="J28" s="251"/>
      <c r="K28" s="251"/>
      <c r="L28" s="251"/>
      <c r="M28" s="251"/>
      <c r="N28" s="251"/>
      <c r="O28" s="251"/>
      <c r="P28" s="252"/>
      <c r="Q28" s="252"/>
      <c r="R28" s="252"/>
      <c r="S28" s="252"/>
    </row>
    <row r="29" spans="1:19" s="253" customFormat="1" ht="51.75" customHeight="1" x14ac:dyDescent="0.2">
      <c r="A29" s="247" t="s">
        <v>57</v>
      </c>
      <c r="B29" s="248" t="s">
        <v>462</v>
      </c>
      <c r="C29" s="249" t="s">
        <v>534</v>
      </c>
      <c r="D29" s="250"/>
      <c r="E29" s="251"/>
      <c r="F29" s="251"/>
      <c r="G29" s="251"/>
      <c r="H29" s="251"/>
      <c r="I29" s="251"/>
      <c r="J29" s="251"/>
      <c r="K29" s="251"/>
      <c r="L29" s="251"/>
      <c r="M29" s="251"/>
      <c r="N29" s="251"/>
      <c r="O29" s="251"/>
      <c r="P29" s="252"/>
      <c r="Q29" s="252"/>
      <c r="R29" s="252"/>
      <c r="S29" s="252"/>
    </row>
    <row r="30" spans="1:19" s="253" customFormat="1" ht="51.75" customHeight="1" x14ac:dyDescent="0.2">
      <c r="A30" s="247" t="s">
        <v>55</v>
      </c>
      <c r="B30" s="248" t="s">
        <v>463</v>
      </c>
      <c r="C30" s="254" t="s">
        <v>534</v>
      </c>
      <c r="D30" s="250"/>
      <c r="E30" s="251"/>
      <c r="F30" s="251"/>
      <c r="G30" s="251"/>
      <c r="H30" s="251"/>
      <c r="I30" s="251"/>
      <c r="J30" s="251"/>
      <c r="K30" s="251"/>
      <c r="L30" s="251"/>
      <c r="M30" s="251"/>
      <c r="N30" s="251"/>
      <c r="O30" s="251"/>
      <c r="P30" s="252"/>
      <c r="Q30" s="252"/>
      <c r="R30" s="252"/>
      <c r="S30" s="252"/>
    </row>
    <row r="31" spans="1:19" s="253" customFormat="1" ht="51.75" customHeight="1" x14ac:dyDescent="0.2">
      <c r="A31" s="247" t="s">
        <v>74</v>
      </c>
      <c r="B31" s="248" t="s">
        <v>464</v>
      </c>
      <c r="C31" s="254" t="s">
        <v>534</v>
      </c>
      <c r="D31" s="250"/>
      <c r="E31" s="251"/>
      <c r="F31" s="251"/>
      <c r="G31" s="251"/>
      <c r="H31" s="251"/>
      <c r="I31" s="251"/>
      <c r="J31" s="251"/>
      <c r="K31" s="251"/>
      <c r="L31" s="251"/>
      <c r="M31" s="251"/>
      <c r="N31" s="251"/>
      <c r="O31" s="251"/>
      <c r="P31" s="252"/>
      <c r="Q31" s="252"/>
      <c r="R31" s="252"/>
      <c r="S31" s="252"/>
    </row>
    <row r="32" spans="1:19" s="253" customFormat="1" ht="51.75" customHeight="1" x14ac:dyDescent="0.2">
      <c r="A32" s="247" t="s">
        <v>72</v>
      </c>
      <c r="B32" s="248" t="s">
        <v>465</v>
      </c>
      <c r="C32" s="254" t="s">
        <v>534</v>
      </c>
      <c r="D32" s="250"/>
      <c r="E32" s="251"/>
      <c r="F32" s="251"/>
      <c r="G32" s="251"/>
      <c r="H32" s="251"/>
      <c r="I32" s="251"/>
      <c r="J32" s="251"/>
      <c r="K32" s="251"/>
      <c r="L32" s="251"/>
      <c r="M32" s="251"/>
      <c r="N32" s="251"/>
      <c r="O32" s="251"/>
      <c r="P32" s="252"/>
      <c r="Q32" s="252"/>
      <c r="R32" s="252"/>
      <c r="S32" s="252"/>
    </row>
    <row r="33" spans="1:19" s="253" customFormat="1" ht="101.25" customHeight="1" x14ac:dyDescent="0.2">
      <c r="A33" s="247" t="s">
        <v>71</v>
      </c>
      <c r="B33" s="248" t="s">
        <v>466</v>
      </c>
      <c r="C33" s="254" t="s">
        <v>546</v>
      </c>
      <c r="D33" s="250"/>
      <c r="E33" s="251"/>
      <c r="F33" s="251"/>
      <c r="G33" s="251"/>
      <c r="H33" s="251"/>
      <c r="I33" s="251"/>
      <c r="J33" s="251"/>
      <c r="K33" s="251"/>
      <c r="L33" s="251"/>
      <c r="M33" s="251"/>
      <c r="N33" s="251"/>
      <c r="O33" s="251"/>
      <c r="P33" s="252"/>
      <c r="Q33" s="252"/>
      <c r="R33" s="252"/>
      <c r="S33" s="252"/>
    </row>
    <row r="34" spans="1:19" s="256" customFormat="1" ht="111" customHeight="1" x14ac:dyDescent="0.25">
      <c r="A34" s="247" t="s">
        <v>482</v>
      </c>
      <c r="B34" s="248" t="s">
        <v>467</v>
      </c>
      <c r="C34" s="254" t="s">
        <v>534</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47" t="s">
        <v>470</v>
      </c>
      <c r="B35" s="248" t="s">
        <v>73</v>
      </c>
      <c r="C35" s="254" t="s">
        <v>534</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47" t="s">
        <v>483</v>
      </c>
      <c r="B36" s="248" t="s">
        <v>468</v>
      </c>
      <c r="C36" s="254" t="s">
        <v>534</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47" t="s">
        <v>471</v>
      </c>
      <c r="B37" s="248" t="s">
        <v>469</v>
      </c>
      <c r="C37" s="254" t="s">
        <v>534</v>
      </c>
      <c r="D37" s="255"/>
      <c r="E37" s="255"/>
      <c r="F37" s="255"/>
      <c r="G37" s="255"/>
      <c r="H37" s="255"/>
      <c r="I37" s="255"/>
      <c r="J37" s="255"/>
      <c r="K37" s="255"/>
      <c r="L37" s="255"/>
      <c r="M37" s="255"/>
      <c r="N37" s="255"/>
      <c r="O37" s="255"/>
      <c r="P37" s="255"/>
      <c r="Q37" s="255"/>
      <c r="R37" s="255"/>
      <c r="S37" s="255"/>
    </row>
    <row r="38" spans="1:19" s="256" customFormat="1" ht="43.5" customHeight="1" x14ac:dyDescent="0.25">
      <c r="A38" s="247" t="s">
        <v>484</v>
      </c>
      <c r="B38" s="248" t="s">
        <v>228</v>
      </c>
      <c r="C38" s="254" t="s">
        <v>534</v>
      </c>
      <c r="D38" s="255"/>
      <c r="E38" s="255"/>
      <c r="F38" s="255"/>
      <c r="G38" s="255"/>
      <c r="H38" s="255"/>
      <c r="I38" s="255"/>
      <c r="J38" s="255"/>
      <c r="K38" s="255"/>
      <c r="L38" s="255"/>
      <c r="M38" s="255"/>
      <c r="N38" s="255"/>
      <c r="O38" s="255"/>
      <c r="P38" s="255"/>
      <c r="Q38" s="255"/>
      <c r="R38" s="255"/>
      <c r="S38" s="255"/>
    </row>
    <row r="39" spans="1:19" ht="23.25" customHeight="1" x14ac:dyDescent="0.25">
      <c r="A39" s="268"/>
      <c r="B39" s="269"/>
      <c r="C39" s="270"/>
      <c r="D39" s="22"/>
      <c r="E39" s="22"/>
      <c r="F39" s="22"/>
      <c r="G39" s="22"/>
      <c r="H39" s="22"/>
      <c r="I39" s="22"/>
      <c r="J39" s="22"/>
      <c r="K39" s="22"/>
      <c r="L39" s="22"/>
      <c r="M39" s="22"/>
      <c r="N39" s="22"/>
      <c r="O39" s="22"/>
      <c r="P39" s="22"/>
      <c r="Q39" s="22"/>
      <c r="R39" s="22"/>
      <c r="S39" s="22"/>
    </row>
    <row r="40" spans="1:19" ht="63" x14ac:dyDescent="0.25">
      <c r="A40" s="23" t="s">
        <v>472</v>
      </c>
      <c r="B40" s="34" t="s">
        <v>526</v>
      </c>
      <c r="C40" s="163" t="s">
        <v>597</v>
      </c>
      <c r="D40" s="22"/>
      <c r="E40" s="22"/>
      <c r="F40" s="22"/>
      <c r="G40" s="22"/>
      <c r="H40" s="22"/>
      <c r="I40" s="22"/>
      <c r="J40" s="22"/>
      <c r="K40" s="22"/>
      <c r="L40" s="22"/>
      <c r="M40" s="22"/>
      <c r="N40" s="22"/>
      <c r="O40" s="22"/>
      <c r="P40" s="22"/>
      <c r="Q40" s="22"/>
      <c r="R40" s="22"/>
      <c r="S40" s="22"/>
    </row>
    <row r="41" spans="1:19" ht="105.75" customHeight="1" x14ac:dyDescent="0.25">
      <c r="A41" s="23" t="s">
        <v>485</v>
      </c>
      <c r="B41" s="34" t="s">
        <v>508</v>
      </c>
      <c r="C41" s="163" t="s">
        <v>535</v>
      </c>
      <c r="D41" s="22"/>
      <c r="E41" s="22"/>
      <c r="F41" s="22"/>
      <c r="G41" s="22"/>
      <c r="H41" s="22"/>
      <c r="I41" s="22"/>
      <c r="J41" s="22"/>
      <c r="K41" s="22"/>
      <c r="L41" s="22"/>
      <c r="M41" s="22"/>
      <c r="N41" s="22"/>
      <c r="O41" s="22"/>
      <c r="P41" s="22"/>
      <c r="Q41" s="22"/>
      <c r="R41" s="22"/>
      <c r="S41" s="22"/>
    </row>
    <row r="42" spans="1:19" ht="83.25" customHeight="1" x14ac:dyDescent="0.25">
      <c r="A42" s="23" t="s">
        <v>473</v>
      </c>
      <c r="B42" s="34" t="s">
        <v>523</v>
      </c>
      <c r="C42" s="163" t="s">
        <v>535</v>
      </c>
      <c r="D42" s="22"/>
      <c r="E42" s="22"/>
      <c r="F42" s="22"/>
      <c r="G42" s="22"/>
      <c r="H42" s="22"/>
      <c r="I42" s="22"/>
      <c r="J42" s="22"/>
      <c r="K42" s="22"/>
      <c r="L42" s="22"/>
      <c r="M42" s="22"/>
      <c r="N42" s="22"/>
      <c r="O42" s="22"/>
      <c r="P42" s="22"/>
      <c r="Q42" s="22"/>
      <c r="R42" s="22"/>
      <c r="S42" s="22"/>
    </row>
    <row r="43" spans="1:19" ht="186" customHeight="1" x14ac:dyDescent="0.25">
      <c r="A43" s="23" t="s">
        <v>488</v>
      </c>
      <c r="B43" s="34" t="s">
        <v>489</v>
      </c>
      <c r="C43" s="163" t="s">
        <v>535</v>
      </c>
      <c r="D43" s="22"/>
      <c r="E43" s="22"/>
      <c r="F43" s="22"/>
      <c r="G43" s="22"/>
      <c r="H43" s="22"/>
      <c r="I43" s="22"/>
      <c r="J43" s="22"/>
      <c r="K43" s="22"/>
      <c r="L43" s="22"/>
      <c r="M43" s="22"/>
      <c r="N43" s="22"/>
      <c r="O43" s="22"/>
      <c r="P43" s="22"/>
      <c r="Q43" s="22"/>
      <c r="R43" s="22"/>
      <c r="S43" s="22"/>
    </row>
    <row r="44" spans="1:19" ht="111" customHeight="1" x14ac:dyDescent="0.25">
      <c r="A44" s="23" t="s">
        <v>474</v>
      </c>
      <c r="B44" s="34" t="s">
        <v>514</v>
      </c>
      <c r="C44" s="163" t="s">
        <v>598</v>
      </c>
      <c r="D44" s="22"/>
      <c r="E44" s="22"/>
      <c r="F44" s="22"/>
      <c r="G44" s="22"/>
      <c r="H44" s="22"/>
      <c r="I44" s="22"/>
      <c r="J44" s="22"/>
      <c r="K44" s="22"/>
      <c r="L44" s="22"/>
      <c r="M44" s="22"/>
      <c r="N44" s="22"/>
      <c r="O44" s="22"/>
      <c r="P44" s="22"/>
      <c r="Q44" s="22"/>
      <c r="R44" s="22"/>
      <c r="S44" s="22"/>
    </row>
    <row r="45" spans="1:19" ht="120" customHeight="1" x14ac:dyDescent="0.25">
      <c r="A45" s="23" t="s">
        <v>509</v>
      </c>
      <c r="B45" s="34" t="s">
        <v>515</v>
      </c>
      <c r="C45" s="163"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4" t="s">
        <v>516</v>
      </c>
      <c r="C46" s="163" t="s">
        <v>535</v>
      </c>
      <c r="D46" s="22"/>
      <c r="E46" s="22"/>
      <c r="F46" s="22"/>
      <c r="G46" s="22"/>
      <c r="H46" s="22"/>
      <c r="I46" s="22"/>
      <c r="J46" s="22"/>
      <c r="K46" s="22"/>
      <c r="L46" s="22"/>
      <c r="M46" s="22"/>
      <c r="N46" s="22"/>
      <c r="O46" s="22"/>
      <c r="P46" s="22"/>
      <c r="Q46" s="22"/>
      <c r="R46" s="22"/>
      <c r="S46" s="22"/>
    </row>
    <row r="47" spans="1:19" ht="18.75" customHeight="1" x14ac:dyDescent="0.25">
      <c r="A47" s="268"/>
      <c r="B47" s="269"/>
      <c r="C47" s="270"/>
      <c r="D47" s="22"/>
      <c r="E47" s="22"/>
      <c r="F47" s="22"/>
      <c r="G47" s="22"/>
      <c r="H47" s="22"/>
      <c r="I47" s="22"/>
      <c r="J47" s="22"/>
      <c r="K47" s="22"/>
      <c r="L47" s="22"/>
      <c r="M47" s="22"/>
      <c r="N47" s="22"/>
      <c r="O47" s="22"/>
      <c r="P47" s="22"/>
      <c r="Q47" s="22"/>
      <c r="R47" s="22"/>
      <c r="S47" s="22"/>
    </row>
    <row r="48" spans="1:19" ht="75.75" customHeight="1" x14ac:dyDescent="0.25">
      <c r="A48" s="23" t="s">
        <v>510</v>
      </c>
      <c r="B48" s="34" t="s">
        <v>524</v>
      </c>
      <c r="C48" s="171">
        <v>0.82899563451647551</v>
      </c>
      <c r="D48" s="22"/>
      <c r="E48" s="22"/>
      <c r="F48" s="22"/>
      <c r="G48" s="22"/>
      <c r="H48" s="22"/>
      <c r="I48" s="22"/>
      <c r="J48" s="22"/>
      <c r="K48" s="22"/>
      <c r="L48" s="22"/>
      <c r="M48" s="22"/>
      <c r="N48" s="22"/>
      <c r="O48" s="22"/>
      <c r="P48" s="22"/>
      <c r="Q48" s="22"/>
      <c r="R48" s="22"/>
      <c r="S48" s="22"/>
    </row>
    <row r="49" spans="1:19" ht="71.25" customHeight="1" x14ac:dyDescent="0.25">
      <c r="A49" s="23" t="s">
        <v>476</v>
      </c>
      <c r="B49" s="34" t="s">
        <v>525</v>
      </c>
      <c r="C49" s="171">
        <v>0.6908296954303963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I_PK3300.03.01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390</v>
      </c>
      <c r="D19" s="284" t="s">
        <v>389</v>
      </c>
      <c r="E19" s="284" t="s">
        <v>108</v>
      </c>
      <c r="F19" s="284" t="s">
        <v>107</v>
      </c>
      <c r="G19" s="284" t="s">
        <v>385</v>
      </c>
      <c r="H19" s="284" t="s">
        <v>106</v>
      </c>
      <c r="I19" s="284" t="s">
        <v>105</v>
      </c>
      <c r="J19" s="284" t="s">
        <v>104</v>
      </c>
      <c r="K19" s="284" t="s">
        <v>103</v>
      </c>
      <c r="L19" s="284" t="s">
        <v>102</v>
      </c>
      <c r="M19" s="284" t="s">
        <v>101</v>
      </c>
      <c r="N19" s="284" t="s">
        <v>100</v>
      </c>
      <c r="O19" s="284" t="s">
        <v>99</v>
      </c>
      <c r="P19" s="284" t="s">
        <v>98</v>
      </c>
      <c r="Q19" s="284" t="s">
        <v>388</v>
      </c>
      <c r="R19" s="284"/>
      <c r="S19" s="287" t="s">
        <v>479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386</v>
      </c>
      <c r="R20" s="37" t="s">
        <v>387</v>
      </c>
      <c r="S20" s="287"/>
      <c r="T20" s="27"/>
      <c r="U20" s="27"/>
      <c r="V20" s="27"/>
      <c r="W20" s="27"/>
      <c r="X20" s="27"/>
      <c r="Y20" s="27"/>
      <c r="Z20" s="26"/>
      <c r="AA20" s="26"/>
      <c r="AB20" s="26"/>
    </row>
    <row r="21" spans="1:28" s="3" customFormat="1" ht="18.75" x14ac:dyDescent="0.2">
      <c r="A21" s="36">
        <v>1</v>
      </c>
      <c r="B21" s="40">
        <v>2</v>
      </c>
      <c r="C21" s="36">
        <v>3</v>
      </c>
      <c r="D21" s="40">
        <v>4</v>
      </c>
      <c r="E21" s="36">
        <v>5</v>
      </c>
      <c r="F21" s="40">
        <v>6</v>
      </c>
      <c r="G21" s="146">
        <v>7</v>
      </c>
      <c r="H21" s="147">
        <v>8</v>
      </c>
      <c r="I21" s="146">
        <v>9</v>
      </c>
      <c r="J21" s="147">
        <v>10</v>
      </c>
      <c r="K21" s="146">
        <v>11</v>
      </c>
      <c r="L21" s="147">
        <v>12</v>
      </c>
      <c r="M21" s="146">
        <v>13</v>
      </c>
      <c r="N21" s="147">
        <v>14</v>
      </c>
      <c r="O21" s="146">
        <v>15</v>
      </c>
      <c r="P21" s="147">
        <v>16</v>
      </c>
      <c r="Q21" s="146">
        <v>17</v>
      </c>
      <c r="R21" s="147">
        <v>18</v>
      </c>
      <c r="S21" s="146">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480</v>
      </c>
      <c r="H22" s="40"/>
      <c r="I22" s="40"/>
      <c r="J22" s="40"/>
      <c r="K22" s="40"/>
      <c r="L22" s="40"/>
      <c r="M22" s="40"/>
      <c r="N22" s="40"/>
      <c r="O22" s="40"/>
      <c r="P22" s="40"/>
      <c r="Q22" s="32"/>
      <c r="R22" s="5"/>
      <c r="S22" s="145"/>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145"/>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145"/>
      <c r="T24" s="27"/>
      <c r="U24" s="27"/>
      <c r="V24" s="27"/>
      <c r="W24" s="27"/>
      <c r="X24" s="26"/>
      <c r="Y24" s="26"/>
      <c r="Z24" s="26"/>
      <c r="AA24" s="26"/>
      <c r="AB24" s="26"/>
    </row>
    <row r="25" spans="1:28" s="3" customFormat="1" ht="31.5" x14ac:dyDescent="0.2">
      <c r="A25" s="39"/>
      <c r="B25" s="40" t="s">
        <v>93</v>
      </c>
      <c r="C25" s="40"/>
      <c r="D25" s="40"/>
      <c r="E25" s="40" t="s">
        <v>92</v>
      </c>
      <c r="F25" s="40" t="s">
        <v>91</v>
      </c>
      <c r="G25" s="40" t="s">
        <v>481</v>
      </c>
      <c r="H25" s="29"/>
      <c r="I25" s="29"/>
      <c r="J25" s="29"/>
      <c r="K25" s="29"/>
      <c r="L25" s="29"/>
      <c r="M25" s="29"/>
      <c r="N25" s="29"/>
      <c r="O25" s="29"/>
      <c r="P25" s="29"/>
      <c r="Q25" s="29"/>
      <c r="R25" s="5"/>
      <c r="S25" s="145"/>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145"/>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14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5"/>
      <c r="T28" s="27"/>
      <c r="U28" s="27"/>
      <c r="V28" s="27"/>
      <c r="W28" s="27"/>
      <c r="X28" s="26"/>
      <c r="Y28" s="26"/>
      <c r="Z28" s="26"/>
      <c r="AA28" s="26"/>
      <c r="AB28" s="26"/>
    </row>
    <row r="29" spans="1:28" ht="20.25" customHeight="1" x14ac:dyDescent="0.25">
      <c r="A29" s="131"/>
      <c r="B29" s="40" t="s">
        <v>383</v>
      </c>
      <c r="C29" s="40"/>
      <c r="D29" s="40"/>
      <c r="E29" s="131" t="s">
        <v>384</v>
      </c>
      <c r="F29" s="131" t="s">
        <v>384</v>
      </c>
      <c r="G29" s="131" t="s">
        <v>384</v>
      </c>
      <c r="H29" s="131"/>
      <c r="I29" s="131"/>
      <c r="J29" s="131"/>
      <c r="K29" s="131"/>
      <c r="L29" s="131"/>
      <c r="M29" s="131"/>
      <c r="N29" s="131"/>
      <c r="O29" s="131"/>
      <c r="P29" s="131"/>
      <c r="Q29" s="13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I_PK3300.03.01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492</v>
      </c>
      <c r="B19" s="274"/>
      <c r="C19" s="274"/>
      <c r="D19" s="274"/>
      <c r="E19" s="274"/>
      <c r="F19" s="274"/>
      <c r="G19" s="274"/>
      <c r="H19" s="274"/>
      <c r="I19" s="274"/>
      <c r="J19" s="274"/>
      <c r="K19" s="274"/>
      <c r="L19" s="274"/>
      <c r="M19" s="274"/>
      <c r="N19" s="274"/>
      <c r="O19" s="274"/>
      <c r="P19" s="274"/>
      <c r="Q19" s="274"/>
      <c r="R19" s="274"/>
      <c r="S19" s="274"/>
      <c r="T19" s="274"/>
    </row>
    <row r="20" spans="1:20"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219</v>
      </c>
      <c r="C21" s="296"/>
      <c r="D21" s="299" t="s">
        <v>131</v>
      </c>
      <c r="E21" s="295" t="s">
        <v>521</v>
      </c>
      <c r="F21" s="296"/>
      <c r="G21" s="295" t="s">
        <v>269</v>
      </c>
      <c r="H21" s="296"/>
      <c r="I21" s="295" t="s">
        <v>130</v>
      </c>
      <c r="J21" s="296"/>
      <c r="K21" s="299" t="s">
        <v>129</v>
      </c>
      <c r="L21" s="295" t="s">
        <v>128</v>
      </c>
      <c r="M21" s="296"/>
      <c r="N21" s="295" t="s">
        <v>517</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4" t="s">
        <v>124</v>
      </c>
      <c r="R22" s="84" t="s">
        <v>491</v>
      </c>
      <c r="S22" s="84" t="s">
        <v>123</v>
      </c>
      <c r="T22" s="84" t="s">
        <v>122</v>
      </c>
    </row>
    <row r="23" spans="1:20" ht="51.75" customHeight="1" x14ac:dyDescent="0.25">
      <c r="A23" s="294"/>
      <c r="B23" s="152" t="s">
        <v>120</v>
      </c>
      <c r="C23" s="152" t="s">
        <v>121</v>
      </c>
      <c r="D23" s="30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5"/>
      <c r="R30" s="54"/>
      <c r="S30" s="155"/>
      <c r="T30" s="54"/>
    </row>
    <row r="31" spans="1:20" s="52" customFormat="1" ht="24" customHeight="1" x14ac:dyDescent="0.25">
      <c r="A31" s="56"/>
      <c r="B31" s="54"/>
      <c r="C31" s="54"/>
      <c r="D31" s="54"/>
      <c r="E31" s="54"/>
      <c r="F31" s="54"/>
      <c r="G31" s="54"/>
      <c r="H31" s="54"/>
      <c r="I31" s="54"/>
      <c r="J31" s="53"/>
      <c r="K31" s="53"/>
      <c r="L31" s="53"/>
      <c r="M31" s="55"/>
      <c r="N31" s="55"/>
      <c r="O31" s="55"/>
      <c r="P31" s="53"/>
      <c r="Q31" s="155"/>
      <c r="R31" s="54"/>
      <c r="S31" s="155"/>
      <c r="T31" s="54"/>
    </row>
    <row r="32" spans="1:20" s="52" customFormat="1" ht="24" customHeight="1" x14ac:dyDescent="0.25">
      <c r="A32" s="56"/>
      <c r="B32" s="54"/>
      <c r="C32" s="54"/>
      <c r="D32" s="54"/>
      <c r="E32" s="54"/>
      <c r="F32" s="54"/>
      <c r="G32" s="54"/>
      <c r="H32" s="54"/>
      <c r="I32" s="54"/>
      <c r="J32" s="53"/>
      <c r="K32" s="53"/>
      <c r="L32" s="53"/>
      <c r="M32" s="55"/>
      <c r="N32" s="55"/>
      <c r="O32" s="55"/>
      <c r="P32" s="53"/>
      <c r="Q32" s="155"/>
      <c r="R32" s="54"/>
      <c r="S32" s="155"/>
      <c r="T32" s="54"/>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1" t="s">
        <v>527</v>
      </c>
      <c r="C37" s="301"/>
      <c r="D37" s="301"/>
      <c r="E37" s="301"/>
      <c r="F37" s="301"/>
      <c r="G37" s="301"/>
      <c r="H37" s="301"/>
      <c r="I37" s="301"/>
      <c r="J37" s="301"/>
      <c r="K37" s="301"/>
      <c r="L37" s="301"/>
      <c r="M37" s="301"/>
      <c r="N37" s="301"/>
      <c r="O37" s="301"/>
      <c r="P37" s="301"/>
      <c r="Q37" s="301"/>
      <c r="R37" s="3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I_PK3300.03.01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303" t="s">
        <v>6</v>
      </c>
      <c r="B21" s="305" t="s">
        <v>501</v>
      </c>
      <c r="C21" s="306"/>
      <c r="D21" s="305" t="s">
        <v>503</v>
      </c>
      <c r="E21" s="306"/>
      <c r="F21" s="288" t="s">
        <v>103</v>
      </c>
      <c r="G21" s="290"/>
      <c r="H21" s="290"/>
      <c r="I21" s="289"/>
      <c r="J21" s="303" t="s">
        <v>504</v>
      </c>
      <c r="K21" s="305" t="s">
        <v>505</v>
      </c>
      <c r="L21" s="306"/>
      <c r="M21" s="305" t="s">
        <v>506</v>
      </c>
      <c r="N21" s="306"/>
      <c r="O21" s="305" t="s">
        <v>493</v>
      </c>
      <c r="P21" s="306"/>
      <c r="Q21" s="305" t="s">
        <v>136</v>
      </c>
      <c r="R21" s="306"/>
      <c r="S21" s="303" t="s">
        <v>135</v>
      </c>
      <c r="T21" s="303" t="s">
        <v>507</v>
      </c>
      <c r="U21" s="303" t="s">
        <v>502</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4" t="s">
        <v>124</v>
      </c>
      <c r="Y22" s="84" t="s">
        <v>491</v>
      </c>
      <c r="Z22" s="84" t="s">
        <v>123</v>
      </c>
      <c r="AA22" s="84" t="s">
        <v>122</v>
      </c>
    </row>
    <row r="23" spans="1:27" ht="60" customHeight="1" x14ac:dyDescent="0.25">
      <c r="A23" s="304"/>
      <c r="B23" s="151" t="s">
        <v>120</v>
      </c>
      <c r="C23" s="15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'2. паспорт  ТП'!A4:S4</f>
        <v>Год раскрытия информации: 2024 год</v>
      </c>
      <c r="B5" s="271"/>
      <c r="C5" s="27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I_PK3300.03.01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90" customHeight="1" x14ac:dyDescent="0.2">
      <c r="A22" s="23" t="s">
        <v>66</v>
      </c>
      <c r="B22" s="29" t="s">
        <v>499</v>
      </c>
      <c r="C22" s="164" t="s">
        <v>635</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1" t="s">
        <v>636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1" t="s">
        <v>600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1" t="s">
        <v>634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1" t="s">
        <v>549</v>
      </c>
      <c r="D26" s="22"/>
      <c r="E26" s="22"/>
      <c r="F26" s="22"/>
      <c r="G26" s="22"/>
      <c r="H26" s="22"/>
      <c r="I26" s="22"/>
      <c r="J26" s="22"/>
      <c r="K26" s="22"/>
      <c r="L26" s="22"/>
      <c r="M26" s="22"/>
      <c r="N26" s="22"/>
      <c r="O26" s="22"/>
      <c r="P26" s="22"/>
      <c r="Q26" s="22"/>
      <c r="R26" s="22"/>
      <c r="S26" s="22"/>
      <c r="T26" s="22"/>
      <c r="U26" s="22"/>
    </row>
    <row r="27" spans="1:21" ht="115.5" customHeight="1" x14ac:dyDescent="0.25">
      <c r="A27" s="23" t="s">
        <v>59</v>
      </c>
      <c r="B27" s="25" t="s">
        <v>500</v>
      </c>
      <c r="C27" s="165" t="s">
        <v>637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8"/>
      <c r="AB6" s="14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8"/>
      <c r="AB7" s="14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9"/>
      <c r="AB8" s="14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0"/>
      <c r="AB9" s="15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8"/>
      <c r="AB10" s="148"/>
    </row>
    <row r="11" spans="1:28" ht="15.75" x14ac:dyDescent="0.25">
      <c r="A11" s="280" t="str">
        <f>'1. паспорт местоположение'!A12:C12</f>
        <v>I_PK3300.03.01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9"/>
      <c r="AB11" s="14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0"/>
      <c r="AB12" s="15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9"/>
      <c r="AB14" s="14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0"/>
      <c r="AB15" s="15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8"/>
      <c r="AB16" s="15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8"/>
      <c r="AB17" s="15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8"/>
      <c r="AB18" s="15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8"/>
      <c r="AB19" s="15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9"/>
      <c r="AB20" s="15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9"/>
      <c r="AB21" s="159"/>
    </row>
    <row r="22" spans="1:28" x14ac:dyDescent="0.25">
      <c r="A22" s="312" t="s">
        <v>518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0"/>
      <c r="AB22" s="160"/>
    </row>
    <row r="23" spans="1:28" ht="32.25" customHeight="1" x14ac:dyDescent="0.25">
      <c r="A23" s="314" t="s">
        <v>381</v>
      </c>
      <c r="B23" s="315"/>
      <c r="C23" s="315"/>
      <c r="D23" s="315"/>
      <c r="E23" s="315"/>
      <c r="F23" s="315"/>
      <c r="G23" s="315"/>
      <c r="H23" s="315"/>
      <c r="I23" s="315"/>
      <c r="J23" s="315"/>
      <c r="K23" s="315"/>
      <c r="L23" s="316"/>
      <c r="M23" s="313" t="s">
        <v>382</v>
      </c>
      <c r="N23" s="313"/>
      <c r="O23" s="313"/>
      <c r="P23" s="313"/>
      <c r="Q23" s="313"/>
      <c r="R23" s="313"/>
      <c r="S23" s="313"/>
      <c r="T23" s="313"/>
      <c r="U23" s="313"/>
      <c r="V23" s="313"/>
      <c r="W23" s="313"/>
      <c r="X23" s="313"/>
      <c r="Y23" s="313"/>
      <c r="Z23" s="313"/>
    </row>
    <row r="24" spans="1:28" ht="151.5" customHeight="1" x14ac:dyDescent="0.25">
      <c r="A24" s="81" t="s">
        <v>229</v>
      </c>
      <c r="B24" s="82" t="s">
        <v>258</v>
      </c>
      <c r="C24" s="81" t="s">
        <v>375</v>
      </c>
      <c r="D24" s="81" t="s">
        <v>230</v>
      </c>
      <c r="E24" s="81" t="s">
        <v>376</v>
      </c>
      <c r="F24" s="81" t="s">
        <v>378</v>
      </c>
      <c r="G24" s="81" t="s">
        <v>377</v>
      </c>
      <c r="H24" s="81" t="s">
        <v>231</v>
      </c>
      <c r="I24" s="81" t="s">
        <v>379</v>
      </c>
      <c r="J24" s="81" t="s">
        <v>263</v>
      </c>
      <c r="K24" s="82" t="s">
        <v>257</v>
      </c>
      <c r="L24" s="82" t="s">
        <v>232</v>
      </c>
      <c r="M24" s="83" t="s">
        <v>277</v>
      </c>
      <c r="N24" s="82" t="s">
        <v>529</v>
      </c>
      <c r="O24" s="81" t="s">
        <v>274</v>
      </c>
      <c r="P24" s="81" t="s">
        <v>275</v>
      </c>
      <c r="Q24" s="81" t="s">
        <v>273</v>
      </c>
      <c r="R24" s="81" t="s">
        <v>231</v>
      </c>
      <c r="S24" s="81" t="s">
        <v>272</v>
      </c>
      <c r="T24" s="81" t="s">
        <v>271</v>
      </c>
      <c r="U24" s="81" t="s">
        <v>374</v>
      </c>
      <c r="V24" s="81" t="s">
        <v>273</v>
      </c>
      <c r="W24" s="96" t="s">
        <v>256</v>
      </c>
      <c r="X24" s="96" t="s">
        <v>288</v>
      </c>
      <c r="Y24" s="96" t="s">
        <v>289</v>
      </c>
      <c r="Z24" s="98" t="s">
        <v>286</v>
      </c>
    </row>
    <row r="25" spans="1:28" ht="16.5" customHeight="1" x14ac:dyDescent="0.25">
      <c r="A25" s="81">
        <v>1</v>
      </c>
      <c r="B25" s="82">
        <v>2</v>
      </c>
      <c r="C25" s="81">
        <v>3</v>
      </c>
      <c r="D25" s="82">
        <v>4</v>
      </c>
      <c r="E25" s="81">
        <v>5</v>
      </c>
      <c r="F25" s="82">
        <v>6</v>
      </c>
      <c r="G25" s="81">
        <v>7</v>
      </c>
      <c r="H25" s="82">
        <v>8</v>
      </c>
      <c r="I25" s="81">
        <v>9</v>
      </c>
      <c r="J25" s="82">
        <v>10</v>
      </c>
      <c r="K25" s="161">
        <v>11</v>
      </c>
      <c r="L25" s="82">
        <v>12</v>
      </c>
      <c r="M25" s="161">
        <v>13</v>
      </c>
      <c r="N25" s="82">
        <v>14</v>
      </c>
      <c r="O25" s="161">
        <v>15</v>
      </c>
      <c r="P25" s="82">
        <v>16</v>
      </c>
      <c r="Q25" s="161">
        <v>17</v>
      </c>
      <c r="R25" s="82">
        <v>18</v>
      </c>
      <c r="S25" s="161">
        <v>19</v>
      </c>
      <c r="T25" s="82">
        <v>20</v>
      </c>
      <c r="U25" s="161">
        <v>21</v>
      </c>
      <c r="V25" s="82">
        <v>22</v>
      </c>
      <c r="W25" s="161">
        <v>23</v>
      </c>
      <c r="X25" s="82">
        <v>24</v>
      </c>
      <c r="Y25" s="161">
        <v>25</v>
      </c>
      <c r="Z25" s="82">
        <v>26</v>
      </c>
    </row>
    <row r="26" spans="1:28" ht="45.75" customHeight="1" x14ac:dyDescent="0.25">
      <c r="A26" s="74" t="s">
        <v>359</v>
      </c>
      <c r="B26" s="80"/>
      <c r="C26" s="76" t="s">
        <v>361</v>
      </c>
      <c r="D26" s="76" t="s">
        <v>362</v>
      </c>
      <c r="E26" s="76" t="s">
        <v>363</v>
      </c>
      <c r="F26" s="76" t="s">
        <v>268</v>
      </c>
      <c r="G26" s="76" t="s">
        <v>364</v>
      </c>
      <c r="H26" s="76" t="s">
        <v>231</v>
      </c>
      <c r="I26" s="76" t="s">
        <v>365</v>
      </c>
      <c r="J26" s="76" t="s">
        <v>366</v>
      </c>
      <c r="K26" s="73"/>
      <c r="L26" s="77" t="s">
        <v>254</v>
      </c>
      <c r="M26" s="79" t="s">
        <v>270</v>
      </c>
      <c r="N26" s="73"/>
      <c r="O26" s="73"/>
      <c r="P26" s="73"/>
      <c r="Q26" s="73"/>
      <c r="R26" s="73"/>
      <c r="S26" s="73"/>
      <c r="T26" s="73"/>
      <c r="U26" s="73"/>
      <c r="V26" s="73"/>
      <c r="W26" s="73"/>
      <c r="X26" s="73"/>
      <c r="Y26" s="73"/>
      <c r="Z26" s="75" t="s">
        <v>287</v>
      </c>
    </row>
    <row r="27" spans="1:28" x14ac:dyDescent="0.25">
      <c r="A27" s="73" t="s">
        <v>233</v>
      </c>
      <c r="B27" s="73" t="s">
        <v>259</v>
      </c>
      <c r="C27" s="73" t="s">
        <v>238</v>
      </c>
      <c r="D27" s="73" t="s">
        <v>239</v>
      </c>
      <c r="E27" s="73" t="s">
        <v>278</v>
      </c>
      <c r="F27" s="76" t="s">
        <v>234</v>
      </c>
      <c r="G27" s="76" t="s">
        <v>282</v>
      </c>
      <c r="H27" s="73" t="s">
        <v>231</v>
      </c>
      <c r="I27" s="76" t="s">
        <v>264</v>
      </c>
      <c r="J27" s="76" t="s">
        <v>246</v>
      </c>
      <c r="K27" s="77" t="s">
        <v>250</v>
      </c>
      <c r="L27" s="73"/>
      <c r="M27" s="77" t="s">
        <v>276</v>
      </c>
      <c r="N27" s="73"/>
      <c r="O27" s="73"/>
      <c r="P27" s="73"/>
      <c r="Q27" s="73"/>
      <c r="R27" s="73"/>
      <c r="S27" s="73"/>
      <c r="T27" s="73"/>
      <c r="U27" s="73"/>
      <c r="V27" s="73"/>
      <c r="W27" s="73"/>
      <c r="X27" s="73"/>
      <c r="Y27" s="73"/>
      <c r="Z27" s="73"/>
    </row>
    <row r="28" spans="1:28" x14ac:dyDescent="0.25">
      <c r="A28" s="73" t="s">
        <v>233</v>
      </c>
      <c r="B28" s="73" t="s">
        <v>260</v>
      </c>
      <c r="C28" s="73" t="s">
        <v>240</v>
      </c>
      <c r="D28" s="73" t="s">
        <v>241</v>
      </c>
      <c r="E28" s="73" t="s">
        <v>279</v>
      </c>
      <c r="F28" s="76" t="s">
        <v>235</v>
      </c>
      <c r="G28" s="76" t="s">
        <v>283</v>
      </c>
      <c r="H28" s="73" t="s">
        <v>231</v>
      </c>
      <c r="I28" s="76" t="s">
        <v>265</v>
      </c>
      <c r="J28" s="76" t="s">
        <v>247</v>
      </c>
      <c r="K28" s="77" t="s">
        <v>251</v>
      </c>
      <c r="L28" s="78"/>
      <c r="M28" s="77" t="s">
        <v>0</v>
      </c>
      <c r="N28" s="77"/>
      <c r="O28" s="77"/>
      <c r="P28" s="77"/>
      <c r="Q28" s="77"/>
      <c r="R28" s="77"/>
      <c r="S28" s="77"/>
      <c r="T28" s="77"/>
      <c r="U28" s="77"/>
      <c r="V28" s="77"/>
      <c r="W28" s="77"/>
      <c r="X28" s="77"/>
      <c r="Y28" s="77"/>
      <c r="Z28" s="77"/>
    </row>
    <row r="29" spans="1:28" x14ac:dyDescent="0.25">
      <c r="A29" s="73" t="s">
        <v>233</v>
      </c>
      <c r="B29" s="73" t="s">
        <v>261</v>
      </c>
      <c r="C29" s="73" t="s">
        <v>242</v>
      </c>
      <c r="D29" s="73" t="s">
        <v>243</v>
      </c>
      <c r="E29" s="73" t="s">
        <v>280</v>
      </c>
      <c r="F29" s="76" t="s">
        <v>236</v>
      </c>
      <c r="G29" s="76" t="s">
        <v>284</v>
      </c>
      <c r="H29" s="73" t="s">
        <v>231</v>
      </c>
      <c r="I29" s="76" t="s">
        <v>266</v>
      </c>
      <c r="J29" s="76" t="s">
        <v>248</v>
      </c>
      <c r="K29" s="77" t="s">
        <v>252</v>
      </c>
      <c r="L29" s="78"/>
      <c r="M29" s="73"/>
      <c r="N29" s="73"/>
      <c r="O29" s="73"/>
      <c r="P29" s="73"/>
      <c r="Q29" s="73"/>
      <c r="R29" s="73"/>
      <c r="S29" s="73"/>
      <c r="T29" s="73"/>
      <c r="U29" s="73"/>
      <c r="V29" s="73"/>
      <c r="W29" s="73"/>
      <c r="X29" s="73"/>
      <c r="Y29" s="73"/>
      <c r="Z29" s="73"/>
    </row>
    <row r="30" spans="1:28" x14ac:dyDescent="0.25">
      <c r="A30" s="73" t="s">
        <v>233</v>
      </c>
      <c r="B30" s="73" t="s">
        <v>262</v>
      </c>
      <c r="C30" s="73" t="s">
        <v>244</v>
      </c>
      <c r="D30" s="73" t="s">
        <v>245</v>
      </c>
      <c r="E30" s="73" t="s">
        <v>281</v>
      </c>
      <c r="F30" s="76" t="s">
        <v>237</v>
      </c>
      <c r="G30" s="76" t="s">
        <v>285</v>
      </c>
      <c r="H30" s="73" t="s">
        <v>231</v>
      </c>
      <c r="I30" s="76" t="s">
        <v>267</v>
      </c>
      <c r="J30" s="76" t="s">
        <v>249</v>
      </c>
      <c r="K30" s="77" t="s">
        <v>253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360</v>
      </c>
      <c r="B32" s="80"/>
      <c r="C32" s="76" t="s">
        <v>367</v>
      </c>
      <c r="D32" s="76" t="s">
        <v>368</v>
      </c>
      <c r="E32" s="76" t="s">
        <v>369</v>
      </c>
      <c r="F32" s="76" t="s">
        <v>370</v>
      </c>
      <c r="G32" s="76" t="s">
        <v>371</v>
      </c>
      <c r="H32" s="76" t="s">
        <v>231</v>
      </c>
      <c r="I32" s="76" t="s">
        <v>372</v>
      </c>
      <c r="J32" s="76" t="s">
        <v>373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2024 год</v>
      </c>
      <c r="B5" s="271"/>
      <c r="C5" s="271"/>
      <c r="D5" s="271"/>
      <c r="E5" s="271"/>
      <c r="F5" s="271"/>
      <c r="G5" s="271"/>
      <c r="H5" s="271"/>
      <c r="I5" s="271"/>
      <c r="J5" s="271"/>
      <c r="K5" s="271"/>
      <c r="L5" s="271"/>
      <c r="M5" s="271"/>
      <c r="N5" s="271"/>
      <c r="O5" s="271"/>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I_PK3300.03.01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495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85</v>
      </c>
      <c r="F20" s="36" t="s">
        <v>84</v>
      </c>
      <c r="G20" s="36" t="s">
        <v>83</v>
      </c>
      <c r="H20" s="36" t="s">
        <v>82</v>
      </c>
      <c r="I20" s="36" t="s">
        <v>81</v>
      </c>
      <c r="J20" s="36" t="s">
        <v>80</v>
      </c>
      <c r="K20" s="36" t="s">
        <v>5</v>
      </c>
      <c r="L20" s="43" t="s">
        <v>4</v>
      </c>
      <c r="M20" s="42" t="s">
        <v>227</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t="s">
        <v>531</v>
      </c>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I_PK3300.03.01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496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7" t="s">
        <v>355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0"/>
      <c r="AN24" s="100"/>
      <c r="AO24" s="128"/>
      <c r="AP24" s="128"/>
      <c r="AQ24" s="128"/>
      <c r="AR24" s="128"/>
      <c r="AS24" s="106"/>
    </row>
    <row r="25" spans="1:45" ht="12.75" customHeight="1" x14ac:dyDescent="0.25">
      <c r="A25" s="328" t="s">
        <v>354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1"/>
      <c r="AN25" s="331" t="s">
        <v>353</v>
      </c>
      <c r="AO25" s="331"/>
      <c r="AP25" s="331"/>
      <c r="AQ25" s="326"/>
      <c r="AR25" s="326"/>
      <c r="AS25" s="106"/>
    </row>
    <row r="26" spans="1:45" ht="17.25" customHeight="1" x14ac:dyDescent="0.25">
      <c r="A26" s="338" t="s">
        <v>352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1"/>
      <c r="AN26" s="321" t="s">
        <v>351</v>
      </c>
      <c r="AO26" s="322"/>
      <c r="AP26" s="323"/>
      <c r="AQ26" s="324" t="s">
        <v>537</v>
      </c>
      <c r="AR26" s="325"/>
      <c r="AS26" s="106"/>
    </row>
    <row r="27" spans="1:45" ht="17.25" customHeight="1" x14ac:dyDescent="0.25">
      <c r="A27" s="338" t="s">
        <v>350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1"/>
      <c r="AN27" s="321" t="s">
        <v>349</v>
      </c>
      <c r="AO27" s="322"/>
      <c r="AP27" s="323"/>
      <c r="AQ27" s="324" t="s">
        <v>537</v>
      </c>
      <c r="AR27" s="325"/>
      <c r="AS27" s="106"/>
    </row>
    <row r="28" spans="1:45" ht="27.75" customHeight="1" thickBot="1" x14ac:dyDescent="0.3">
      <c r="A28" s="341" t="s">
        <v>348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1"/>
      <c r="AN28" s="345" t="s">
        <v>347</v>
      </c>
      <c r="AO28" s="346"/>
      <c r="AP28" s="347"/>
      <c r="AQ28" s="324" t="s">
        <v>537</v>
      </c>
      <c r="AR28" s="325"/>
      <c r="AS28" s="106"/>
    </row>
    <row r="29" spans="1:45" ht="17.25" customHeight="1" x14ac:dyDescent="0.25">
      <c r="A29" s="332" t="s">
        <v>346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1"/>
      <c r="AN29" s="335"/>
      <c r="AO29" s="336"/>
      <c r="AP29" s="336"/>
      <c r="AQ29" s="324"/>
      <c r="AR29" s="337"/>
      <c r="AS29" s="106"/>
    </row>
    <row r="30" spans="1:45" ht="17.25" customHeight="1" x14ac:dyDescent="0.25">
      <c r="A30" s="338" t="s">
        <v>345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1"/>
      <c r="AS30" s="106"/>
    </row>
    <row r="31" spans="1:45" ht="17.25" customHeight="1" x14ac:dyDescent="0.25">
      <c r="A31" s="338" t="s">
        <v>344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1"/>
      <c r="AN31" s="101"/>
      <c r="AO31" s="127"/>
      <c r="AP31" s="127"/>
      <c r="AQ31" s="127"/>
      <c r="AR31" s="127"/>
      <c r="AS31" s="106"/>
    </row>
    <row r="32" spans="1:45" ht="17.25" customHeight="1" x14ac:dyDescent="0.25">
      <c r="A32" s="338" t="s">
        <v>319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1"/>
      <c r="AN32" s="101"/>
      <c r="AO32" s="101"/>
      <c r="AP32" s="101"/>
      <c r="AQ32" s="101"/>
      <c r="AR32" s="101"/>
      <c r="AS32" s="106"/>
    </row>
    <row r="33" spans="1:45" ht="17.25" customHeight="1" x14ac:dyDescent="0.25">
      <c r="A33" s="338" t="s">
        <v>343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1"/>
      <c r="AN33" s="101"/>
      <c r="AO33" s="101"/>
      <c r="AP33" s="101"/>
      <c r="AQ33" s="101"/>
      <c r="AR33" s="101"/>
      <c r="AS33" s="106"/>
    </row>
    <row r="34" spans="1:45" ht="17.25" customHeight="1" x14ac:dyDescent="0.25">
      <c r="A34" s="338" t="s">
        <v>342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1"/>
      <c r="AN34" s="101"/>
      <c r="AO34" s="101"/>
      <c r="AP34" s="101"/>
      <c r="AQ34" s="101"/>
      <c r="AR34" s="101"/>
      <c r="AS34" s="10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1"/>
      <c r="AN35" s="101"/>
      <c r="AO35" s="101"/>
      <c r="AP35" s="101"/>
      <c r="AQ35" s="101"/>
      <c r="AR35" s="101"/>
      <c r="AS35" s="106"/>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1"/>
      <c r="AN36" s="101"/>
      <c r="AO36" s="101"/>
      <c r="AP36" s="101"/>
      <c r="AQ36" s="101"/>
      <c r="AR36" s="101"/>
      <c r="AS36" s="10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1"/>
      <c r="AN37" s="101"/>
      <c r="AO37" s="101"/>
      <c r="AP37" s="101"/>
      <c r="AQ37" s="101"/>
      <c r="AR37" s="101"/>
      <c r="AS37" s="106"/>
    </row>
    <row r="38" spans="1:45" ht="17.25" customHeight="1" x14ac:dyDescent="0.25">
      <c r="A38" s="338" t="s">
        <v>341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1"/>
      <c r="AN38" s="101"/>
      <c r="AO38" s="101"/>
      <c r="AP38" s="101"/>
      <c r="AQ38" s="101"/>
      <c r="AR38" s="101"/>
      <c r="AS38" s="106"/>
    </row>
    <row r="39" spans="1:45" ht="17.25" customHeight="1" thickBot="1" x14ac:dyDescent="0.3">
      <c r="A39" s="349" t="s">
        <v>340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1"/>
      <c r="AN39" s="101"/>
      <c r="AO39" s="101"/>
      <c r="AP39" s="101"/>
      <c r="AQ39" s="101"/>
      <c r="AR39" s="101"/>
      <c r="AS39" s="106"/>
    </row>
    <row r="40" spans="1:45" ht="17.25" customHeight="1" x14ac:dyDescent="0.25">
      <c r="A40" s="328" t="s">
        <v>339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1"/>
      <c r="AN40" s="101"/>
      <c r="AO40" s="101"/>
      <c r="AP40" s="101"/>
      <c r="AQ40" s="101"/>
      <c r="AR40" s="101"/>
      <c r="AS40" s="106"/>
    </row>
    <row r="41" spans="1:45" ht="17.25" customHeight="1" x14ac:dyDescent="0.25">
      <c r="A41" s="338" t="s">
        <v>338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1"/>
      <c r="AN41" s="101"/>
      <c r="AO41" s="101"/>
      <c r="AP41" s="101"/>
      <c r="AQ41" s="101"/>
      <c r="AR41" s="101"/>
      <c r="AS41" s="106"/>
    </row>
    <row r="42" spans="1:45" ht="17.25" customHeight="1" x14ac:dyDescent="0.25">
      <c r="A42" s="338" t="s">
        <v>337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1"/>
      <c r="AN42" s="101"/>
      <c r="AO42" s="101"/>
      <c r="AP42" s="101"/>
      <c r="AQ42" s="101"/>
      <c r="AR42" s="101"/>
      <c r="AS42" s="106"/>
    </row>
    <row r="43" spans="1:45" ht="17.25" customHeight="1" x14ac:dyDescent="0.25">
      <c r="A43" s="338" t="s">
        <v>336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1"/>
      <c r="AN43" s="101"/>
      <c r="AO43" s="101"/>
      <c r="AP43" s="101"/>
      <c r="AQ43" s="101"/>
      <c r="AR43" s="101"/>
      <c r="AS43" s="106"/>
    </row>
    <row r="44" spans="1:45" ht="17.25" customHeight="1" x14ac:dyDescent="0.25">
      <c r="A44" s="338" t="s">
        <v>335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1"/>
      <c r="AN44" s="101"/>
      <c r="AO44" s="101"/>
      <c r="AP44" s="101"/>
      <c r="AQ44" s="101"/>
      <c r="AR44" s="101"/>
      <c r="AS44" s="106"/>
    </row>
    <row r="45" spans="1:45" ht="17.25" customHeight="1" x14ac:dyDescent="0.25">
      <c r="A45" s="338" t="s">
        <v>334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1"/>
      <c r="AN45" s="101"/>
      <c r="AO45" s="101"/>
      <c r="AP45" s="101"/>
      <c r="AQ45" s="101"/>
      <c r="AR45" s="101"/>
      <c r="AS45" s="106"/>
    </row>
    <row r="46" spans="1:45" ht="17.25" customHeight="1" thickBot="1" x14ac:dyDescent="0.3">
      <c r="A46" s="351" t="s">
        <v>333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1"/>
      <c r="AN46" s="101"/>
      <c r="AO46" s="101"/>
      <c r="AP46" s="101"/>
      <c r="AQ46" s="101"/>
      <c r="AR46" s="101"/>
      <c r="AS46" s="106"/>
    </row>
    <row r="47" spans="1:45" ht="24" customHeight="1" x14ac:dyDescent="0.25">
      <c r="A47" s="354" t="s">
        <v>332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313</v>
      </c>
      <c r="AN47" s="357"/>
      <c r="AO47" s="114" t="s">
        <v>312</v>
      </c>
      <c r="AP47" s="114" t="s">
        <v>311</v>
      </c>
      <c r="AQ47" s="106"/>
    </row>
    <row r="48" spans="1:45" ht="12" customHeight="1" x14ac:dyDescent="0.25">
      <c r="A48" s="338" t="s">
        <v>331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8"/>
      <c r="AP48" s="118"/>
      <c r="AQ48" s="106"/>
    </row>
    <row r="49" spans="1:43" ht="12" customHeight="1" x14ac:dyDescent="0.25">
      <c r="A49" s="338" t="s">
        <v>330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8"/>
      <c r="AP49" s="118"/>
      <c r="AQ49" s="106"/>
    </row>
    <row r="50" spans="1:43" ht="12" customHeight="1" thickBot="1" x14ac:dyDescent="0.3">
      <c r="A50" s="349" t="s">
        <v>329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8" t="s">
        <v>328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313</v>
      </c>
      <c r="AN52" s="357"/>
      <c r="AO52" s="114" t="s">
        <v>312</v>
      </c>
      <c r="AP52" s="114" t="s">
        <v>311</v>
      </c>
      <c r="AQ52" s="106"/>
    </row>
    <row r="53" spans="1:43" ht="11.25" customHeight="1" x14ac:dyDescent="0.25">
      <c r="A53" s="360" t="s">
        <v>327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2"/>
      <c r="AP53" s="122"/>
      <c r="AQ53" s="106"/>
    </row>
    <row r="54" spans="1:43" ht="12" customHeight="1" x14ac:dyDescent="0.25">
      <c r="A54" s="338" t="s">
        <v>326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8"/>
      <c r="AP54" s="118"/>
      <c r="AQ54" s="106"/>
    </row>
    <row r="55" spans="1:43" ht="12" customHeight="1" x14ac:dyDescent="0.25">
      <c r="A55" s="338" t="s">
        <v>325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8"/>
      <c r="AP55" s="118"/>
      <c r="AQ55" s="106"/>
    </row>
    <row r="56" spans="1:43" ht="12" customHeight="1" thickBot="1" x14ac:dyDescent="0.3">
      <c r="A56" s="349" t="s">
        <v>324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8" t="s">
        <v>323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313</v>
      </c>
      <c r="AN58" s="357"/>
      <c r="AO58" s="114" t="s">
        <v>312</v>
      </c>
      <c r="AP58" s="114" t="s">
        <v>311</v>
      </c>
      <c r="AQ58" s="106"/>
    </row>
    <row r="59" spans="1:43" ht="12.75" customHeight="1" x14ac:dyDescent="0.25">
      <c r="A59" s="362" t="s">
        <v>322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0"/>
      <c r="AP59" s="120"/>
      <c r="AQ59" s="112"/>
    </row>
    <row r="60" spans="1:43" ht="12" customHeight="1" x14ac:dyDescent="0.25">
      <c r="A60" s="338" t="s">
        <v>321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8"/>
      <c r="AP60" s="118"/>
      <c r="AQ60" s="106"/>
    </row>
    <row r="61" spans="1:43" ht="12" customHeight="1" x14ac:dyDescent="0.25">
      <c r="A61" s="338" t="s">
        <v>320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8"/>
      <c r="AP61" s="118"/>
      <c r="AQ61" s="106"/>
    </row>
    <row r="62" spans="1:43" ht="12" customHeight="1" x14ac:dyDescent="0.25">
      <c r="A62" s="338" t="s">
        <v>319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8"/>
      <c r="AP62" s="118"/>
      <c r="AQ62" s="10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8"/>
      <c r="AP63" s="118"/>
      <c r="AQ63" s="10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8"/>
      <c r="AP64" s="118"/>
      <c r="AQ64" s="106"/>
    </row>
    <row r="65" spans="1:43" ht="12" customHeight="1" x14ac:dyDescent="0.25">
      <c r="A65" s="338" t="s">
        <v>318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8"/>
      <c r="AP65" s="118"/>
      <c r="AQ65" s="106"/>
    </row>
    <row r="66" spans="1:43" ht="27.75" customHeight="1" x14ac:dyDescent="0.25">
      <c r="A66" s="365" t="s">
        <v>317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9"/>
      <c r="AP66" s="119"/>
      <c r="AQ66" s="112"/>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8"/>
      <c r="AP67" s="118"/>
      <c r="AQ67" s="106"/>
    </row>
    <row r="68" spans="1:43" ht="25.5" customHeight="1" x14ac:dyDescent="0.25">
      <c r="A68" s="365" t="s">
        <v>310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9"/>
      <c r="AP68" s="119"/>
      <c r="AQ68" s="112"/>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8"/>
      <c r="AP69" s="118"/>
      <c r="AQ69" s="106"/>
    </row>
    <row r="70" spans="1:43" ht="12.75" customHeight="1" x14ac:dyDescent="0.25">
      <c r="A70" s="369" t="s">
        <v>316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9"/>
      <c r="AP70" s="119"/>
      <c r="AQ70" s="112"/>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8"/>
      <c r="AP71" s="118"/>
      <c r="AQ71" s="106"/>
    </row>
    <row r="72" spans="1:43" ht="12.75" customHeight="1" thickBot="1" x14ac:dyDescent="0.3">
      <c r="A72" s="371" t="s">
        <v>315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8" t="s">
        <v>314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313</v>
      </c>
      <c r="AN74" s="357"/>
      <c r="AO74" s="114" t="s">
        <v>312</v>
      </c>
      <c r="AP74" s="114" t="s">
        <v>311</v>
      </c>
      <c r="AQ74" s="106"/>
    </row>
    <row r="75" spans="1:43" ht="25.5" customHeight="1" x14ac:dyDescent="0.25">
      <c r="A75" s="365" t="s">
        <v>310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0"/>
      <c r="AP75" s="110"/>
      <c r="AQ75" s="112"/>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3"/>
      <c r="AP76" s="113"/>
      <c r="AQ76" s="106"/>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3"/>
      <c r="AP77" s="113"/>
      <c r="AQ77" s="106"/>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3"/>
      <c r="AP78" s="113"/>
      <c r="AQ78" s="106"/>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3"/>
      <c r="AP79" s="113"/>
      <c r="AQ79" s="106"/>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3"/>
      <c r="AP80" s="113"/>
      <c r="AQ80" s="106"/>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3"/>
      <c r="AP81" s="113"/>
      <c r="AQ81" s="106"/>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3"/>
      <c r="AP82" s="113"/>
      <c r="AQ82" s="106"/>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0"/>
      <c r="AP83" s="110"/>
      <c r="AQ83" s="112"/>
    </row>
    <row r="84" spans="1:45" ht="12" customHeight="1" x14ac:dyDescent="0.25">
      <c r="A84" s="369" t="s">
        <v>301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0"/>
      <c r="AP84" s="110"/>
      <c r="AQ84" s="112"/>
    </row>
    <row r="85" spans="1:45" ht="12" customHeight="1" x14ac:dyDescent="0.25">
      <c r="A85" s="338" t="s">
        <v>300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3"/>
      <c r="AP85" s="113"/>
      <c r="AQ85" s="100"/>
    </row>
    <row r="86" spans="1:45" ht="27.75" customHeight="1" x14ac:dyDescent="0.25">
      <c r="A86" s="365" t="s">
        <v>299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0"/>
      <c r="AP86" s="110"/>
      <c r="AQ86" s="112"/>
    </row>
    <row r="87" spans="1:45" x14ac:dyDescent="0.25">
      <c r="A87" s="365" t="s">
        <v>298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0"/>
      <c r="AP87" s="110"/>
      <c r="AQ87" s="112"/>
    </row>
    <row r="88" spans="1:45" ht="14.25" customHeight="1" x14ac:dyDescent="0.25">
      <c r="A88" s="381" t="s">
        <v>297</v>
      </c>
      <c r="B88" s="382"/>
      <c r="C88" s="382"/>
      <c r="D88" s="38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4"/>
      <c r="AL88" s="385"/>
      <c r="AM88" s="386"/>
      <c r="AN88" s="387"/>
      <c r="AO88" s="110"/>
      <c r="AP88" s="110"/>
      <c r="AQ88" s="112"/>
    </row>
    <row r="89" spans="1:45" x14ac:dyDescent="0.25">
      <c r="A89" s="381" t="s">
        <v>296</v>
      </c>
      <c r="B89" s="382"/>
      <c r="C89" s="382"/>
      <c r="D89" s="38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4"/>
      <c r="AL89" s="385"/>
      <c r="AM89" s="386"/>
      <c r="AN89" s="387"/>
      <c r="AO89" s="110"/>
      <c r="AP89" s="110"/>
      <c r="AQ89" s="100"/>
    </row>
    <row r="90" spans="1:45" ht="12" customHeight="1" thickBot="1" x14ac:dyDescent="0.3">
      <c r="A90" s="109" t="s">
        <v>295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7"/>
      <c r="AL90" s="378"/>
      <c r="AM90" s="379"/>
      <c r="AN90" s="38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294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293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292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291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290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28" sqref="G28"/>
    </sheetView>
  </sheetViews>
  <sheetFormatPr defaultRowHeight="15.75" x14ac:dyDescent="0.25"/>
  <cols>
    <col min="1" max="1" width="9.140625" style="192"/>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2024 год</v>
      </c>
      <c r="B5" s="271"/>
      <c r="C5" s="271"/>
      <c r="D5" s="271"/>
      <c r="E5" s="271"/>
      <c r="F5" s="271"/>
      <c r="G5" s="271"/>
      <c r="H5" s="271"/>
      <c r="I5" s="271"/>
      <c r="J5" s="271"/>
      <c r="K5" s="271"/>
      <c r="L5" s="27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I_PK3300.03.01</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2"/>
    </row>
    <row r="18" spans="1:12" x14ac:dyDescent="0.25">
      <c r="K18" s="71"/>
    </row>
    <row r="19" spans="1:12" ht="15.75" customHeight="1" x14ac:dyDescent="0.25">
      <c r="A19" s="388" t="s">
        <v>497</v>
      </c>
      <c r="B19" s="388"/>
      <c r="C19" s="388"/>
      <c r="D19" s="388"/>
      <c r="E19" s="388"/>
      <c r="F19" s="388"/>
      <c r="G19" s="388"/>
      <c r="H19" s="388"/>
      <c r="I19" s="388"/>
      <c r="J19" s="388"/>
      <c r="K19" s="388"/>
      <c r="L19" s="388"/>
    </row>
    <row r="20" spans="1:12" x14ac:dyDescent="0.25">
      <c r="A20" s="193"/>
      <c r="B20" s="59"/>
      <c r="C20" s="70"/>
      <c r="D20" s="70"/>
      <c r="E20" s="70"/>
      <c r="F20" s="70"/>
      <c r="G20" s="70"/>
      <c r="H20" s="70"/>
      <c r="I20" s="70"/>
      <c r="J20" s="70"/>
      <c r="K20" s="70"/>
      <c r="L20" s="70"/>
    </row>
    <row r="21" spans="1:12" ht="28.5" customHeight="1" x14ac:dyDescent="0.25">
      <c r="A21" s="389" t="s">
        <v>218</v>
      </c>
      <c r="B21" s="390" t="s">
        <v>217</v>
      </c>
      <c r="C21" s="396" t="s">
        <v>430</v>
      </c>
      <c r="D21" s="396"/>
      <c r="E21" s="396"/>
      <c r="F21" s="396"/>
      <c r="G21" s="396"/>
      <c r="H21" s="396"/>
      <c r="I21" s="391" t="s">
        <v>216</v>
      </c>
      <c r="J21" s="393" t="s">
        <v>432</v>
      </c>
      <c r="K21" s="390" t="s">
        <v>215</v>
      </c>
      <c r="L21" s="392" t="s">
        <v>431</v>
      </c>
    </row>
    <row r="22" spans="1:12" ht="58.5" customHeight="1" x14ac:dyDescent="0.25">
      <c r="A22" s="389"/>
      <c r="B22" s="390"/>
      <c r="C22" s="397" t="s">
        <v>3</v>
      </c>
      <c r="D22" s="397"/>
      <c r="E22" s="137"/>
      <c r="F22" s="138"/>
      <c r="G22" s="398" t="s">
        <v>2</v>
      </c>
      <c r="H22" s="399"/>
      <c r="I22" s="391"/>
      <c r="J22" s="394"/>
      <c r="K22" s="390"/>
      <c r="L22" s="392"/>
    </row>
    <row r="23" spans="1:12" ht="47.25" x14ac:dyDescent="0.25">
      <c r="A23" s="389"/>
      <c r="B23" s="390"/>
      <c r="C23" s="69" t="s">
        <v>214</v>
      </c>
      <c r="D23" s="69" t="s">
        <v>213</v>
      </c>
      <c r="E23" s="69" t="s">
        <v>214</v>
      </c>
      <c r="F23" s="69" t="s">
        <v>213</v>
      </c>
      <c r="G23" s="69" t="s">
        <v>214</v>
      </c>
      <c r="H23" s="69" t="s">
        <v>213</v>
      </c>
      <c r="I23" s="391"/>
      <c r="J23" s="395"/>
      <c r="K23" s="390"/>
      <c r="L23" s="392"/>
    </row>
    <row r="24" spans="1:12" x14ac:dyDescent="0.25">
      <c r="A24" s="194">
        <v>1</v>
      </c>
      <c r="B24" s="61">
        <v>2</v>
      </c>
      <c r="C24" s="69">
        <v>3</v>
      </c>
      <c r="D24" s="69">
        <v>4</v>
      </c>
      <c r="E24" s="69">
        <v>5</v>
      </c>
      <c r="F24" s="69">
        <v>6</v>
      </c>
      <c r="G24" s="69">
        <v>7</v>
      </c>
      <c r="H24" s="69">
        <v>8</v>
      </c>
      <c r="I24" s="69">
        <v>9</v>
      </c>
      <c r="J24" s="69">
        <v>10</v>
      </c>
      <c r="K24" s="69">
        <v>11</v>
      </c>
      <c r="L24" s="69">
        <v>12</v>
      </c>
    </row>
    <row r="25" spans="1:12" ht="31.5" x14ac:dyDescent="0.25">
      <c r="A25" s="195">
        <v>1</v>
      </c>
      <c r="B25" s="65" t="s">
        <v>212</v>
      </c>
      <c r="C25" s="67"/>
      <c r="D25" s="67"/>
      <c r="E25" s="67"/>
      <c r="F25" s="67"/>
      <c r="G25" s="67"/>
      <c r="H25" s="67"/>
      <c r="I25" s="67"/>
      <c r="J25" s="67"/>
      <c r="K25" s="63"/>
      <c r="L25" s="80"/>
    </row>
    <row r="26" spans="1:12" ht="21.75" customHeight="1" x14ac:dyDescent="0.25">
      <c r="A26" s="195" t="s">
        <v>211</v>
      </c>
      <c r="B26" s="68" t="s">
        <v>437</v>
      </c>
      <c r="C26" s="169"/>
      <c r="D26" s="169"/>
      <c r="E26" s="169"/>
      <c r="F26" s="169"/>
      <c r="G26" s="169"/>
      <c r="H26" s="169"/>
      <c r="I26" s="169"/>
      <c r="J26" s="169"/>
      <c r="K26" s="63"/>
      <c r="L26" s="63"/>
    </row>
    <row r="27" spans="1:12" s="60" customFormat="1" ht="39" customHeight="1" x14ac:dyDescent="0.25">
      <c r="A27" s="195" t="s">
        <v>210</v>
      </c>
      <c r="B27" s="68" t="s">
        <v>439</v>
      </c>
      <c r="C27" s="169"/>
      <c r="D27" s="169"/>
      <c r="E27" s="169"/>
      <c r="F27" s="169"/>
      <c r="G27" s="169"/>
      <c r="H27" s="169"/>
      <c r="I27" s="169"/>
      <c r="J27" s="169"/>
      <c r="K27" s="63"/>
      <c r="L27" s="63"/>
    </row>
    <row r="28" spans="1:12" s="60" customFormat="1" ht="70.5" customHeight="1" x14ac:dyDescent="0.25">
      <c r="A28" s="195" t="s">
        <v>438</v>
      </c>
      <c r="B28" s="68" t="s">
        <v>443</v>
      </c>
      <c r="C28" s="169"/>
      <c r="D28" s="169"/>
      <c r="E28" s="169"/>
      <c r="F28" s="169"/>
      <c r="G28" s="169"/>
      <c r="H28" s="169"/>
      <c r="I28" s="169"/>
      <c r="J28" s="169"/>
      <c r="K28" s="63"/>
      <c r="L28" s="63"/>
    </row>
    <row r="29" spans="1:12" s="60" customFormat="1" ht="54" customHeight="1" x14ac:dyDescent="0.25">
      <c r="A29" s="195" t="s">
        <v>209</v>
      </c>
      <c r="B29" s="68" t="s">
        <v>442</v>
      </c>
      <c r="C29" s="169"/>
      <c r="D29" s="169"/>
      <c r="E29" s="169"/>
      <c r="F29" s="169"/>
      <c r="G29" s="169"/>
      <c r="H29" s="169"/>
      <c r="I29" s="169"/>
      <c r="J29" s="169"/>
      <c r="K29" s="63"/>
      <c r="L29" s="63"/>
    </row>
    <row r="30" spans="1:12" s="60" customFormat="1" ht="42" customHeight="1" x14ac:dyDescent="0.25">
      <c r="A30" s="195" t="s">
        <v>208</v>
      </c>
      <c r="B30" s="68" t="s">
        <v>444</v>
      </c>
      <c r="C30" s="169"/>
      <c r="D30" s="169"/>
      <c r="E30" s="169"/>
      <c r="F30" s="169"/>
      <c r="G30" s="169"/>
      <c r="H30" s="169"/>
      <c r="I30" s="169"/>
      <c r="J30" s="169"/>
      <c r="K30" s="63"/>
      <c r="L30" s="63"/>
    </row>
    <row r="31" spans="1:12" s="60" customFormat="1" ht="37.5" customHeight="1" x14ac:dyDescent="0.25">
      <c r="A31" s="195" t="s">
        <v>207</v>
      </c>
      <c r="B31" s="64" t="s">
        <v>440</v>
      </c>
      <c r="C31" s="169"/>
      <c r="D31" s="169"/>
      <c r="E31" s="169"/>
      <c r="F31" s="169"/>
      <c r="G31" s="169"/>
      <c r="H31" s="169"/>
      <c r="I31" s="169"/>
      <c r="J31" s="169"/>
      <c r="K31" s="63"/>
      <c r="L31" s="63"/>
    </row>
    <row r="32" spans="1:12" s="60" customFormat="1" ht="31.5" x14ac:dyDescent="0.25">
      <c r="A32" s="195" t="s">
        <v>205</v>
      </c>
      <c r="B32" s="64" t="s">
        <v>445</v>
      </c>
      <c r="C32" s="169"/>
      <c r="D32" s="169"/>
      <c r="E32" s="169"/>
      <c r="F32" s="169"/>
      <c r="G32" s="169"/>
      <c r="H32" s="169"/>
      <c r="I32" s="169"/>
      <c r="J32" s="169"/>
      <c r="K32" s="63"/>
      <c r="L32" s="63"/>
    </row>
    <row r="33" spans="1:12" s="60" customFormat="1" ht="37.5" customHeight="1" x14ac:dyDescent="0.25">
      <c r="A33" s="195" t="s">
        <v>455</v>
      </c>
      <c r="B33" s="64" t="s">
        <v>380</v>
      </c>
      <c r="C33" s="169"/>
      <c r="D33" s="169"/>
      <c r="E33" s="169"/>
      <c r="F33" s="169"/>
      <c r="G33" s="169"/>
      <c r="H33" s="169"/>
      <c r="I33" s="169"/>
      <c r="J33" s="169"/>
      <c r="K33" s="63"/>
      <c r="L33" s="63"/>
    </row>
    <row r="34" spans="1:12" s="60" customFormat="1" ht="47.25" customHeight="1" x14ac:dyDescent="0.25">
      <c r="A34" s="195" t="s">
        <v>456</v>
      </c>
      <c r="B34" s="64" t="s">
        <v>449</v>
      </c>
      <c r="C34" s="169"/>
      <c r="D34" s="169"/>
      <c r="E34" s="169"/>
      <c r="F34" s="169"/>
      <c r="G34" s="169"/>
      <c r="H34" s="169"/>
      <c r="I34" s="169"/>
      <c r="J34" s="169"/>
      <c r="K34" s="66"/>
      <c r="L34" s="63"/>
    </row>
    <row r="35" spans="1:12" s="60" customFormat="1" ht="49.5" customHeight="1" x14ac:dyDescent="0.25">
      <c r="A35" s="195" t="s">
        <v>457</v>
      </c>
      <c r="B35" s="64" t="s">
        <v>206</v>
      </c>
      <c r="C35" s="169"/>
      <c r="D35" s="169"/>
      <c r="E35" s="169"/>
      <c r="F35" s="169"/>
      <c r="G35" s="169"/>
      <c r="H35" s="169"/>
      <c r="I35" s="169"/>
      <c r="J35" s="169"/>
      <c r="K35" s="66"/>
      <c r="L35" s="63"/>
    </row>
    <row r="36" spans="1:12" ht="37.5" customHeight="1" x14ac:dyDescent="0.25">
      <c r="A36" s="195" t="s">
        <v>458</v>
      </c>
      <c r="B36" s="64" t="s">
        <v>441</v>
      </c>
      <c r="C36" s="169"/>
      <c r="D36" s="169"/>
      <c r="E36" s="169"/>
      <c r="F36" s="169"/>
      <c r="G36" s="169"/>
      <c r="H36" s="169"/>
      <c r="I36" s="169"/>
      <c r="J36" s="169"/>
      <c r="K36" s="63"/>
      <c r="L36" s="63"/>
    </row>
    <row r="37" spans="1:12" x14ac:dyDescent="0.25">
      <c r="A37" s="195" t="s">
        <v>459</v>
      </c>
      <c r="B37" s="64" t="s">
        <v>204</v>
      </c>
      <c r="C37" s="169"/>
      <c r="D37" s="169"/>
      <c r="E37" s="169"/>
      <c r="F37" s="169"/>
      <c r="G37" s="169"/>
      <c r="H37" s="169"/>
      <c r="I37" s="169"/>
      <c r="J37" s="169"/>
      <c r="K37" s="63"/>
      <c r="L37" s="63"/>
    </row>
    <row r="38" spans="1:12" x14ac:dyDescent="0.25">
      <c r="A38" s="195" t="s">
        <v>556</v>
      </c>
      <c r="B38" s="65" t="s">
        <v>203</v>
      </c>
      <c r="C38" s="166"/>
      <c r="D38" s="166"/>
      <c r="E38" s="63"/>
      <c r="F38" s="63"/>
      <c r="G38" s="166"/>
      <c r="H38" s="166"/>
      <c r="I38" s="63"/>
      <c r="J38" s="63"/>
      <c r="K38" s="63"/>
      <c r="L38" s="63"/>
    </row>
    <row r="39" spans="1:12" ht="63" x14ac:dyDescent="0.25">
      <c r="A39" s="195">
        <v>2</v>
      </c>
      <c r="B39" s="64" t="s">
        <v>446</v>
      </c>
      <c r="C39" s="169"/>
      <c r="D39" s="169"/>
      <c r="E39" s="63"/>
      <c r="F39" s="63"/>
      <c r="G39" s="169"/>
      <c r="H39" s="169"/>
      <c r="I39" s="169"/>
      <c r="J39" s="169"/>
      <c r="K39" s="63"/>
      <c r="L39" s="63"/>
    </row>
    <row r="40" spans="1:12" ht="33.75" customHeight="1" x14ac:dyDescent="0.25">
      <c r="A40" s="195" t="s">
        <v>557</v>
      </c>
      <c r="B40" s="64" t="s">
        <v>448</v>
      </c>
      <c r="C40" s="167">
        <v>43189</v>
      </c>
      <c r="D40" s="167">
        <v>45656</v>
      </c>
      <c r="E40" s="63"/>
      <c r="F40" s="63"/>
      <c r="G40" s="167">
        <v>43189</v>
      </c>
      <c r="H40" s="167">
        <v>45656</v>
      </c>
      <c r="I40" s="238">
        <v>0.2</v>
      </c>
      <c r="J40" s="238">
        <v>1</v>
      </c>
      <c r="K40" s="63"/>
      <c r="L40" s="63"/>
    </row>
    <row r="41" spans="1:12" ht="63" customHeight="1" x14ac:dyDescent="0.25">
      <c r="A41" s="195" t="s">
        <v>558</v>
      </c>
      <c r="B41" s="65" t="s">
        <v>528</v>
      </c>
      <c r="C41" s="166"/>
      <c r="D41" s="166"/>
      <c r="E41" s="63"/>
      <c r="F41" s="63"/>
      <c r="G41" s="166"/>
      <c r="H41" s="166"/>
      <c r="I41" s="63"/>
      <c r="J41" s="63"/>
      <c r="K41" s="63"/>
      <c r="L41" s="63"/>
    </row>
    <row r="42" spans="1:12" ht="58.5" customHeight="1" x14ac:dyDescent="0.25">
      <c r="A42" s="195">
        <v>3</v>
      </c>
      <c r="B42" s="64" t="s">
        <v>447</v>
      </c>
      <c r="C42" s="169"/>
      <c r="D42" s="169"/>
      <c r="E42" s="63"/>
      <c r="F42" s="63"/>
      <c r="G42" s="169"/>
      <c r="H42" s="169"/>
      <c r="I42" s="169"/>
      <c r="J42" s="169"/>
      <c r="K42" s="63"/>
      <c r="L42" s="63"/>
    </row>
    <row r="43" spans="1:12" ht="34.5" customHeight="1" x14ac:dyDescent="0.25">
      <c r="A43" s="195" t="s">
        <v>559</v>
      </c>
      <c r="B43" s="64" t="s">
        <v>202</v>
      </c>
      <c r="C43" s="167">
        <v>43189</v>
      </c>
      <c r="D43" s="167">
        <v>45656</v>
      </c>
      <c r="E43" s="63"/>
      <c r="F43" s="63"/>
      <c r="G43" s="167">
        <v>43189</v>
      </c>
      <c r="H43" s="167">
        <v>45656</v>
      </c>
      <c r="I43" s="238">
        <v>0.2</v>
      </c>
      <c r="J43" s="238">
        <v>1</v>
      </c>
      <c r="K43" s="63"/>
      <c r="L43" s="63"/>
    </row>
    <row r="44" spans="1:12" ht="24.75" customHeight="1" x14ac:dyDescent="0.25">
      <c r="A44" s="195" t="s">
        <v>560</v>
      </c>
      <c r="B44" s="64" t="s">
        <v>201</v>
      </c>
      <c r="C44" s="169"/>
      <c r="D44" s="169"/>
      <c r="E44" s="63"/>
      <c r="F44" s="63"/>
      <c r="G44" s="169"/>
      <c r="H44" s="169"/>
      <c r="I44" s="169"/>
      <c r="J44" s="169"/>
      <c r="K44" s="63"/>
      <c r="L44" s="63"/>
    </row>
    <row r="45" spans="1:12" ht="90.75" customHeight="1" x14ac:dyDescent="0.25">
      <c r="A45" s="195" t="s">
        <v>561</v>
      </c>
      <c r="B45" s="64" t="s">
        <v>452</v>
      </c>
      <c r="C45" s="169"/>
      <c r="D45" s="169"/>
      <c r="E45" s="63"/>
      <c r="F45" s="63"/>
      <c r="G45" s="169"/>
      <c r="H45" s="169"/>
      <c r="I45" s="169"/>
      <c r="J45" s="169"/>
      <c r="K45" s="63"/>
      <c r="L45" s="63"/>
    </row>
    <row r="46" spans="1:12" ht="167.25" customHeight="1" x14ac:dyDescent="0.25">
      <c r="A46" s="195" t="s">
        <v>562</v>
      </c>
      <c r="B46" s="64" t="s">
        <v>450</v>
      </c>
      <c r="C46" s="169"/>
      <c r="D46" s="169"/>
      <c r="E46" s="63"/>
      <c r="F46" s="63"/>
      <c r="G46" s="169"/>
      <c r="H46" s="169"/>
      <c r="I46" s="169"/>
      <c r="J46" s="169"/>
      <c r="K46" s="63"/>
      <c r="L46" s="63"/>
    </row>
    <row r="47" spans="1:12" ht="30.75" customHeight="1" x14ac:dyDescent="0.25">
      <c r="A47" s="195" t="s">
        <v>563</v>
      </c>
      <c r="B47" s="64" t="s">
        <v>200</v>
      </c>
      <c r="C47" s="169"/>
      <c r="D47" s="169"/>
      <c r="E47" s="63"/>
      <c r="F47" s="63"/>
      <c r="G47" s="169"/>
      <c r="H47" s="169"/>
      <c r="I47" s="169"/>
      <c r="J47" s="169"/>
      <c r="K47" s="63"/>
      <c r="L47" s="63"/>
    </row>
    <row r="48" spans="1:12" ht="37.5" customHeight="1" x14ac:dyDescent="0.25">
      <c r="A48" s="195" t="s">
        <v>564</v>
      </c>
      <c r="B48" s="65" t="s">
        <v>199</v>
      </c>
      <c r="C48" s="166"/>
      <c r="D48" s="166"/>
      <c r="E48" s="63"/>
      <c r="F48" s="63"/>
      <c r="G48" s="166"/>
      <c r="H48" s="166"/>
      <c r="I48" s="63"/>
      <c r="J48" s="63"/>
      <c r="K48" s="63"/>
      <c r="L48" s="63"/>
    </row>
    <row r="49" spans="1:12" ht="35.25" customHeight="1" x14ac:dyDescent="0.25">
      <c r="A49" s="195">
        <v>4</v>
      </c>
      <c r="B49" s="64" t="s">
        <v>198</v>
      </c>
      <c r="C49" s="169"/>
      <c r="D49" s="169"/>
      <c r="E49" s="63"/>
      <c r="F49" s="63"/>
      <c r="G49" s="169"/>
      <c r="H49" s="169"/>
      <c r="I49" s="169"/>
      <c r="J49" s="169"/>
      <c r="K49" s="63"/>
      <c r="L49" s="63"/>
    </row>
    <row r="50" spans="1:12" ht="86.25" customHeight="1" x14ac:dyDescent="0.25">
      <c r="A50" s="195" t="s">
        <v>565</v>
      </c>
      <c r="B50" s="64" t="s">
        <v>451</v>
      </c>
      <c r="C50" s="169"/>
      <c r="D50" s="169"/>
      <c r="E50" s="63"/>
      <c r="F50" s="63"/>
      <c r="G50" s="169"/>
      <c r="H50" s="169"/>
      <c r="I50" s="169"/>
      <c r="J50" s="169"/>
      <c r="K50" s="63"/>
      <c r="L50" s="63"/>
    </row>
    <row r="51" spans="1:12" ht="77.25" customHeight="1" x14ac:dyDescent="0.25">
      <c r="A51" s="195" t="s">
        <v>566</v>
      </c>
      <c r="B51" s="64" t="s">
        <v>453</v>
      </c>
      <c r="C51" s="169"/>
      <c r="D51" s="169"/>
      <c r="E51" s="63"/>
      <c r="F51" s="63"/>
      <c r="G51" s="169"/>
      <c r="H51" s="169"/>
      <c r="I51" s="169"/>
      <c r="J51" s="169"/>
      <c r="K51" s="63"/>
      <c r="L51" s="63"/>
    </row>
    <row r="52" spans="1:12" ht="71.25" customHeight="1" x14ac:dyDescent="0.25">
      <c r="A52" s="195" t="s">
        <v>567</v>
      </c>
      <c r="B52" s="64" t="s">
        <v>197</v>
      </c>
      <c r="C52" s="169"/>
      <c r="D52" s="169"/>
      <c r="E52" s="63"/>
      <c r="F52" s="63"/>
      <c r="G52" s="169"/>
      <c r="H52" s="169"/>
      <c r="I52" s="169"/>
      <c r="J52" s="169"/>
      <c r="K52" s="63"/>
      <c r="L52" s="63"/>
    </row>
    <row r="53" spans="1:12" ht="48" customHeight="1" x14ac:dyDescent="0.25">
      <c r="A53" s="195" t="s">
        <v>568</v>
      </c>
      <c r="B53" s="144" t="s">
        <v>454</v>
      </c>
      <c r="C53" s="168">
        <v>43189</v>
      </c>
      <c r="D53" s="168">
        <v>45656</v>
      </c>
      <c r="E53" s="63"/>
      <c r="F53" s="63"/>
      <c r="G53" s="168">
        <v>43189</v>
      </c>
      <c r="H53" s="168">
        <v>45656</v>
      </c>
      <c r="I53" s="238">
        <v>0.2</v>
      </c>
      <c r="J53" s="238">
        <v>1</v>
      </c>
      <c r="K53" s="63"/>
      <c r="L53" s="63"/>
    </row>
    <row r="54" spans="1:12" ht="46.5" customHeight="1" x14ac:dyDescent="0.25">
      <c r="A54" s="195" t="s">
        <v>569</v>
      </c>
      <c r="B54" s="64" t="s">
        <v>196</v>
      </c>
      <c r="C54" s="169"/>
      <c r="D54" s="169"/>
      <c r="E54" s="63"/>
      <c r="F54" s="63"/>
      <c r="G54" s="169"/>
      <c r="H54" s="169"/>
      <c r="I54" s="169"/>
      <c r="J54" s="16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4" zoomScale="60" zoomScaleNormal="70" workbookViewId="0">
      <selection activeCell="F27" sqref="F2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3" style="204" customWidth="1"/>
    <col min="8" max="9" width="9.140625" style="204" customWidth="1"/>
    <col min="10" max="10" width="13" style="204" customWidth="1"/>
    <col min="11" max="13" width="9.140625" style="204" customWidth="1"/>
    <col min="14" max="14" width="13" style="204" customWidth="1"/>
    <col min="15" max="16" width="9.140625" style="204" customWidth="1"/>
    <col min="17" max="17" width="7.85546875" style="204" customWidth="1"/>
    <col min="18" max="18" width="10.42578125" style="204" customWidth="1"/>
    <col min="19" max="19" width="6.140625" style="204" customWidth="1"/>
    <col min="20" max="20" width="9.28515625" style="204" customWidth="1"/>
    <col min="21" max="21" width="6.140625" style="204" customWidth="1"/>
    <col min="22" max="22" width="10.28515625" style="204" customWidth="1"/>
    <col min="23" max="23" width="6.140625" style="204" customWidth="1"/>
    <col min="24" max="24" width="11.140625" style="204" customWidth="1"/>
    <col min="25" max="25" width="6.140625" style="204" customWidth="1"/>
    <col min="26" max="26" width="10.42578125" style="204" customWidth="1"/>
    <col min="27" max="27" width="6.5703125" style="204" bestFit="1" customWidth="1"/>
    <col min="28" max="28" width="12.5703125" style="204" customWidth="1"/>
    <col min="29" max="29" width="19.28515625" style="204" customWidth="1"/>
    <col min="30" max="30" width="9.7109375" style="204" customWidth="1"/>
    <col min="31" max="31" width="6.140625" style="204" customWidth="1"/>
    <col min="32" max="32" width="13.140625" style="204" customWidth="1"/>
    <col min="33" max="33" width="24.85546875" style="204" customWidth="1"/>
    <col min="34" max="16384" width="9.140625" style="204"/>
  </cols>
  <sheetData>
    <row r="1" spans="1:33" ht="18.75" x14ac:dyDescent="0.25">
      <c r="AC1" s="205" t="s">
        <v>70</v>
      </c>
    </row>
    <row r="2" spans="1:33" ht="18.75" x14ac:dyDescent="0.3">
      <c r="AC2" s="206" t="s">
        <v>11</v>
      </c>
    </row>
    <row r="3" spans="1:33" ht="18.75" x14ac:dyDescent="0.3">
      <c r="AC3" s="206" t="s">
        <v>69</v>
      </c>
    </row>
    <row r="4" spans="1:33" ht="18.75" customHeight="1" x14ac:dyDescent="0.25">
      <c r="A4" s="408" t="str">
        <f>'6.1. Паспорт сетевой график'!A5:L5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06"/>
    </row>
    <row r="6" spans="1:33"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207"/>
      <c r="B7" s="207"/>
      <c r="C7" s="207"/>
      <c r="D7" s="207"/>
      <c r="E7" s="207"/>
      <c r="F7" s="207"/>
      <c r="G7" s="207"/>
      <c r="H7" s="207"/>
      <c r="I7" s="207"/>
      <c r="J7" s="207"/>
      <c r="K7" s="207"/>
      <c r="L7" s="207"/>
      <c r="M7" s="207"/>
      <c r="N7" s="208"/>
      <c r="O7" s="208"/>
      <c r="P7" s="208"/>
      <c r="Q7" s="208"/>
      <c r="R7" s="208"/>
      <c r="S7" s="208"/>
      <c r="T7" s="208"/>
      <c r="U7" s="208"/>
      <c r="V7" s="208"/>
      <c r="W7" s="208"/>
      <c r="X7" s="208"/>
      <c r="Y7" s="208"/>
      <c r="Z7" s="208"/>
      <c r="AA7" s="208"/>
      <c r="AB7" s="208"/>
      <c r="AC7" s="208"/>
      <c r="AD7" s="208"/>
      <c r="AE7" s="208"/>
      <c r="AF7" s="208"/>
      <c r="AG7" s="208"/>
    </row>
    <row r="8" spans="1:33"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c r="AD10" s="208"/>
      <c r="AE10" s="208"/>
      <c r="AF10" s="208"/>
      <c r="AG10" s="208"/>
    </row>
    <row r="11" spans="1:33" x14ac:dyDescent="0.25">
      <c r="A11" s="410" t="str">
        <f>'1. паспорт местоположение'!A12:C12</f>
        <v>I_PK3300.03.01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09"/>
      <c r="B13" s="209"/>
      <c r="C13" s="209"/>
      <c r="D13" s="209"/>
      <c r="E13" s="209"/>
      <c r="F13" s="209"/>
      <c r="G13" s="209"/>
      <c r="H13" s="209"/>
      <c r="I13" s="209"/>
      <c r="J13" s="209"/>
      <c r="K13" s="209"/>
      <c r="L13" s="209"/>
      <c r="M13" s="209"/>
      <c r="N13" s="210"/>
      <c r="O13" s="210"/>
      <c r="P13" s="210"/>
      <c r="Q13" s="210"/>
      <c r="R13" s="210"/>
      <c r="S13" s="210"/>
      <c r="T13" s="210"/>
      <c r="U13" s="210"/>
      <c r="V13" s="210"/>
      <c r="W13" s="210"/>
      <c r="X13" s="210"/>
      <c r="Y13" s="210"/>
      <c r="Z13" s="210"/>
      <c r="AA13" s="210"/>
      <c r="AB13" s="210"/>
      <c r="AC13" s="210"/>
      <c r="AD13" s="210"/>
      <c r="AE13" s="210"/>
      <c r="AF13" s="210"/>
      <c r="AG13" s="210"/>
    </row>
    <row r="14" spans="1:33" x14ac:dyDescent="0.25">
      <c r="A14" s="41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214"/>
      <c r="AE14" s="214"/>
      <c r="AF14" s="214"/>
      <c r="AG14" s="214"/>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row>
    <row r="18" spans="1:34" x14ac:dyDescent="0.25">
      <c r="A18" s="401" t="s">
        <v>498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20" spans="1:34" s="211" customFormat="1" ht="33" customHeight="1" x14ac:dyDescent="0.25">
      <c r="A20" s="413" t="s">
        <v>195</v>
      </c>
      <c r="B20" s="413" t="s">
        <v>194</v>
      </c>
      <c r="C20" s="416" t="s">
        <v>193</v>
      </c>
      <c r="D20" s="416"/>
      <c r="E20" s="400" t="s">
        <v>192</v>
      </c>
      <c r="F20" s="400"/>
      <c r="G20" s="405" t="s">
        <v>641</v>
      </c>
      <c r="H20" s="402" t="s">
        <v>571</v>
      </c>
      <c r="I20" s="403"/>
      <c r="J20" s="403"/>
      <c r="K20" s="403"/>
      <c r="L20" s="402" t="s">
        <v>572</v>
      </c>
      <c r="M20" s="403"/>
      <c r="N20" s="403"/>
      <c r="O20" s="403"/>
      <c r="P20" s="402" t="s">
        <v>573</v>
      </c>
      <c r="Q20" s="403"/>
      <c r="R20" s="403"/>
      <c r="S20" s="403"/>
      <c r="T20" s="402" t="s">
        <v>574</v>
      </c>
      <c r="U20" s="403"/>
      <c r="V20" s="403"/>
      <c r="W20" s="403"/>
      <c r="X20" s="402" t="s">
        <v>642</v>
      </c>
      <c r="Y20" s="403"/>
      <c r="Z20" s="403"/>
      <c r="AA20" s="403"/>
      <c r="AB20" s="412" t="s">
        <v>191</v>
      </c>
      <c r="AC20" s="412"/>
    </row>
    <row r="21" spans="1:34" s="211" customFormat="1" ht="81.75" customHeight="1" x14ac:dyDescent="0.25">
      <c r="A21" s="414"/>
      <c r="B21" s="414"/>
      <c r="C21" s="416"/>
      <c r="D21" s="416"/>
      <c r="E21" s="400"/>
      <c r="F21" s="400"/>
      <c r="G21" s="40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2"/>
      <c r="AC21" s="412"/>
    </row>
    <row r="22" spans="1:34" s="211" customFormat="1" ht="89.25" customHeight="1" x14ac:dyDescent="0.3">
      <c r="A22" s="415"/>
      <c r="B22" s="415"/>
      <c r="C22" s="258" t="s">
        <v>3</v>
      </c>
      <c r="D22" s="258" t="s">
        <v>189</v>
      </c>
      <c r="E22" s="259" t="s">
        <v>643</v>
      </c>
      <c r="F22" s="259" t="s">
        <v>644</v>
      </c>
      <c r="G22" s="407"/>
      <c r="H22" s="213" t="s">
        <v>477</v>
      </c>
      <c r="I22" s="213" t="s">
        <v>478</v>
      </c>
      <c r="J22" s="213" t="s">
        <v>477</v>
      </c>
      <c r="K22" s="213" t="s">
        <v>478</v>
      </c>
      <c r="L22" s="213" t="s">
        <v>477</v>
      </c>
      <c r="M22" s="213" t="s">
        <v>478</v>
      </c>
      <c r="N22" s="213" t="s">
        <v>477</v>
      </c>
      <c r="O22" s="213" t="s">
        <v>478</v>
      </c>
      <c r="P22" s="213" t="s">
        <v>477</v>
      </c>
      <c r="Q22" s="213" t="s">
        <v>478</v>
      </c>
      <c r="R22" s="213" t="s">
        <v>477</v>
      </c>
      <c r="S22" s="213" t="s">
        <v>478</v>
      </c>
      <c r="T22" s="213" t="s">
        <v>477</v>
      </c>
      <c r="U22" s="213" t="s">
        <v>478</v>
      </c>
      <c r="V22" s="213" t="s">
        <v>477</v>
      </c>
      <c r="W22" s="213" t="s">
        <v>478</v>
      </c>
      <c r="X22" s="213" t="s">
        <v>477</v>
      </c>
      <c r="Y22" s="213" t="s">
        <v>478</v>
      </c>
      <c r="Z22" s="213" t="s">
        <v>477</v>
      </c>
      <c r="AA22" s="213" t="s">
        <v>478</v>
      </c>
      <c r="AB22" s="258" t="s">
        <v>190</v>
      </c>
      <c r="AC22" s="258" t="s">
        <v>189</v>
      </c>
      <c r="AE22" s="212"/>
      <c r="AF22" s="212"/>
      <c r="AG22" s="212"/>
      <c r="AH22" s="212"/>
    </row>
    <row r="23" spans="1:34" s="211"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ht="47.25" customHeight="1" x14ac:dyDescent="0.25">
      <c r="A24" s="240">
        <v>1</v>
      </c>
      <c r="B24" s="241" t="s">
        <v>188</v>
      </c>
      <c r="C24" s="242">
        <v>11.184547027118652</v>
      </c>
      <c r="D24" s="242">
        <v>6.0290360345164755</v>
      </c>
      <c r="E24" s="242">
        <v>0.82899563451647573</v>
      </c>
      <c r="F24" s="242">
        <v>0.82899563451647573</v>
      </c>
      <c r="G24" s="242">
        <v>0</v>
      </c>
      <c r="H24" s="242">
        <v>5.9845066271186527</v>
      </c>
      <c r="I24" s="242"/>
      <c r="J24" s="242">
        <v>0.82899563451647551</v>
      </c>
      <c r="K24" s="242"/>
      <c r="L24" s="242">
        <v>0</v>
      </c>
      <c r="M24" s="242"/>
      <c r="N24" s="242">
        <v>0</v>
      </c>
      <c r="O24" s="242"/>
      <c r="P24" s="242">
        <v>0</v>
      </c>
      <c r="Q24" s="242"/>
      <c r="R24" s="242">
        <v>0</v>
      </c>
      <c r="S24" s="242"/>
      <c r="T24" s="242">
        <v>0</v>
      </c>
      <c r="U24" s="242"/>
      <c r="V24" s="242">
        <v>0</v>
      </c>
      <c r="W24" s="242"/>
      <c r="X24" s="242">
        <v>0</v>
      </c>
      <c r="Y24" s="242"/>
      <c r="Z24" s="242" t="s">
        <v>537</v>
      </c>
      <c r="AA24" s="242"/>
      <c r="AB24" s="242">
        <v>5.9845066271186527</v>
      </c>
      <c r="AC24" s="242">
        <v>0.82899563451647551</v>
      </c>
    </row>
    <row r="25" spans="1:34" ht="24" customHeight="1" x14ac:dyDescent="0.25">
      <c r="A25" s="243" t="s">
        <v>187</v>
      </c>
      <c r="B25" s="244"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537</v>
      </c>
      <c r="AA25" s="242"/>
      <c r="AB25" s="242">
        <v>0</v>
      </c>
      <c r="AC25" s="242">
        <v>0</v>
      </c>
    </row>
    <row r="26" spans="1:34" x14ac:dyDescent="0.25">
      <c r="A26" s="243" t="s">
        <v>185</v>
      </c>
      <c r="B26" s="244"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537</v>
      </c>
      <c r="AA26" s="242"/>
      <c r="AB26" s="242">
        <v>0</v>
      </c>
      <c r="AC26" s="242">
        <v>0</v>
      </c>
    </row>
    <row r="27" spans="1:34" ht="31.5" x14ac:dyDescent="0.25">
      <c r="A27" s="243" t="s">
        <v>183</v>
      </c>
      <c r="B27" s="244" t="s">
        <v>436</v>
      </c>
      <c r="C27" s="242"/>
      <c r="D27" s="242"/>
      <c r="E27" s="242"/>
      <c r="F27" s="242"/>
      <c r="G27" s="242">
        <v>0</v>
      </c>
      <c r="H27" s="242">
        <v>4.9870888559322104</v>
      </c>
      <c r="I27" s="242"/>
      <c r="J27" s="242">
        <v>0.6908296954303963</v>
      </c>
      <c r="K27" s="242"/>
      <c r="L27" s="242">
        <v>0</v>
      </c>
      <c r="M27" s="242"/>
      <c r="N27" s="242">
        <v>0</v>
      </c>
      <c r="O27" s="242"/>
      <c r="P27" s="242">
        <v>0</v>
      </c>
      <c r="Q27" s="242"/>
      <c r="R27" s="242">
        <v>0</v>
      </c>
      <c r="S27" s="242"/>
      <c r="T27" s="242">
        <v>0</v>
      </c>
      <c r="U27" s="242"/>
      <c r="V27" s="242">
        <v>0</v>
      </c>
      <c r="W27" s="242"/>
      <c r="X27" s="242">
        <v>0</v>
      </c>
      <c r="Y27" s="242"/>
      <c r="Z27" s="242" t="s">
        <v>537</v>
      </c>
      <c r="AA27" s="242"/>
      <c r="AB27" s="242">
        <v>4.9870888559322104</v>
      </c>
      <c r="AC27" s="242">
        <v>0.6908296954303963</v>
      </c>
    </row>
    <row r="28" spans="1:34" x14ac:dyDescent="0.25">
      <c r="A28" s="243" t="s">
        <v>182</v>
      </c>
      <c r="B28" s="244"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x14ac:dyDescent="0.25">
      <c r="A29" s="243" t="s">
        <v>180</v>
      </c>
      <c r="B29" s="245" t="s">
        <v>179</v>
      </c>
      <c r="C29" s="242"/>
      <c r="D29" s="242"/>
      <c r="E29" s="242"/>
      <c r="F29" s="242"/>
      <c r="G29" s="242">
        <v>0</v>
      </c>
      <c r="H29" s="242">
        <v>0.99741777118644226</v>
      </c>
      <c r="I29" s="242"/>
      <c r="J29" s="242">
        <v>0.13816593908607921</v>
      </c>
      <c r="K29" s="242"/>
      <c r="L29" s="242">
        <v>0</v>
      </c>
      <c r="M29" s="242"/>
      <c r="N29" s="242">
        <v>0</v>
      </c>
      <c r="O29" s="242"/>
      <c r="P29" s="242">
        <v>0</v>
      </c>
      <c r="Q29" s="242"/>
      <c r="R29" s="242">
        <v>0</v>
      </c>
      <c r="S29" s="242"/>
      <c r="T29" s="242">
        <v>0</v>
      </c>
      <c r="U29" s="242"/>
      <c r="V29" s="242">
        <v>0</v>
      </c>
      <c r="W29" s="242"/>
      <c r="X29" s="242">
        <v>0</v>
      </c>
      <c r="Y29" s="242"/>
      <c r="Z29" s="242" t="s">
        <v>537</v>
      </c>
      <c r="AA29" s="242"/>
      <c r="AB29" s="242">
        <v>0.99741777118644226</v>
      </c>
      <c r="AC29" s="242">
        <v>0.13816593908607921</v>
      </c>
    </row>
    <row r="30" spans="1:34" ht="47.25" x14ac:dyDescent="0.25">
      <c r="A30" s="240" t="s">
        <v>64</v>
      </c>
      <c r="B30" s="241" t="s">
        <v>178</v>
      </c>
      <c r="C30" s="242">
        <v>9.3556458559322042</v>
      </c>
      <c r="D30" s="242">
        <v>5.0593866954303959</v>
      </c>
      <c r="E30" s="242">
        <v>0.69082969543039585</v>
      </c>
      <c r="F30" s="242">
        <v>0.69082969543039585</v>
      </c>
      <c r="G30" s="242">
        <v>0</v>
      </c>
      <c r="H30" s="242">
        <v>4.9870888559322104</v>
      </c>
      <c r="I30" s="242"/>
      <c r="J30" s="242">
        <v>0.6908296954303963</v>
      </c>
      <c r="K30" s="242"/>
      <c r="L30" s="242">
        <v>0</v>
      </c>
      <c r="M30" s="242"/>
      <c r="N30" s="242">
        <v>0</v>
      </c>
      <c r="O30" s="242"/>
      <c r="P30" s="242">
        <v>0</v>
      </c>
      <c r="Q30" s="242"/>
      <c r="R30" s="242">
        <v>0</v>
      </c>
      <c r="S30" s="242"/>
      <c r="T30" s="242">
        <v>0</v>
      </c>
      <c r="U30" s="242"/>
      <c r="V30" s="242">
        <v>0</v>
      </c>
      <c r="W30" s="242"/>
      <c r="X30" s="242">
        <v>0</v>
      </c>
      <c r="Y30" s="242"/>
      <c r="Z30" s="242" t="s">
        <v>537</v>
      </c>
      <c r="AA30" s="242"/>
      <c r="AB30" s="242">
        <v>4.9870888559322104</v>
      </c>
      <c r="AC30" s="242">
        <v>0.6908296954303963</v>
      </c>
    </row>
    <row r="31" spans="1:34"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40" t="s">
        <v>173</v>
      </c>
      <c r="B33" s="244" t="s">
        <v>172</v>
      </c>
      <c r="C33" s="242">
        <v>9.3556458559322042</v>
      </c>
      <c r="D33" s="242">
        <v>5.0593866954303959</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43" t="s">
        <v>168</v>
      </c>
      <c r="B36" s="244" t="s">
        <v>601</v>
      </c>
      <c r="C36" s="242"/>
      <c r="D36" s="242"/>
      <c r="E36" s="242"/>
      <c r="F36" s="242"/>
      <c r="G36" s="242">
        <v>0</v>
      </c>
      <c r="H36" s="242">
        <v>0</v>
      </c>
      <c r="I36" s="261" t="s">
        <v>555</v>
      </c>
      <c r="J36" s="242">
        <v>0</v>
      </c>
      <c r="K36" s="261" t="s">
        <v>555</v>
      </c>
      <c r="L36" s="242">
        <v>0</v>
      </c>
      <c r="M36" s="261" t="s">
        <v>555</v>
      </c>
      <c r="N36" s="242">
        <v>0</v>
      </c>
      <c r="O36" s="261" t="s">
        <v>555</v>
      </c>
      <c r="P36" s="242">
        <v>0</v>
      </c>
      <c r="Q36" s="261" t="s">
        <v>555</v>
      </c>
      <c r="R36" s="242">
        <v>0</v>
      </c>
      <c r="S36" s="261" t="s">
        <v>555</v>
      </c>
      <c r="T36" s="242">
        <v>0</v>
      </c>
      <c r="U36" s="261" t="s">
        <v>555</v>
      </c>
      <c r="V36" s="242">
        <v>0</v>
      </c>
      <c r="W36" s="261" t="s">
        <v>555</v>
      </c>
      <c r="X36" s="242">
        <v>0</v>
      </c>
      <c r="Y36" s="261" t="s">
        <v>555</v>
      </c>
      <c r="Z36" s="242" t="s">
        <v>537</v>
      </c>
      <c r="AA36" s="261" t="s">
        <v>537</v>
      </c>
      <c r="AB36" s="242">
        <v>0</v>
      </c>
      <c r="AC36" s="242">
        <v>0</v>
      </c>
    </row>
    <row r="37" spans="1:29" ht="31.5" x14ac:dyDescent="0.25">
      <c r="A37" s="243" t="s">
        <v>167</v>
      </c>
      <c r="B37" s="246" t="s">
        <v>602</v>
      </c>
      <c r="C37" s="242"/>
      <c r="D37" s="242"/>
      <c r="E37" s="242"/>
      <c r="F37" s="242"/>
      <c r="G37" s="242">
        <v>0</v>
      </c>
      <c r="H37" s="242">
        <v>0</v>
      </c>
      <c r="I37" s="261" t="s">
        <v>555</v>
      </c>
      <c r="J37" s="242">
        <v>0</v>
      </c>
      <c r="K37" s="261" t="s">
        <v>555</v>
      </c>
      <c r="L37" s="242">
        <v>0</v>
      </c>
      <c r="M37" s="261" t="s">
        <v>555</v>
      </c>
      <c r="N37" s="242">
        <v>0</v>
      </c>
      <c r="O37" s="261" t="s">
        <v>555</v>
      </c>
      <c r="P37" s="242">
        <v>0</v>
      </c>
      <c r="Q37" s="261" t="s">
        <v>555</v>
      </c>
      <c r="R37" s="242">
        <v>0</v>
      </c>
      <c r="S37" s="261" t="s">
        <v>555</v>
      </c>
      <c r="T37" s="242">
        <v>0</v>
      </c>
      <c r="U37" s="261" t="s">
        <v>555</v>
      </c>
      <c r="V37" s="242">
        <v>0</v>
      </c>
      <c r="W37" s="261" t="s">
        <v>555</v>
      </c>
      <c r="X37" s="242">
        <v>0</v>
      </c>
      <c r="Y37" s="261" t="s">
        <v>555</v>
      </c>
      <c r="Z37" s="242" t="s">
        <v>537</v>
      </c>
      <c r="AA37" s="261" t="s">
        <v>537</v>
      </c>
      <c r="AB37" s="242">
        <v>0</v>
      </c>
      <c r="AC37" s="242">
        <v>0</v>
      </c>
    </row>
    <row r="38" spans="1:29" x14ac:dyDescent="0.25">
      <c r="A38" s="243" t="s">
        <v>166</v>
      </c>
      <c r="B38" s="246" t="s">
        <v>157</v>
      </c>
      <c r="C38" s="242"/>
      <c r="D38" s="242"/>
      <c r="E38" s="242"/>
      <c r="F38" s="242"/>
      <c r="G38" s="242">
        <v>0</v>
      </c>
      <c r="H38" s="242">
        <v>0</v>
      </c>
      <c r="I38" s="261" t="s">
        <v>555</v>
      </c>
      <c r="J38" s="242">
        <v>0</v>
      </c>
      <c r="K38" s="261" t="s">
        <v>555</v>
      </c>
      <c r="L38" s="242">
        <v>0</v>
      </c>
      <c r="M38" s="261" t="s">
        <v>555</v>
      </c>
      <c r="N38" s="242">
        <v>0</v>
      </c>
      <c r="O38" s="261" t="s">
        <v>555</v>
      </c>
      <c r="P38" s="242">
        <v>0</v>
      </c>
      <c r="Q38" s="261" t="s">
        <v>555</v>
      </c>
      <c r="R38" s="242">
        <v>0</v>
      </c>
      <c r="S38" s="261" t="s">
        <v>555</v>
      </c>
      <c r="T38" s="242">
        <v>0</v>
      </c>
      <c r="U38" s="261" t="s">
        <v>555</v>
      </c>
      <c r="V38" s="242">
        <v>0</v>
      </c>
      <c r="W38" s="261" t="s">
        <v>555</v>
      </c>
      <c r="X38" s="242">
        <v>0</v>
      </c>
      <c r="Y38" s="261" t="s">
        <v>555</v>
      </c>
      <c r="Z38" s="242" t="s">
        <v>537</v>
      </c>
      <c r="AA38" s="261" t="s">
        <v>537</v>
      </c>
      <c r="AB38" s="242">
        <v>0</v>
      </c>
      <c r="AC38" s="242">
        <v>0</v>
      </c>
    </row>
    <row r="39" spans="1:29" x14ac:dyDescent="0.25">
      <c r="A39" s="243" t="s">
        <v>165</v>
      </c>
      <c r="B39" s="244" t="s">
        <v>603</v>
      </c>
      <c r="C39" s="242"/>
      <c r="D39" s="242"/>
      <c r="E39" s="242"/>
      <c r="F39" s="242"/>
      <c r="G39" s="242">
        <v>0</v>
      </c>
      <c r="H39" s="242">
        <v>0</v>
      </c>
      <c r="I39" s="261" t="s">
        <v>555</v>
      </c>
      <c r="J39" s="242">
        <v>0</v>
      </c>
      <c r="K39" s="261" t="s">
        <v>555</v>
      </c>
      <c r="L39" s="242">
        <v>0</v>
      </c>
      <c r="M39" s="261" t="s">
        <v>555</v>
      </c>
      <c r="N39" s="242">
        <v>0</v>
      </c>
      <c r="O39" s="261" t="s">
        <v>555</v>
      </c>
      <c r="P39" s="242">
        <v>0</v>
      </c>
      <c r="Q39" s="261" t="s">
        <v>555</v>
      </c>
      <c r="R39" s="242">
        <v>0</v>
      </c>
      <c r="S39" s="261" t="s">
        <v>555</v>
      </c>
      <c r="T39" s="242">
        <v>0</v>
      </c>
      <c r="U39" s="261" t="s">
        <v>555</v>
      </c>
      <c r="V39" s="242">
        <v>0</v>
      </c>
      <c r="W39" s="261" t="s">
        <v>555</v>
      </c>
      <c r="X39" s="242">
        <v>0</v>
      </c>
      <c r="Y39" s="261" t="s">
        <v>555</v>
      </c>
      <c r="Z39" s="242" t="s">
        <v>537</v>
      </c>
      <c r="AA39" s="261" t="s">
        <v>537</v>
      </c>
      <c r="AB39" s="242">
        <v>0</v>
      </c>
      <c r="AC39" s="242">
        <v>0</v>
      </c>
    </row>
    <row r="40" spans="1:29" x14ac:dyDescent="0.25">
      <c r="A40" s="243" t="s">
        <v>164</v>
      </c>
      <c r="B40" s="244" t="s">
        <v>604</v>
      </c>
      <c r="C40" s="242"/>
      <c r="D40" s="242"/>
      <c r="E40" s="242"/>
      <c r="F40" s="242"/>
      <c r="G40" s="242">
        <v>0</v>
      </c>
      <c r="H40" s="242">
        <v>0</v>
      </c>
      <c r="I40" s="261" t="s">
        <v>555</v>
      </c>
      <c r="J40" s="242">
        <v>0</v>
      </c>
      <c r="K40" s="261" t="s">
        <v>555</v>
      </c>
      <c r="L40" s="242">
        <v>0</v>
      </c>
      <c r="M40" s="261" t="s">
        <v>555</v>
      </c>
      <c r="N40" s="242">
        <v>0</v>
      </c>
      <c r="O40" s="261" t="s">
        <v>555</v>
      </c>
      <c r="P40" s="242">
        <v>0</v>
      </c>
      <c r="Q40" s="261" t="s">
        <v>555</v>
      </c>
      <c r="R40" s="242">
        <v>0</v>
      </c>
      <c r="S40" s="261" t="s">
        <v>555</v>
      </c>
      <c r="T40" s="242">
        <v>0</v>
      </c>
      <c r="U40" s="261" t="s">
        <v>555</v>
      </c>
      <c r="V40" s="242">
        <v>0</v>
      </c>
      <c r="W40" s="261" t="s">
        <v>555</v>
      </c>
      <c r="X40" s="242">
        <v>0</v>
      </c>
      <c r="Y40" s="261" t="s">
        <v>555</v>
      </c>
      <c r="Z40" s="242" t="s">
        <v>537</v>
      </c>
      <c r="AA40" s="261" t="s">
        <v>537</v>
      </c>
      <c r="AB40" s="242">
        <v>0</v>
      </c>
      <c r="AC40" s="242">
        <v>0</v>
      </c>
    </row>
    <row r="41" spans="1:29" x14ac:dyDescent="0.25">
      <c r="A41" s="243" t="s">
        <v>163</v>
      </c>
      <c r="B41" s="244" t="s">
        <v>605</v>
      </c>
      <c r="C41" s="242"/>
      <c r="D41" s="242"/>
      <c r="E41" s="242"/>
      <c r="F41" s="242"/>
      <c r="G41" s="242">
        <v>0</v>
      </c>
      <c r="H41" s="242">
        <v>0</v>
      </c>
      <c r="I41" s="261" t="s">
        <v>555</v>
      </c>
      <c r="J41" s="242">
        <v>0</v>
      </c>
      <c r="K41" s="261" t="s">
        <v>555</v>
      </c>
      <c r="L41" s="242">
        <v>0</v>
      </c>
      <c r="M41" s="261" t="s">
        <v>555</v>
      </c>
      <c r="N41" s="242">
        <v>0</v>
      </c>
      <c r="O41" s="261" t="s">
        <v>555</v>
      </c>
      <c r="P41" s="242">
        <v>0</v>
      </c>
      <c r="Q41" s="261" t="s">
        <v>555</v>
      </c>
      <c r="R41" s="242">
        <v>0</v>
      </c>
      <c r="S41" s="261" t="s">
        <v>555</v>
      </c>
      <c r="T41" s="242">
        <v>0</v>
      </c>
      <c r="U41" s="261" t="s">
        <v>555</v>
      </c>
      <c r="V41" s="242">
        <v>0</v>
      </c>
      <c r="W41" s="261" t="s">
        <v>555</v>
      </c>
      <c r="X41" s="242">
        <v>0</v>
      </c>
      <c r="Y41" s="261" t="s">
        <v>555</v>
      </c>
      <c r="Z41" s="242" t="s">
        <v>537</v>
      </c>
      <c r="AA41" s="261" t="s">
        <v>537</v>
      </c>
      <c r="AB41" s="242">
        <v>0</v>
      </c>
      <c r="AC41" s="242">
        <v>0</v>
      </c>
    </row>
    <row r="42" spans="1:29" x14ac:dyDescent="0.25">
      <c r="A42" s="243" t="s">
        <v>162</v>
      </c>
      <c r="B42" s="244" t="s">
        <v>606</v>
      </c>
      <c r="C42" s="242"/>
      <c r="D42" s="242"/>
      <c r="E42" s="242"/>
      <c r="F42" s="242"/>
      <c r="G42" s="242">
        <v>0</v>
      </c>
      <c r="H42" s="242">
        <v>0</v>
      </c>
      <c r="I42" s="261" t="s">
        <v>555</v>
      </c>
      <c r="J42" s="242">
        <v>0</v>
      </c>
      <c r="K42" s="261" t="s">
        <v>555</v>
      </c>
      <c r="L42" s="242">
        <v>0</v>
      </c>
      <c r="M42" s="261" t="s">
        <v>555</v>
      </c>
      <c r="N42" s="242">
        <v>0</v>
      </c>
      <c r="O42" s="261" t="s">
        <v>555</v>
      </c>
      <c r="P42" s="242">
        <v>0</v>
      </c>
      <c r="Q42" s="261" t="s">
        <v>555</v>
      </c>
      <c r="R42" s="242">
        <v>0</v>
      </c>
      <c r="S42" s="261" t="s">
        <v>555</v>
      </c>
      <c r="T42" s="242">
        <v>0</v>
      </c>
      <c r="U42" s="261" t="s">
        <v>555</v>
      </c>
      <c r="V42" s="242">
        <v>0</v>
      </c>
      <c r="W42" s="261" t="s">
        <v>555</v>
      </c>
      <c r="X42" s="242">
        <v>0</v>
      </c>
      <c r="Y42" s="261" t="s">
        <v>555</v>
      </c>
      <c r="Z42" s="242" t="s">
        <v>537</v>
      </c>
      <c r="AA42" s="261" t="s">
        <v>537</v>
      </c>
      <c r="AB42" s="242">
        <v>0</v>
      </c>
      <c r="AC42" s="242">
        <v>0</v>
      </c>
    </row>
    <row r="43" spans="1:29" x14ac:dyDescent="0.25">
      <c r="A43" s="243" t="s">
        <v>607</v>
      </c>
      <c r="B43" s="244" t="s">
        <v>608</v>
      </c>
      <c r="C43" s="242"/>
      <c r="D43" s="242"/>
      <c r="E43" s="242"/>
      <c r="F43" s="242"/>
      <c r="G43" s="242">
        <v>0</v>
      </c>
      <c r="H43" s="242">
        <v>0</v>
      </c>
      <c r="I43" s="261" t="s">
        <v>555</v>
      </c>
      <c r="J43" s="242">
        <v>0</v>
      </c>
      <c r="K43" s="261" t="s">
        <v>555</v>
      </c>
      <c r="L43" s="242">
        <v>0</v>
      </c>
      <c r="M43" s="261" t="s">
        <v>555</v>
      </c>
      <c r="N43" s="242">
        <v>0</v>
      </c>
      <c r="O43" s="261" t="s">
        <v>555</v>
      </c>
      <c r="P43" s="242">
        <v>0</v>
      </c>
      <c r="Q43" s="261" t="s">
        <v>555</v>
      </c>
      <c r="R43" s="242">
        <v>0</v>
      </c>
      <c r="S43" s="261" t="s">
        <v>555</v>
      </c>
      <c r="T43" s="242">
        <v>0</v>
      </c>
      <c r="U43" s="261" t="s">
        <v>555</v>
      </c>
      <c r="V43" s="242">
        <v>0</v>
      </c>
      <c r="W43" s="261" t="s">
        <v>555</v>
      </c>
      <c r="X43" s="242">
        <v>0</v>
      </c>
      <c r="Y43" s="261" t="s">
        <v>555</v>
      </c>
      <c r="Z43" s="242" t="s">
        <v>537</v>
      </c>
      <c r="AA43" s="261" t="s">
        <v>537</v>
      </c>
      <c r="AB43" s="242">
        <v>0</v>
      </c>
      <c r="AC43" s="242">
        <v>0</v>
      </c>
    </row>
    <row r="44" spans="1:29" x14ac:dyDescent="0.25">
      <c r="A44" s="243" t="s">
        <v>609</v>
      </c>
      <c r="B44" s="244" t="s">
        <v>610</v>
      </c>
      <c r="C44" s="242"/>
      <c r="D44" s="242"/>
      <c r="E44" s="242"/>
      <c r="F44" s="242"/>
      <c r="G44" s="242">
        <v>0</v>
      </c>
      <c r="H44" s="242">
        <v>0</v>
      </c>
      <c r="I44" s="261" t="s">
        <v>555</v>
      </c>
      <c r="J44" s="242">
        <v>0</v>
      </c>
      <c r="K44" s="261" t="s">
        <v>555</v>
      </c>
      <c r="L44" s="242">
        <v>0</v>
      </c>
      <c r="M44" s="261" t="s">
        <v>555</v>
      </c>
      <c r="N44" s="242">
        <v>0</v>
      </c>
      <c r="O44" s="261" t="s">
        <v>555</v>
      </c>
      <c r="P44" s="242">
        <v>0</v>
      </c>
      <c r="Q44" s="261" t="s">
        <v>555</v>
      </c>
      <c r="R44" s="242">
        <v>0</v>
      </c>
      <c r="S44" s="261" t="s">
        <v>555</v>
      </c>
      <c r="T44" s="242">
        <v>0</v>
      </c>
      <c r="U44" s="261" t="s">
        <v>555</v>
      </c>
      <c r="V44" s="242">
        <v>0</v>
      </c>
      <c r="W44" s="261" t="s">
        <v>555</v>
      </c>
      <c r="X44" s="242">
        <v>0</v>
      </c>
      <c r="Y44" s="261" t="s">
        <v>555</v>
      </c>
      <c r="Z44" s="242" t="s">
        <v>537</v>
      </c>
      <c r="AA44" s="261" t="s">
        <v>537</v>
      </c>
      <c r="AB44" s="242">
        <v>0</v>
      </c>
      <c r="AC44" s="242">
        <v>0</v>
      </c>
    </row>
    <row r="45" spans="1:29" x14ac:dyDescent="0.25">
      <c r="A45" s="243" t="s">
        <v>611</v>
      </c>
      <c r="B45" s="244" t="s">
        <v>612</v>
      </c>
      <c r="C45" s="242"/>
      <c r="D45" s="242"/>
      <c r="E45" s="242"/>
      <c r="F45" s="242"/>
      <c r="G45" s="242">
        <v>0</v>
      </c>
      <c r="H45" s="242">
        <v>0</v>
      </c>
      <c r="I45" s="261" t="s">
        <v>555</v>
      </c>
      <c r="J45" s="242">
        <v>0</v>
      </c>
      <c r="K45" s="261" t="s">
        <v>555</v>
      </c>
      <c r="L45" s="242">
        <v>0</v>
      </c>
      <c r="M45" s="261" t="s">
        <v>555</v>
      </c>
      <c r="N45" s="242">
        <v>0</v>
      </c>
      <c r="O45" s="261" t="s">
        <v>555</v>
      </c>
      <c r="P45" s="242">
        <v>0</v>
      </c>
      <c r="Q45" s="261" t="s">
        <v>555</v>
      </c>
      <c r="R45" s="242">
        <v>0</v>
      </c>
      <c r="S45" s="261" t="s">
        <v>555</v>
      </c>
      <c r="T45" s="242">
        <v>0</v>
      </c>
      <c r="U45" s="261" t="s">
        <v>555</v>
      </c>
      <c r="V45" s="242">
        <v>0</v>
      </c>
      <c r="W45" s="261" t="s">
        <v>555</v>
      </c>
      <c r="X45" s="242">
        <v>0</v>
      </c>
      <c r="Y45" s="261" t="s">
        <v>555</v>
      </c>
      <c r="Z45" s="242" t="s">
        <v>537</v>
      </c>
      <c r="AA45" s="261" t="s">
        <v>537</v>
      </c>
      <c r="AB45" s="242">
        <v>0</v>
      </c>
      <c r="AC45" s="242">
        <v>0</v>
      </c>
    </row>
    <row r="46" spans="1:29" x14ac:dyDescent="0.25">
      <c r="A46" s="243" t="s">
        <v>613</v>
      </c>
      <c r="B46" s="244" t="s">
        <v>614</v>
      </c>
      <c r="C46" s="242"/>
      <c r="D46" s="242"/>
      <c r="E46" s="242"/>
      <c r="F46" s="242"/>
      <c r="G46" s="242">
        <v>0</v>
      </c>
      <c r="H46" s="242">
        <v>0</v>
      </c>
      <c r="I46" s="261" t="s">
        <v>555</v>
      </c>
      <c r="J46" s="242">
        <v>0</v>
      </c>
      <c r="K46" s="261" t="s">
        <v>555</v>
      </c>
      <c r="L46" s="242">
        <v>0</v>
      </c>
      <c r="M46" s="261" t="s">
        <v>555</v>
      </c>
      <c r="N46" s="242">
        <v>0</v>
      </c>
      <c r="O46" s="261" t="s">
        <v>555</v>
      </c>
      <c r="P46" s="242">
        <v>0</v>
      </c>
      <c r="Q46" s="261" t="s">
        <v>555</v>
      </c>
      <c r="R46" s="242">
        <v>0</v>
      </c>
      <c r="S46" s="261" t="s">
        <v>555</v>
      </c>
      <c r="T46" s="242">
        <v>0</v>
      </c>
      <c r="U46" s="261" t="s">
        <v>555</v>
      </c>
      <c r="V46" s="242">
        <v>0</v>
      </c>
      <c r="W46" s="261" t="s">
        <v>555</v>
      </c>
      <c r="X46" s="242">
        <v>0</v>
      </c>
      <c r="Y46" s="261" t="s">
        <v>555</v>
      </c>
      <c r="Z46" s="242" t="s">
        <v>537</v>
      </c>
      <c r="AA46" s="261" t="s">
        <v>537</v>
      </c>
      <c r="AB46" s="242">
        <v>0</v>
      </c>
      <c r="AC46" s="242">
        <v>0</v>
      </c>
    </row>
    <row r="47" spans="1:29" x14ac:dyDescent="0.25">
      <c r="A47" s="240" t="s">
        <v>62</v>
      </c>
      <c r="B47" s="241" t="s">
        <v>161</v>
      </c>
      <c r="C47" s="242"/>
      <c r="D47" s="242"/>
      <c r="E47" s="242"/>
      <c r="F47" s="242"/>
      <c r="G47" s="242"/>
      <c r="H47" s="242"/>
      <c r="I47" s="242"/>
      <c r="J47" s="242"/>
      <c r="K47" s="242"/>
      <c r="L47" s="242"/>
      <c r="M47" s="242"/>
      <c r="N47" s="242"/>
      <c r="O47" s="242"/>
      <c r="P47" s="242"/>
      <c r="Q47" s="242"/>
      <c r="R47" s="242"/>
      <c r="S47" s="261"/>
      <c r="T47" s="242"/>
      <c r="U47" s="242"/>
      <c r="V47" s="242"/>
      <c r="W47" s="242"/>
      <c r="X47" s="242"/>
      <c r="Y47" s="242"/>
      <c r="Z47" s="242"/>
      <c r="AA47" s="242"/>
      <c r="AB47" s="242"/>
      <c r="AC47" s="242"/>
    </row>
    <row r="48" spans="1:29" x14ac:dyDescent="0.25">
      <c r="A48" s="243" t="s">
        <v>160</v>
      </c>
      <c r="B48" s="244" t="s">
        <v>601</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537</v>
      </c>
      <c r="AA48" s="242"/>
      <c r="AB48" s="242">
        <v>0</v>
      </c>
      <c r="AC48" s="242">
        <v>0</v>
      </c>
    </row>
    <row r="49" spans="1:29" ht="31.5" x14ac:dyDescent="0.25">
      <c r="A49" s="243" t="s">
        <v>159</v>
      </c>
      <c r="B49" s="246" t="s">
        <v>602</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537</v>
      </c>
      <c r="AA49" s="242"/>
      <c r="AB49" s="242">
        <v>0</v>
      </c>
      <c r="AC49" s="242">
        <v>0</v>
      </c>
    </row>
    <row r="50" spans="1:29" x14ac:dyDescent="0.25">
      <c r="A50" s="243" t="s">
        <v>158</v>
      </c>
      <c r="B50" s="246"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537</v>
      </c>
      <c r="AA50" s="242"/>
      <c r="AB50" s="242">
        <v>0</v>
      </c>
      <c r="AC50" s="242">
        <v>0</v>
      </c>
    </row>
    <row r="51" spans="1:29"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537</v>
      </c>
      <c r="AA51" s="242"/>
      <c r="AB51" s="242">
        <v>0</v>
      </c>
      <c r="AC51" s="242">
        <v>0</v>
      </c>
    </row>
    <row r="52" spans="1:29"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537</v>
      </c>
      <c r="AA52" s="242"/>
      <c r="AB52" s="242">
        <v>0</v>
      </c>
      <c r="AC52" s="242">
        <v>0</v>
      </c>
    </row>
    <row r="53" spans="1:29"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537</v>
      </c>
      <c r="AA53" s="242"/>
      <c r="AB53" s="242">
        <v>0</v>
      </c>
      <c r="AC53" s="242">
        <v>0</v>
      </c>
    </row>
    <row r="54" spans="1:29" x14ac:dyDescent="0.25">
      <c r="A54" s="243" t="s">
        <v>150</v>
      </c>
      <c r="B54" s="244" t="s">
        <v>604</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537</v>
      </c>
      <c r="AA54" s="242"/>
      <c r="AB54" s="242">
        <v>0</v>
      </c>
      <c r="AC54" s="242">
        <v>0</v>
      </c>
    </row>
    <row r="55" spans="1:29" x14ac:dyDescent="0.25">
      <c r="A55" s="243" t="s">
        <v>615</v>
      </c>
      <c r="B55" s="244" t="s">
        <v>605</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537</v>
      </c>
      <c r="AA55" s="242"/>
      <c r="AB55" s="242">
        <v>0</v>
      </c>
      <c r="AC55" s="242">
        <v>0</v>
      </c>
    </row>
    <row r="56" spans="1:29" x14ac:dyDescent="0.25">
      <c r="A56" s="243" t="s">
        <v>616</v>
      </c>
      <c r="B56" s="244" t="s">
        <v>606</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537</v>
      </c>
      <c r="AA56" s="242"/>
      <c r="AB56" s="242">
        <v>0</v>
      </c>
      <c r="AC56" s="242">
        <v>0</v>
      </c>
    </row>
    <row r="57" spans="1:29" x14ac:dyDescent="0.25">
      <c r="A57" s="243" t="s">
        <v>617</v>
      </c>
      <c r="B57" s="244" t="s">
        <v>608</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537</v>
      </c>
      <c r="AA57" s="242"/>
      <c r="AB57" s="242">
        <v>0</v>
      </c>
      <c r="AC57" s="242">
        <v>0</v>
      </c>
    </row>
    <row r="58" spans="1:29" x14ac:dyDescent="0.25">
      <c r="A58" s="243" t="s">
        <v>618</v>
      </c>
      <c r="B58" s="244" t="s">
        <v>610</v>
      </c>
      <c r="C58" s="242">
        <v>22</v>
      </c>
      <c r="D58" s="242">
        <v>22</v>
      </c>
      <c r="E58" s="242"/>
      <c r="F58" s="242"/>
      <c r="G58" s="242">
        <v>0</v>
      </c>
      <c r="H58" s="242">
        <v>7</v>
      </c>
      <c r="I58" s="242"/>
      <c r="J58" s="242">
        <v>4</v>
      </c>
      <c r="K58" s="242"/>
      <c r="L58" s="242">
        <v>0</v>
      </c>
      <c r="M58" s="242"/>
      <c r="N58" s="242">
        <v>0</v>
      </c>
      <c r="O58" s="242"/>
      <c r="P58" s="242">
        <v>0</v>
      </c>
      <c r="Q58" s="242"/>
      <c r="R58" s="242">
        <v>0</v>
      </c>
      <c r="S58" s="242"/>
      <c r="T58" s="242">
        <v>0</v>
      </c>
      <c r="U58" s="242"/>
      <c r="V58" s="242">
        <v>0</v>
      </c>
      <c r="W58" s="242"/>
      <c r="X58" s="242">
        <v>0</v>
      </c>
      <c r="Y58" s="242"/>
      <c r="Z58" s="242" t="s">
        <v>537</v>
      </c>
      <c r="AA58" s="242"/>
      <c r="AB58" s="242">
        <v>7</v>
      </c>
      <c r="AC58" s="242">
        <v>4</v>
      </c>
    </row>
    <row r="59" spans="1:29" x14ac:dyDescent="0.25">
      <c r="A59" s="243" t="s">
        <v>619</v>
      </c>
      <c r="B59" s="244" t="s">
        <v>612</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537</v>
      </c>
      <c r="AA59" s="242"/>
      <c r="AB59" s="242">
        <v>0</v>
      </c>
      <c r="AC59" s="242">
        <v>0</v>
      </c>
    </row>
    <row r="60" spans="1:29" x14ac:dyDescent="0.25">
      <c r="A60" s="243" t="s">
        <v>620</v>
      </c>
      <c r="B60" s="244" t="s">
        <v>614</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537</v>
      </c>
      <c r="AA60" s="242"/>
      <c r="AB60" s="242">
        <v>0</v>
      </c>
      <c r="AC60" s="242">
        <v>0</v>
      </c>
    </row>
    <row r="61" spans="1:29"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43" t="s">
        <v>148</v>
      </c>
      <c r="B62" s="244" t="s">
        <v>147</v>
      </c>
      <c r="C62" s="242">
        <v>9.3556458559322042</v>
      </c>
      <c r="D62" s="242">
        <v>5.0593866954303959</v>
      </c>
      <c r="E62" s="242"/>
      <c r="F62" s="242"/>
      <c r="G62" s="242">
        <v>0</v>
      </c>
      <c r="H62" s="242">
        <v>4.9870888559322104</v>
      </c>
      <c r="I62" s="242"/>
      <c r="J62" s="242">
        <v>0.6908296954303963</v>
      </c>
      <c r="K62" s="242"/>
      <c r="L62" s="242">
        <v>0</v>
      </c>
      <c r="M62" s="242"/>
      <c r="N62" s="242">
        <v>0</v>
      </c>
      <c r="O62" s="242"/>
      <c r="P62" s="242">
        <v>0</v>
      </c>
      <c r="Q62" s="242"/>
      <c r="R62" s="242">
        <v>0</v>
      </c>
      <c r="S62" s="242"/>
      <c r="T62" s="242">
        <v>0</v>
      </c>
      <c r="U62" s="242"/>
      <c r="V62" s="242">
        <v>0</v>
      </c>
      <c r="W62" s="242"/>
      <c r="X62" s="242">
        <v>0</v>
      </c>
      <c r="Y62" s="242"/>
      <c r="Z62" s="242" t="s">
        <v>537</v>
      </c>
      <c r="AA62" s="242"/>
      <c r="AB62" s="242">
        <v>4.9870888559322104</v>
      </c>
      <c r="AC62" s="242">
        <v>0.6908296954303963</v>
      </c>
    </row>
    <row r="63" spans="1:29" x14ac:dyDescent="0.25">
      <c r="A63" s="243" t="s">
        <v>146</v>
      </c>
      <c r="B63" s="246"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537</v>
      </c>
      <c r="AA63" s="242"/>
      <c r="AB63" s="242">
        <v>0</v>
      </c>
      <c r="AC63" s="242">
        <v>0</v>
      </c>
    </row>
    <row r="64" spans="1:29"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537</v>
      </c>
      <c r="AA64" s="242"/>
      <c r="AB64" s="242">
        <v>0</v>
      </c>
      <c r="AC64" s="242">
        <v>0</v>
      </c>
    </row>
    <row r="65" spans="1:29" x14ac:dyDescent="0.25">
      <c r="A65" s="243" t="s">
        <v>144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537</v>
      </c>
      <c r="AA65" s="242"/>
      <c r="AB65" s="242">
        <v>0</v>
      </c>
      <c r="AC65" s="242">
        <v>0</v>
      </c>
    </row>
    <row r="66" spans="1:29" x14ac:dyDescent="0.25">
      <c r="A66" s="243" t="s">
        <v>143</v>
      </c>
      <c r="B66" s="246"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537</v>
      </c>
      <c r="AA66" s="242"/>
      <c r="AB66" s="242">
        <v>0</v>
      </c>
      <c r="AC66" s="242">
        <v>0</v>
      </c>
    </row>
    <row r="67" spans="1:29" x14ac:dyDescent="0.25">
      <c r="A67" s="243" t="s">
        <v>142</v>
      </c>
      <c r="B67" s="244" t="s">
        <v>604</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537</v>
      </c>
      <c r="AA67" s="242"/>
      <c r="AB67" s="242">
        <v>0</v>
      </c>
      <c r="AC67" s="242">
        <v>0</v>
      </c>
    </row>
    <row r="68" spans="1:29" x14ac:dyDescent="0.25">
      <c r="A68" s="243" t="s">
        <v>621</v>
      </c>
      <c r="B68" s="244" t="s">
        <v>605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537</v>
      </c>
      <c r="AA68" s="242"/>
      <c r="AB68" s="242">
        <v>0</v>
      </c>
      <c r="AC68" s="242">
        <v>0</v>
      </c>
    </row>
    <row r="69" spans="1:29" x14ac:dyDescent="0.25">
      <c r="A69" s="243" t="s">
        <v>622</v>
      </c>
      <c r="B69" s="244" t="s">
        <v>606</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537</v>
      </c>
      <c r="AA69" s="242"/>
      <c r="AB69" s="242">
        <v>0</v>
      </c>
      <c r="AC69" s="242">
        <v>0</v>
      </c>
    </row>
    <row r="70" spans="1:29" x14ac:dyDescent="0.25">
      <c r="A70" s="243" t="s">
        <v>623</v>
      </c>
      <c r="B70" s="244" t="s">
        <v>608</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537</v>
      </c>
      <c r="AA70" s="242"/>
      <c r="AB70" s="242">
        <v>0</v>
      </c>
      <c r="AC70" s="242">
        <v>0</v>
      </c>
    </row>
    <row r="71" spans="1:29" x14ac:dyDescent="0.25">
      <c r="A71" s="243" t="s">
        <v>624</v>
      </c>
      <c r="B71" s="244" t="s">
        <v>610</v>
      </c>
      <c r="C71" s="242"/>
      <c r="D71" s="242"/>
      <c r="E71" s="242"/>
      <c r="F71" s="242"/>
      <c r="G71" s="242">
        <v>0</v>
      </c>
      <c r="H71" s="242">
        <v>7</v>
      </c>
      <c r="I71" s="242"/>
      <c r="J71" s="242">
        <v>4</v>
      </c>
      <c r="K71" s="242"/>
      <c r="L71" s="242">
        <v>0</v>
      </c>
      <c r="M71" s="242"/>
      <c r="N71" s="242">
        <v>0</v>
      </c>
      <c r="O71" s="242"/>
      <c r="P71" s="242">
        <v>0</v>
      </c>
      <c r="Q71" s="242"/>
      <c r="R71" s="242">
        <v>0</v>
      </c>
      <c r="S71" s="242"/>
      <c r="T71" s="242">
        <v>0</v>
      </c>
      <c r="U71" s="242"/>
      <c r="V71" s="242">
        <v>0</v>
      </c>
      <c r="W71" s="242"/>
      <c r="X71" s="242">
        <v>0</v>
      </c>
      <c r="Y71" s="242"/>
      <c r="Z71" s="242" t="s">
        <v>537</v>
      </c>
      <c r="AA71" s="242"/>
      <c r="AB71" s="242">
        <v>7</v>
      </c>
      <c r="AC71" s="242">
        <v>4</v>
      </c>
    </row>
    <row r="72" spans="1:29" x14ac:dyDescent="0.25">
      <c r="A72" s="243" t="s">
        <v>625</v>
      </c>
      <c r="B72" s="244" t="s">
        <v>612</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537</v>
      </c>
      <c r="AA72" s="242"/>
      <c r="AB72" s="242">
        <v>0</v>
      </c>
      <c r="AC72" s="242">
        <v>0</v>
      </c>
    </row>
    <row r="73" spans="1:29" x14ac:dyDescent="0.25">
      <c r="A73" s="243" t="s">
        <v>626</v>
      </c>
      <c r="B73" s="244" t="s">
        <v>614</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537</v>
      </c>
      <c r="AA73" s="242"/>
      <c r="AB73" s="242">
        <v>0</v>
      </c>
      <c r="AC73" s="242">
        <v>0</v>
      </c>
    </row>
    <row r="74" spans="1:29" ht="36.75" customHeight="1" x14ac:dyDescent="0.25">
      <c r="A74" s="240" t="s">
        <v>59</v>
      </c>
      <c r="B74" s="262" t="s">
        <v>225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537</v>
      </c>
      <c r="AA74" s="242"/>
      <c r="AB74" s="242">
        <v>0</v>
      </c>
      <c r="AC74" s="242">
        <v>0</v>
      </c>
    </row>
    <row r="75" spans="1:29"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43" t="s">
        <v>220</v>
      </c>
      <c r="B76" s="244" t="s">
        <v>601</v>
      </c>
      <c r="C76" s="263"/>
      <c r="D76" s="264"/>
      <c r="E76" s="265"/>
      <c r="F76" s="265"/>
      <c r="G76" s="242">
        <v>0</v>
      </c>
      <c r="H76" s="242">
        <v>0</v>
      </c>
      <c r="I76" s="265"/>
      <c r="J76" s="242">
        <v>0</v>
      </c>
      <c r="K76" s="264"/>
      <c r="L76" s="242">
        <v>0</v>
      </c>
      <c r="M76" s="264"/>
      <c r="N76" s="242">
        <v>0</v>
      </c>
      <c r="O76" s="264"/>
      <c r="P76" s="242">
        <v>0</v>
      </c>
      <c r="Q76" s="264"/>
      <c r="R76" s="242">
        <v>0</v>
      </c>
      <c r="S76" s="264"/>
      <c r="T76" s="242">
        <v>0</v>
      </c>
      <c r="U76" s="264"/>
      <c r="V76" s="242">
        <v>0</v>
      </c>
      <c r="W76" s="264"/>
      <c r="X76" s="242">
        <v>0</v>
      </c>
      <c r="Y76" s="264"/>
      <c r="Z76" s="242" t="s">
        <v>537</v>
      </c>
      <c r="AA76" s="264"/>
      <c r="AB76" s="242">
        <v>0</v>
      </c>
      <c r="AC76" s="242">
        <v>0</v>
      </c>
    </row>
    <row r="77" spans="1:29" ht="31.5" x14ac:dyDescent="0.25">
      <c r="A77" s="243" t="s">
        <v>221</v>
      </c>
      <c r="B77" s="246" t="s">
        <v>602</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537</v>
      </c>
      <c r="AA77" s="242"/>
      <c r="AB77" s="242">
        <v>0</v>
      </c>
      <c r="AC77" s="242">
        <v>0</v>
      </c>
    </row>
    <row r="78" spans="1:29" x14ac:dyDescent="0.25">
      <c r="A78" s="243" t="s">
        <v>222</v>
      </c>
      <c r="B78" s="246"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537</v>
      </c>
      <c r="AA78" s="242"/>
      <c r="AB78" s="242">
        <v>0</v>
      </c>
      <c r="AC78" s="242">
        <v>0</v>
      </c>
    </row>
    <row r="79" spans="1:29" x14ac:dyDescent="0.25">
      <c r="A79" s="243" t="s">
        <v>223</v>
      </c>
      <c r="B79" s="244" t="s">
        <v>627</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537</v>
      </c>
      <c r="AA79" s="242"/>
      <c r="AB79" s="242">
        <v>0</v>
      </c>
      <c r="AC79" s="242">
        <v>0</v>
      </c>
    </row>
    <row r="80" spans="1:29" x14ac:dyDescent="0.25">
      <c r="A80" s="243" t="s">
        <v>224</v>
      </c>
      <c r="B80" s="244" t="s">
        <v>604</v>
      </c>
      <c r="C80" s="263"/>
      <c r="D80" s="264"/>
      <c r="E80" s="265"/>
      <c r="F80" s="265"/>
      <c r="G80" s="242">
        <v>0</v>
      </c>
      <c r="H80" s="242">
        <v>0</v>
      </c>
      <c r="I80" s="265"/>
      <c r="J80" s="242">
        <v>0</v>
      </c>
      <c r="K80" s="264"/>
      <c r="L80" s="242">
        <v>0</v>
      </c>
      <c r="M80" s="264"/>
      <c r="N80" s="242">
        <v>0</v>
      </c>
      <c r="O80" s="264"/>
      <c r="P80" s="242">
        <v>0</v>
      </c>
      <c r="Q80" s="264"/>
      <c r="R80" s="242">
        <v>0</v>
      </c>
      <c r="S80" s="264"/>
      <c r="T80" s="242">
        <v>0</v>
      </c>
      <c r="U80" s="264"/>
      <c r="V80" s="242">
        <v>0</v>
      </c>
      <c r="W80" s="264"/>
      <c r="X80" s="242">
        <v>0</v>
      </c>
      <c r="Y80" s="264"/>
      <c r="Z80" s="242" t="s">
        <v>537</v>
      </c>
      <c r="AA80" s="264"/>
      <c r="AB80" s="242">
        <v>0</v>
      </c>
      <c r="AC80" s="242">
        <v>0</v>
      </c>
    </row>
    <row r="81" spans="1:29" x14ac:dyDescent="0.25">
      <c r="A81" s="243" t="s">
        <v>628</v>
      </c>
      <c r="B81" s="244" t="s">
        <v>605</v>
      </c>
      <c r="C81" s="263"/>
      <c r="D81" s="264"/>
      <c r="E81" s="265"/>
      <c r="F81" s="265"/>
      <c r="G81" s="242">
        <v>0</v>
      </c>
      <c r="H81" s="242">
        <v>0</v>
      </c>
      <c r="I81" s="265"/>
      <c r="J81" s="242">
        <v>0</v>
      </c>
      <c r="K81" s="264"/>
      <c r="L81" s="242">
        <v>0</v>
      </c>
      <c r="M81" s="264"/>
      <c r="N81" s="242">
        <v>0</v>
      </c>
      <c r="O81" s="264"/>
      <c r="P81" s="242">
        <v>0</v>
      </c>
      <c r="Q81" s="264"/>
      <c r="R81" s="242">
        <v>0</v>
      </c>
      <c r="S81" s="264"/>
      <c r="T81" s="242">
        <v>0</v>
      </c>
      <c r="U81" s="264"/>
      <c r="V81" s="242">
        <v>0</v>
      </c>
      <c r="W81" s="264"/>
      <c r="X81" s="242">
        <v>0</v>
      </c>
      <c r="Y81" s="264"/>
      <c r="Z81" s="242" t="s">
        <v>537</v>
      </c>
      <c r="AA81" s="264"/>
      <c r="AB81" s="242">
        <v>0</v>
      </c>
      <c r="AC81" s="242">
        <v>0</v>
      </c>
    </row>
    <row r="82" spans="1:29" x14ac:dyDescent="0.25">
      <c r="A82" s="243" t="s">
        <v>629</v>
      </c>
      <c r="B82" s="244" t="s">
        <v>606</v>
      </c>
      <c r="C82" s="263"/>
      <c r="D82" s="264"/>
      <c r="E82" s="265"/>
      <c r="F82" s="265"/>
      <c r="G82" s="242">
        <v>0</v>
      </c>
      <c r="H82" s="242">
        <v>0</v>
      </c>
      <c r="I82" s="265"/>
      <c r="J82" s="242">
        <v>0</v>
      </c>
      <c r="K82" s="264"/>
      <c r="L82" s="242">
        <v>0</v>
      </c>
      <c r="M82" s="264"/>
      <c r="N82" s="242">
        <v>0</v>
      </c>
      <c r="O82" s="264"/>
      <c r="P82" s="242">
        <v>0</v>
      </c>
      <c r="Q82" s="264"/>
      <c r="R82" s="242">
        <v>0</v>
      </c>
      <c r="S82" s="264"/>
      <c r="T82" s="242">
        <v>0</v>
      </c>
      <c r="U82" s="264"/>
      <c r="V82" s="242">
        <v>0</v>
      </c>
      <c r="W82" s="264"/>
      <c r="X82" s="242">
        <v>0</v>
      </c>
      <c r="Y82" s="264"/>
      <c r="Z82" s="242" t="s">
        <v>537</v>
      </c>
      <c r="AA82" s="264"/>
      <c r="AB82" s="242">
        <v>0</v>
      </c>
      <c r="AC82" s="242">
        <v>0</v>
      </c>
    </row>
    <row r="83" spans="1:29" x14ac:dyDescent="0.25">
      <c r="A83" s="243" t="s">
        <v>630</v>
      </c>
      <c r="B83" s="244" t="s">
        <v>608</v>
      </c>
      <c r="C83" s="263"/>
      <c r="D83" s="264"/>
      <c r="E83" s="265"/>
      <c r="F83" s="265"/>
      <c r="G83" s="242">
        <v>0</v>
      </c>
      <c r="H83" s="242">
        <v>0</v>
      </c>
      <c r="I83" s="265"/>
      <c r="J83" s="242">
        <v>0</v>
      </c>
      <c r="K83" s="264"/>
      <c r="L83" s="242">
        <v>0</v>
      </c>
      <c r="M83" s="264"/>
      <c r="N83" s="242">
        <v>0</v>
      </c>
      <c r="O83" s="264"/>
      <c r="P83" s="242">
        <v>0</v>
      </c>
      <c r="Q83" s="264"/>
      <c r="R83" s="242">
        <v>0</v>
      </c>
      <c r="S83" s="264"/>
      <c r="T83" s="242">
        <v>0</v>
      </c>
      <c r="U83" s="264"/>
      <c r="V83" s="242">
        <v>0</v>
      </c>
      <c r="W83" s="264"/>
      <c r="X83" s="242">
        <v>0</v>
      </c>
      <c r="Y83" s="264"/>
      <c r="Z83" s="242" t="s">
        <v>537</v>
      </c>
      <c r="AA83" s="264"/>
      <c r="AB83" s="242">
        <v>0</v>
      </c>
      <c r="AC83" s="242">
        <v>0</v>
      </c>
    </row>
    <row r="84" spans="1:29" x14ac:dyDescent="0.25">
      <c r="A84" s="243" t="s">
        <v>631</v>
      </c>
      <c r="B84" s="244" t="s">
        <v>610</v>
      </c>
      <c r="C84" s="263"/>
      <c r="D84" s="264"/>
      <c r="E84" s="265"/>
      <c r="F84" s="265"/>
      <c r="G84" s="242">
        <v>0</v>
      </c>
      <c r="H84" s="242">
        <v>0</v>
      </c>
      <c r="I84" s="265"/>
      <c r="J84" s="242">
        <v>0</v>
      </c>
      <c r="K84" s="264"/>
      <c r="L84" s="242">
        <v>0</v>
      </c>
      <c r="M84" s="264"/>
      <c r="N84" s="242">
        <v>0</v>
      </c>
      <c r="O84" s="264"/>
      <c r="P84" s="242">
        <v>0</v>
      </c>
      <c r="Q84" s="264"/>
      <c r="R84" s="242">
        <v>0</v>
      </c>
      <c r="S84" s="264"/>
      <c r="T84" s="242">
        <v>0</v>
      </c>
      <c r="U84" s="264"/>
      <c r="V84" s="242">
        <v>0</v>
      </c>
      <c r="W84" s="264"/>
      <c r="X84" s="242">
        <v>0</v>
      </c>
      <c r="Y84" s="264"/>
      <c r="Z84" s="242" t="s">
        <v>537</v>
      </c>
      <c r="AA84" s="264"/>
      <c r="AB84" s="242">
        <v>0</v>
      </c>
      <c r="AC84" s="242">
        <v>0</v>
      </c>
    </row>
    <row r="85" spans="1:29" x14ac:dyDescent="0.25">
      <c r="A85" s="243" t="s">
        <v>632</v>
      </c>
      <c r="B85" s="244" t="s">
        <v>612</v>
      </c>
      <c r="C85" s="263"/>
      <c r="D85" s="264"/>
      <c r="E85" s="265"/>
      <c r="F85" s="265"/>
      <c r="G85" s="242">
        <v>0</v>
      </c>
      <c r="H85" s="242">
        <v>0</v>
      </c>
      <c r="I85" s="265"/>
      <c r="J85" s="242">
        <v>0</v>
      </c>
      <c r="K85" s="264"/>
      <c r="L85" s="242">
        <v>0</v>
      </c>
      <c r="M85" s="264"/>
      <c r="N85" s="242">
        <v>0</v>
      </c>
      <c r="O85" s="264"/>
      <c r="P85" s="242">
        <v>0</v>
      </c>
      <c r="Q85" s="264"/>
      <c r="R85" s="242">
        <v>0</v>
      </c>
      <c r="S85" s="264"/>
      <c r="T85" s="242">
        <v>0</v>
      </c>
      <c r="U85" s="264"/>
      <c r="V85" s="242">
        <v>0</v>
      </c>
      <c r="W85" s="264"/>
      <c r="X85" s="242">
        <v>0</v>
      </c>
      <c r="Y85" s="264"/>
      <c r="Z85" s="242" t="s">
        <v>537</v>
      </c>
      <c r="AA85" s="264"/>
      <c r="AB85" s="242">
        <v>0</v>
      </c>
      <c r="AC85" s="242">
        <v>0</v>
      </c>
    </row>
    <row r="86" spans="1:29" x14ac:dyDescent="0.25">
      <c r="A86" s="243" t="s">
        <v>633</v>
      </c>
      <c r="B86" s="244" t="s">
        <v>614</v>
      </c>
      <c r="C86" s="266"/>
      <c r="D86" s="264"/>
      <c r="E86" s="265"/>
      <c r="F86" s="265"/>
      <c r="G86" s="242">
        <v>0</v>
      </c>
      <c r="H86" s="242">
        <v>0</v>
      </c>
      <c r="I86" s="265"/>
      <c r="J86" s="242">
        <v>0</v>
      </c>
      <c r="K86" s="264"/>
      <c r="L86" s="242">
        <v>0</v>
      </c>
      <c r="M86" s="264"/>
      <c r="N86" s="242">
        <v>0</v>
      </c>
      <c r="O86" s="264"/>
      <c r="P86" s="242">
        <v>0</v>
      </c>
      <c r="Q86" s="264"/>
      <c r="R86" s="242">
        <v>0</v>
      </c>
      <c r="S86" s="264"/>
      <c r="T86" s="242">
        <v>0</v>
      </c>
      <c r="U86" s="264"/>
      <c r="V86" s="242">
        <v>0</v>
      </c>
      <c r="W86" s="264"/>
      <c r="X86" s="242">
        <v>0</v>
      </c>
      <c r="Y86" s="264"/>
      <c r="Z86" s="242" t="s">
        <v>537</v>
      </c>
      <c r="AA86" s="264"/>
      <c r="AB86" s="242">
        <v>0</v>
      </c>
      <c r="AC86" s="242">
        <v>0</v>
      </c>
    </row>
  </sheetData>
  <mergeCells count="31">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 ref="A20:A22"/>
    <mergeCell ref="A4:AG4"/>
    <mergeCell ref="A12:AG12"/>
    <mergeCell ref="A9:AG9"/>
    <mergeCell ref="A11:AG11"/>
    <mergeCell ref="A8:AG8"/>
    <mergeCell ref="A6:AG6"/>
    <mergeCell ref="E20:F21"/>
    <mergeCell ref="A18:AG18"/>
    <mergeCell ref="P20:S20"/>
    <mergeCell ref="P21:Q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30"/>
  <sheetViews>
    <sheetView view="pageBreakPreview" topLeftCell="Z21" zoomScale="70" zoomScaleSheetLayoutView="70" workbookViewId="0">
      <selection activeCell="Z31" sqref="A31:XFD52"/>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6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4.140625" style="19" customWidth="1"/>
    <col min="33" max="33" width="20.5703125" style="19" customWidth="1"/>
    <col min="34" max="35" width="11.85546875" style="19" customWidth="1"/>
    <col min="36" max="36" width="11.7109375" style="19" customWidth="1"/>
    <col min="37" max="37" width="16.5703125" style="19" customWidth="1"/>
    <col min="38" max="38" width="17" style="19" customWidth="1"/>
    <col min="39" max="39" width="15" style="19" customWidth="1"/>
    <col min="40" max="40" width="12.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ввод'!A4:AG4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
        <v>553</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
        <v>545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246"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246"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246"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246"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246" s="21" customFormat="1" x14ac:dyDescent="0.25">
      <c r="A21" s="418" t="s">
        <v>511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246" s="21" customFormat="1" ht="58.5" customHeight="1" x14ac:dyDescent="0.25">
      <c r="A22" s="419" t="s">
        <v>53</v>
      </c>
      <c r="B22" s="422" t="s">
        <v>25</v>
      </c>
      <c r="C22" s="419" t="s">
        <v>52</v>
      </c>
      <c r="D22" s="419" t="s">
        <v>51</v>
      </c>
      <c r="E22" s="425" t="s">
        <v>522</v>
      </c>
      <c r="F22" s="426"/>
      <c r="G22" s="426"/>
      <c r="H22" s="426"/>
      <c r="I22" s="426"/>
      <c r="J22" s="426"/>
      <c r="K22" s="426"/>
      <c r="L22" s="427"/>
      <c r="M22" s="419" t="s">
        <v>50</v>
      </c>
      <c r="N22" s="419" t="s">
        <v>49</v>
      </c>
      <c r="O22" s="419" t="s">
        <v>48</v>
      </c>
      <c r="P22" s="429" t="s">
        <v>255</v>
      </c>
      <c r="Q22" s="429" t="s">
        <v>47</v>
      </c>
      <c r="R22" s="429" t="s">
        <v>46</v>
      </c>
      <c r="S22" s="429" t="s">
        <v>45</v>
      </c>
      <c r="T22" s="429"/>
      <c r="U22" s="432" t="s">
        <v>44</v>
      </c>
      <c r="V22" s="432" t="s">
        <v>43</v>
      </c>
      <c r="W22" s="429" t="s">
        <v>42</v>
      </c>
      <c r="X22" s="429" t="s">
        <v>41</v>
      </c>
      <c r="Y22" s="429" t="s">
        <v>40</v>
      </c>
      <c r="Z22" s="428"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9" t="s">
        <v>26</v>
      </c>
    </row>
    <row r="23" spans="1:246" s="21" customFormat="1" ht="64.5" customHeight="1" x14ac:dyDescent="0.25">
      <c r="A23" s="420"/>
      <c r="B23" s="423"/>
      <c r="C23" s="420"/>
      <c r="D23" s="420"/>
      <c r="E23" s="437" t="s">
        <v>24</v>
      </c>
      <c r="F23" s="435" t="s">
        <v>140</v>
      </c>
      <c r="G23" s="435" t="s">
        <v>139</v>
      </c>
      <c r="H23" s="435" t="s">
        <v>138</v>
      </c>
      <c r="I23" s="433" t="s">
        <v>433</v>
      </c>
      <c r="J23" s="433" t="s">
        <v>434</v>
      </c>
      <c r="K23" s="433" t="s">
        <v>435</v>
      </c>
      <c r="L23" s="435" t="s">
        <v>81</v>
      </c>
      <c r="M23" s="420"/>
      <c r="N23" s="420"/>
      <c r="O23" s="420"/>
      <c r="P23" s="429"/>
      <c r="Q23" s="429"/>
      <c r="R23" s="429"/>
      <c r="S23" s="430" t="s">
        <v>3</v>
      </c>
      <c r="T23" s="430" t="s">
        <v>12</v>
      </c>
      <c r="U23" s="432"/>
      <c r="V23" s="432"/>
      <c r="W23" s="429"/>
      <c r="X23" s="429"/>
      <c r="Y23" s="429"/>
      <c r="Z23" s="429"/>
      <c r="AA23" s="429"/>
      <c r="AB23" s="429"/>
      <c r="AC23" s="429"/>
      <c r="AD23" s="429"/>
      <c r="AE23" s="429"/>
      <c r="AF23" s="429" t="s">
        <v>23</v>
      </c>
      <c r="AG23" s="429"/>
      <c r="AH23" s="429" t="s">
        <v>22</v>
      </c>
      <c r="AI23" s="429"/>
      <c r="AJ23" s="419" t="s">
        <v>21</v>
      </c>
      <c r="AK23" s="419" t="s">
        <v>20</v>
      </c>
      <c r="AL23" s="419" t="s">
        <v>19</v>
      </c>
      <c r="AM23" s="419" t="s">
        <v>18</v>
      </c>
      <c r="AN23" s="419" t="s">
        <v>17</v>
      </c>
      <c r="AO23" s="419" t="s">
        <v>16</v>
      </c>
      <c r="AP23" s="419" t="s">
        <v>15</v>
      </c>
      <c r="AQ23" s="441" t="s">
        <v>12</v>
      </c>
      <c r="AR23" s="429"/>
      <c r="AS23" s="429"/>
      <c r="AT23" s="429"/>
      <c r="AU23" s="429"/>
      <c r="AV23" s="440"/>
    </row>
    <row r="24" spans="1:246" s="21"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172" t="s">
        <v>14</v>
      </c>
      <c r="AG24" s="172" t="s">
        <v>13</v>
      </c>
      <c r="AH24" s="139" t="s">
        <v>3</v>
      </c>
      <c r="AI24" s="139" t="s">
        <v>12</v>
      </c>
      <c r="AJ24" s="421"/>
      <c r="AK24" s="421"/>
      <c r="AL24" s="421"/>
      <c r="AM24" s="421"/>
      <c r="AN24" s="421"/>
      <c r="AO24" s="421"/>
      <c r="AP24" s="421"/>
      <c r="AQ24" s="442"/>
      <c r="AR24" s="429"/>
      <c r="AS24" s="429"/>
      <c r="AT24" s="429"/>
      <c r="AU24" s="429"/>
      <c r="AV24" s="440"/>
    </row>
    <row r="25" spans="1:246" s="20"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246" s="21" customFormat="1" ht="60" x14ac:dyDescent="0.25">
      <c r="A26" s="196" t="s">
        <v>646</v>
      </c>
      <c r="B26" s="197" t="s">
        <v>554</v>
      </c>
      <c r="C26" s="197" t="s">
        <v>551</v>
      </c>
      <c r="D26" s="198" t="s">
        <v>647</v>
      </c>
      <c r="E26" s="177" t="s">
        <v>648</v>
      </c>
      <c r="F26" s="267" t="s">
        <v>649</v>
      </c>
      <c r="G26" s="267" t="s">
        <v>649</v>
      </c>
      <c r="H26" s="177" t="s">
        <v>648</v>
      </c>
      <c r="I26" s="267" t="s">
        <v>649</v>
      </c>
      <c r="J26" s="267" t="s">
        <v>649</v>
      </c>
      <c r="K26" s="267" t="s">
        <v>649</v>
      </c>
      <c r="L26" s="177" t="s">
        <v>648</v>
      </c>
      <c r="M26" s="197" t="s">
        <v>570</v>
      </c>
      <c r="N26" s="199" t="s">
        <v>650</v>
      </c>
      <c r="O26" s="197" t="s">
        <v>553</v>
      </c>
      <c r="P26" s="200">
        <v>1154</v>
      </c>
      <c r="Q26" s="197" t="s">
        <v>541</v>
      </c>
      <c r="R26" s="200">
        <v>1154</v>
      </c>
      <c r="S26" s="197" t="s">
        <v>547</v>
      </c>
      <c r="T26" s="197" t="s">
        <v>651</v>
      </c>
      <c r="U26" s="197">
        <v>2</v>
      </c>
      <c r="V26" s="197">
        <v>2</v>
      </c>
      <c r="W26" s="197" t="s">
        <v>652</v>
      </c>
      <c r="X26" s="201">
        <v>1132</v>
      </c>
      <c r="Y26" s="197"/>
      <c r="Z26" s="197"/>
      <c r="AA26" s="200"/>
      <c r="AB26" s="200">
        <v>1132</v>
      </c>
      <c r="AC26" s="197" t="s">
        <v>652</v>
      </c>
      <c r="AD26" s="200">
        <v>1358</v>
      </c>
      <c r="AE26" s="200">
        <v>1358</v>
      </c>
      <c r="AF26" s="198" t="s">
        <v>653</v>
      </c>
      <c r="AG26" s="197" t="s">
        <v>654</v>
      </c>
      <c r="AH26" s="197" t="s">
        <v>655</v>
      </c>
      <c r="AI26" s="197" t="s">
        <v>656</v>
      </c>
      <c r="AJ26" s="197" t="s">
        <v>657</v>
      </c>
      <c r="AK26" s="197" t="s">
        <v>658</v>
      </c>
      <c r="AL26" s="197"/>
      <c r="AM26" s="197"/>
      <c r="AN26" s="197"/>
      <c r="AO26" s="198" t="s">
        <v>548</v>
      </c>
      <c r="AP26" s="197" t="s">
        <v>659</v>
      </c>
      <c r="AQ26" s="197" t="s">
        <v>660</v>
      </c>
      <c r="AR26" s="197" t="s">
        <v>659</v>
      </c>
      <c r="AS26" s="197" t="s">
        <v>661</v>
      </c>
      <c r="AT26" s="197" t="s">
        <v>662</v>
      </c>
      <c r="AU26" s="197"/>
      <c r="AV26" s="197" t="s">
        <v>663</v>
      </c>
    </row>
    <row r="27" spans="1:246" s="21" customFormat="1" x14ac:dyDescent="0.25">
      <c r="A27" s="196" t="s">
        <v>548</v>
      </c>
      <c r="B27" s="197"/>
      <c r="C27" s="197"/>
      <c r="D27" s="198" t="s">
        <v>548</v>
      </c>
      <c r="E27" s="174"/>
      <c r="F27" s="174"/>
      <c r="G27" s="174"/>
      <c r="H27" s="174"/>
      <c r="I27" s="174"/>
      <c r="J27" s="174"/>
      <c r="K27" s="174"/>
      <c r="L27" s="174"/>
      <c r="M27" s="197" t="s">
        <v>548</v>
      </c>
      <c r="N27" s="199"/>
      <c r="O27" s="197"/>
      <c r="P27" s="200"/>
      <c r="Q27" s="197"/>
      <c r="R27" s="200"/>
      <c r="S27" s="197"/>
      <c r="T27" s="197"/>
      <c r="U27" s="197"/>
      <c r="V27" s="197"/>
      <c r="W27" s="197" t="s">
        <v>550</v>
      </c>
      <c r="X27" s="201">
        <v>1154</v>
      </c>
      <c r="Y27" s="197"/>
      <c r="Z27" s="197"/>
      <c r="AA27" s="200"/>
      <c r="AB27" s="200"/>
      <c r="AC27" s="197"/>
      <c r="AD27" s="200"/>
      <c r="AE27" s="200"/>
      <c r="AF27" s="198" t="s">
        <v>548</v>
      </c>
      <c r="AG27" s="197"/>
      <c r="AH27" s="197"/>
      <c r="AI27" s="197"/>
      <c r="AJ27" s="197"/>
      <c r="AK27" s="197"/>
      <c r="AL27" s="197"/>
      <c r="AM27" s="197"/>
      <c r="AN27" s="197"/>
      <c r="AO27" s="198" t="s">
        <v>548</v>
      </c>
      <c r="AP27" s="197"/>
      <c r="AQ27" s="197"/>
      <c r="AR27" s="197"/>
      <c r="AS27" s="197"/>
      <c r="AT27" s="197"/>
      <c r="AU27" s="197"/>
      <c r="AV27" s="197"/>
    </row>
    <row r="28" spans="1:246" s="21" customFormat="1" ht="60" x14ac:dyDescent="0.25">
      <c r="A28" s="196" t="s">
        <v>664</v>
      </c>
      <c r="B28" s="197" t="s">
        <v>554</v>
      </c>
      <c r="C28" s="197" t="s">
        <v>551</v>
      </c>
      <c r="D28" s="198" t="s">
        <v>647</v>
      </c>
      <c r="E28" s="177" t="s">
        <v>648</v>
      </c>
      <c r="F28" s="267" t="s">
        <v>649</v>
      </c>
      <c r="G28" s="267" t="s">
        <v>649</v>
      </c>
      <c r="H28" s="177" t="s">
        <v>648</v>
      </c>
      <c r="I28" s="267" t="s">
        <v>649</v>
      </c>
      <c r="J28" s="267" t="s">
        <v>649</v>
      </c>
      <c r="K28" s="267" t="s">
        <v>649</v>
      </c>
      <c r="L28" s="177" t="s">
        <v>648</v>
      </c>
      <c r="M28" s="197" t="s">
        <v>570</v>
      </c>
      <c r="N28" s="199" t="s">
        <v>665</v>
      </c>
      <c r="O28" s="197" t="s">
        <v>553</v>
      </c>
      <c r="P28" s="200">
        <v>9567</v>
      </c>
      <c r="Q28" s="197" t="s">
        <v>541</v>
      </c>
      <c r="R28" s="200">
        <v>9567</v>
      </c>
      <c r="S28" s="197" t="s">
        <v>547</v>
      </c>
      <c r="T28" s="197" t="s">
        <v>666</v>
      </c>
      <c r="U28" s="197">
        <v>3</v>
      </c>
      <c r="V28" s="197">
        <v>3</v>
      </c>
      <c r="W28" s="197" t="s">
        <v>552</v>
      </c>
      <c r="X28" s="201">
        <v>9566</v>
      </c>
      <c r="Y28" s="197"/>
      <c r="Z28" s="197" t="s">
        <v>667</v>
      </c>
      <c r="AA28" s="200">
        <v>9541</v>
      </c>
      <c r="AB28" s="200">
        <v>9541</v>
      </c>
      <c r="AC28" s="197" t="s">
        <v>552</v>
      </c>
      <c r="AD28" s="200">
        <v>11450</v>
      </c>
      <c r="AE28" s="200">
        <v>0</v>
      </c>
      <c r="AF28" s="198" t="s">
        <v>668</v>
      </c>
      <c r="AG28" s="197" t="s">
        <v>669</v>
      </c>
      <c r="AH28" s="197" t="s">
        <v>655</v>
      </c>
      <c r="AI28" s="197" t="s">
        <v>656</v>
      </c>
      <c r="AJ28" s="197" t="s">
        <v>670</v>
      </c>
      <c r="AK28" s="197" t="s">
        <v>671</v>
      </c>
      <c r="AL28" s="197" t="s">
        <v>672</v>
      </c>
      <c r="AM28" s="197" t="s">
        <v>673</v>
      </c>
      <c r="AN28" s="197" t="s">
        <v>671</v>
      </c>
      <c r="AO28" s="198" t="s">
        <v>674</v>
      </c>
      <c r="AP28" s="197" t="s">
        <v>659</v>
      </c>
      <c r="AQ28" s="197" t="s">
        <v>675</v>
      </c>
      <c r="AR28" s="197" t="s">
        <v>659</v>
      </c>
      <c r="AS28" s="197" t="s">
        <v>676</v>
      </c>
      <c r="AT28" s="197" t="s">
        <v>677</v>
      </c>
      <c r="AU28" s="197"/>
      <c r="AV28" s="197" t="s">
        <v>678</v>
      </c>
    </row>
    <row r="29" spans="1:246" s="21" customFormat="1" x14ac:dyDescent="0.25">
      <c r="A29" s="196"/>
      <c r="B29" s="197"/>
      <c r="C29" s="197"/>
      <c r="D29" s="198"/>
      <c r="E29" s="174"/>
      <c r="F29" s="174"/>
      <c r="G29" s="174"/>
      <c r="H29" s="174"/>
      <c r="I29" s="174"/>
      <c r="J29" s="174"/>
      <c r="K29" s="174"/>
      <c r="L29" s="174"/>
      <c r="M29" s="197"/>
      <c r="N29" s="199"/>
      <c r="O29" s="197"/>
      <c r="P29" s="200"/>
      <c r="Q29" s="197"/>
      <c r="R29" s="200"/>
      <c r="S29" s="197"/>
      <c r="T29" s="197"/>
      <c r="U29" s="197"/>
      <c r="V29" s="197"/>
      <c r="W29" s="197">
        <v>1</v>
      </c>
      <c r="X29" s="201">
        <v>0</v>
      </c>
      <c r="Y29" s="197">
        <v>1</v>
      </c>
      <c r="Z29" s="197"/>
      <c r="AA29" s="200"/>
      <c r="AB29" s="200"/>
      <c r="AC29" s="197"/>
      <c r="AD29" s="200"/>
      <c r="AE29" s="200"/>
      <c r="AF29" s="198" t="s">
        <v>548</v>
      </c>
      <c r="AG29" s="197"/>
      <c r="AH29" s="197"/>
      <c r="AI29" s="197"/>
      <c r="AJ29" s="197"/>
      <c r="AK29" s="197"/>
      <c r="AL29" s="197"/>
      <c r="AM29" s="197"/>
      <c r="AN29" s="197"/>
      <c r="AO29" s="198" t="s">
        <v>548</v>
      </c>
      <c r="AP29" s="197"/>
      <c r="AQ29" s="197"/>
      <c r="AR29" s="197"/>
      <c r="AS29" s="197"/>
      <c r="AT29" s="197"/>
      <c r="AU29" s="197"/>
      <c r="AV29" s="197"/>
    </row>
    <row r="30" spans="1:246" s="178" customFormat="1" x14ac:dyDescent="0.25">
      <c r="A30" s="196"/>
      <c r="B30" s="197"/>
      <c r="C30" s="197"/>
      <c r="D30" s="198"/>
      <c r="E30" s="202"/>
      <c r="F30" s="202"/>
      <c r="G30" s="202"/>
      <c r="H30" s="202"/>
      <c r="I30" s="202"/>
      <c r="J30" s="202"/>
      <c r="K30" s="202"/>
      <c r="L30" s="202"/>
      <c r="M30" s="197"/>
      <c r="N30" s="199"/>
      <c r="O30" s="197"/>
      <c r="P30" s="200"/>
      <c r="Q30" s="197"/>
      <c r="R30" s="200"/>
      <c r="S30" s="197"/>
      <c r="T30" s="197"/>
      <c r="U30" s="197"/>
      <c r="V30" s="197"/>
      <c r="W30" s="197">
        <v>3</v>
      </c>
      <c r="X30" s="201">
        <v>0</v>
      </c>
      <c r="Y30" s="197">
        <v>3</v>
      </c>
      <c r="Z30" s="197"/>
      <c r="AA30" s="200"/>
      <c r="AB30" s="200"/>
      <c r="AC30" s="197"/>
      <c r="AD30" s="200"/>
      <c r="AE30" s="200"/>
      <c r="AF30" s="198" t="s">
        <v>548</v>
      </c>
      <c r="AG30" s="197"/>
      <c r="AH30" s="197"/>
      <c r="AI30" s="197"/>
      <c r="AJ30" s="197"/>
      <c r="AK30" s="197"/>
      <c r="AL30" s="197"/>
      <c r="AM30" s="197"/>
      <c r="AN30" s="197"/>
      <c r="AO30" s="198" t="s">
        <v>548</v>
      </c>
      <c r="AP30" s="197"/>
      <c r="AQ30" s="197"/>
      <c r="AR30" s="197"/>
      <c r="AS30" s="197"/>
      <c r="AT30" s="197"/>
      <c r="AU30" s="197"/>
      <c r="AV30" s="197"/>
      <c r="AW30" s="203"/>
      <c r="AX30" s="203"/>
      <c r="AY30" s="203"/>
      <c r="AZ30" s="203"/>
      <c r="BA30" s="203"/>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c r="FP30" s="203"/>
      <c r="FQ30" s="203"/>
      <c r="FR30" s="203"/>
      <c r="FS30" s="203"/>
      <c r="FT30" s="203"/>
      <c r="FU30" s="203"/>
      <c r="FV30" s="203"/>
      <c r="FW30" s="203"/>
      <c r="FX30" s="203"/>
      <c r="FY30" s="203"/>
      <c r="FZ30" s="203"/>
      <c r="GA30" s="203"/>
      <c r="GB30" s="203"/>
      <c r="GC30" s="203"/>
      <c r="GD30" s="203"/>
      <c r="GE30" s="203"/>
      <c r="GF30" s="203"/>
      <c r="GG30" s="203"/>
      <c r="GH30" s="203"/>
      <c r="GI30" s="203"/>
      <c r="GJ30" s="203"/>
      <c r="GK30" s="203"/>
      <c r="GL30" s="203"/>
      <c r="GM30" s="203"/>
      <c r="GN30" s="203"/>
      <c r="GO30" s="203"/>
      <c r="GP30" s="203"/>
      <c r="GQ30" s="203"/>
      <c r="GR30" s="203"/>
      <c r="GS30" s="203"/>
      <c r="GT30" s="203"/>
      <c r="GU30" s="203"/>
      <c r="GV30" s="203"/>
      <c r="GW30" s="203"/>
      <c r="GX30" s="203"/>
      <c r="GY30" s="203"/>
      <c r="GZ30" s="203"/>
      <c r="HA30" s="203"/>
      <c r="HB30" s="203"/>
      <c r="HC30" s="203"/>
      <c r="HD30" s="203"/>
      <c r="HE30" s="203"/>
      <c r="HF30" s="203"/>
      <c r="HG30" s="203"/>
      <c r="HH30" s="203"/>
      <c r="HI30" s="203"/>
      <c r="HJ30" s="203"/>
      <c r="HK30" s="203"/>
      <c r="HL30" s="203"/>
      <c r="HM30" s="203"/>
      <c r="HN30" s="203"/>
      <c r="HO30" s="203"/>
      <c r="HP30" s="203"/>
      <c r="HQ30" s="203"/>
      <c r="HR30" s="203"/>
      <c r="HS30" s="203"/>
      <c r="HT30" s="203"/>
      <c r="HU30" s="203"/>
      <c r="HV30" s="203"/>
      <c r="HW30" s="203"/>
      <c r="HX30" s="203"/>
      <c r="HY30" s="203"/>
      <c r="HZ30" s="203"/>
      <c r="IA30" s="203"/>
      <c r="IB30" s="203"/>
      <c r="IC30" s="203"/>
      <c r="ID30" s="203"/>
      <c r="IE30" s="203"/>
      <c r="IF30" s="203"/>
      <c r="IG30" s="203"/>
      <c r="IH30" s="203"/>
      <c r="II30" s="203"/>
      <c r="IJ30" s="203"/>
      <c r="IK30" s="203"/>
      <c r="IL30" s="20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7"/>
  <sheetViews>
    <sheetView view="pageBreakPreview" topLeftCell="A28" zoomScale="90" zoomScaleNormal="90" zoomScaleSheetLayoutView="90" workbookViewId="0">
      <selection activeCell="A42" sqref="A42:XFD42"/>
    </sheetView>
  </sheetViews>
  <sheetFormatPr defaultRowHeight="15.75" x14ac:dyDescent="0.25"/>
  <cols>
    <col min="1" max="1" width="66.140625" style="133" customWidth="1"/>
    <col min="2" max="2" width="66.140625" style="18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179" t="s">
        <v>70</v>
      </c>
    </row>
    <row r="2" spans="1:6" ht="18.75" x14ac:dyDescent="0.25">
      <c r="B2" s="179" t="s">
        <v>11</v>
      </c>
    </row>
    <row r="3" spans="1:6" ht="18.75" x14ac:dyDescent="0.25">
      <c r="B3" s="179" t="s">
        <v>530</v>
      </c>
    </row>
    <row r="4" spans="1:6" x14ac:dyDescent="0.25">
      <c r="B4" s="180"/>
    </row>
    <row r="5" spans="1:6" ht="18.75" x14ac:dyDescent="0.3">
      <c r="A5" s="443" t="str">
        <f>'1. паспорт местоположение'!A5:C5</f>
        <v>Год раскрытия информации: 2024 год</v>
      </c>
      <c r="B5" s="443"/>
      <c r="C5" s="62"/>
      <c r="D5" s="62"/>
      <c r="E5" s="62"/>
      <c r="F5" s="62"/>
    </row>
    <row r="6" spans="1:6" ht="18.75" x14ac:dyDescent="0.3">
      <c r="A6" s="143"/>
      <c r="B6" s="181"/>
      <c r="C6" s="143"/>
      <c r="D6" s="143"/>
      <c r="E6" s="143"/>
      <c r="F6" s="143"/>
    </row>
    <row r="7" spans="1:6" ht="18.75" x14ac:dyDescent="0.25">
      <c r="A7" s="275" t="s">
        <v>10</v>
      </c>
      <c r="B7" s="275"/>
      <c r="C7" s="142"/>
      <c r="D7" s="142"/>
      <c r="E7" s="142"/>
      <c r="F7" s="142"/>
    </row>
    <row r="8" spans="1:6" ht="18.75" x14ac:dyDescent="0.25">
      <c r="A8" s="142"/>
      <c r="B8" s="175"/>
      <c r="C8" s="142"/>
      <c r="D8" s="142"/>
      <c r="E8" s="142"/>
      <c r="F8" s="142"/>
    </row>
    <row r="9" spans="1:6" x14ac:dyDescent="0.25">
      <c r="A9" s="280" t="str">
        <f>'1. паспорт местоположение'!A9:C9</f>
        <v>АО "Россети Тюмень"</v>
      </c>
      <c r="B9" s="280"/>
      <c r="C9" s="140"/>
      <c r="D9" s="140"/>
      <c r="E9" s="140"/>
      <c r="F9" s="140"/>
    </row>
    <row r="10" spans="1:6" x14ac:dyDescent="0.25">
      <c r="A10" s="272" t="s">
        <v>9</v>
      </c>
      <c r="B10" s="272"/>
      <c r="C10" s="141"/>
      <c r="D10" s="141"/>
      <c r="E10" s="141"/>
      <c r="F10" s="141"/>
    </row>
    <row r="11" spans="1:6" ht="18.75" x14ac:dyDescent="0.25">
      <c r="A11" s="142"/>
      <c r="B11" s="175"/>
      <c r="C11" s="142"/>
      <c r="D11" s="142"/>
      <c r="E11" s="142"/>
      <c r="F11" s="142"/>
    </row>
    <row r="12" spans="1:6" ht="30.75" customHeight="1" x14ac:dyDescent="0.25">
      <c r="A12" s="280" t="str">
        <f>'1. паспорт местоположение'!A12:C12</f>
        <v>I_PK3300.03.01</v>
      </c>
      <c r="B12" s="280"/>
      <c r="C12" s="140"/>
      <c r="D12" s="140"/>
      <c r="E12" s="140"/>
      <c r="F12" s="140"/>
    </row>
    <row r="13" spans="1:6" x14ac:dyDescent="0.25">
      <c r="A13" s="272" t="s">
        <v>8</v>
      </c>
      <c r="B13" s="272"/>
      <c r="C13" s="141"/>
      <c r="D13" s="141"/>
      <c r="E13" s="141"/>
      <c r="F13" s="141"/>
    </row>
    <row r="14" spans="1:6" ht="18.75" x14ac:dyDescent="0.25">
      <c r="A14" s="11"/>
      <c r="B14" s="176"/>
      <c r="C14" s="11"/>
      <c r="D14" s="11"/>
      <c r="E14" s="11"/>
      <c r="F14" s="11"/>
    </row>
    <row r="15" spans="1:6" ht="52.5" customHeight="1" x14ac:dyDescent="0.25">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140"/>
      <c r="D15" s="140"/>
      <c r="E15" s="140"/>
      <c r="F15" s="140"/>
    </row>
    <row r="16" spans="1:6" x14ac:dyDescent="0.25">
      <c r="A16" s="272" t="s">
        <v>7</v>
      </c>
      <c r="B16" s="272"/>
      <c r="C16" s="141"/>
      <c r="D16" s="141"/>
      <c r="E16" s="141"/>
      <c r="F16" s="141"/>
    </row>
    <row r="17" spans="1:2" x14ac:dyDescent="0.25">
      <c r="B17" s="182"/>
    </row>
    <row r="18" spans="1:2" ht="33.75" customHeight="1" x14ac:dyDescent="0.25">
      <c r="A18" s="445" t="s">
        <v>512</v>
      </c>
      <c r="B18" s="446"/>
    </row>
    <row r="19" spans="1:2" x14ac:dyDescent="0.25">
      <c r="B19" s="180"/>
    </row>
    <row r="20" spans="1:2" ht="16.5" thickBot="1" x14ac:dyDescent="0.3"/>
    <row r="21" spans="1:2" ht="83.25" customHeight="1" thickBot="1" x14ac:dyDescent="0.3">
      <c r="A21" s="216" t="s">
        <v>391</v>
      </c>
      <c r="B21" s="215"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216" t="s">
        <v>392</v>
      </c>
      <c r="B22" s="230" t="str">
        <f>'1. паспорт местоположение'!C27</f>
        <v>районы Тюменской области</v>
      </c>
    </row>
    <row r="23" spans="1:2" ht="22.5" customHeight="1" thickBot="1" x14ac:dyDescent="0.3">
      <c r="A23" s="216" t="s">
        <v>357</v>
      </c>
      <c r="B23" s="231" t="s">
        <v>536</v>
      </c>
    </row>
    <row r="24" spans="1:2" ht="24.75" customHeight="1" thickBot="1" x14ac:dyDescent="0.3">
      <c r="A24" s="216" t="s">
        <v>393</v>
      </c>
      <c r="B24" s="231" t="s">
        <v>535</v>
      </c>
    </row>
    <row r="25" spans="1:2" ht="28.5" customHeight="1" thickBot="1" x14ac:dyDescent="0.3">
      <c r="A25" s="232" t="s">
        <v>394</v>
      </c>
      <c r="B25" s="230">
        <f>'3.3 паспорт описание'!C29</f>
        <v>2024</v>
      </c>
    </row>
    <row r="26" spans="1:2" ht="37.5" customHeight="1" thickBot="1" x14ac:dyDescent="0.3">
      <c r="A26" s="233" t="s">
        <v>395</v>
      </c>
      <c r="B26" s="234" t="str">
        <f>'3.3 паспорт описание'!C30</f>
        <v>И</v>
      </c>
    </row>
    <row r="27" spans="1:2" ht="29.25" thickBot="1" x14ac:dyDescent="0.3">
      <c r="A27" s="233" t="s">
        <v>576</v>
      </c>
      <c r="B27" s="235">
        <f>'6.2. Паспорт фин осв ввод'!D24</f>
        <v>6.0290360345164755</v>
      </c>
    </row>
    <row r="28" spans="1:2" ht="16.5" thickBot="1" x14ac:dyDescent="0.3">
      <c r="A28" s="236" t="s">
        <v>396</v>
      </c>
      <c r="B28" s="215" t="s">
        <v>541</v>
      </c>
    </row>
    <row r="29" spans="1:2" ht="28.5" x14ac:dyDescent="0.25">
      <c r="A29" s="237" t="s">
        <v>397</v>
      </c>
      <c r="B29" s="222">
        <v>1.8460000000000001</v>
      </c>
    </row>
    <row r="30" spans="1:2" ht="28.5" x14ac:dyDescent="0.25">
      <c r="A30" s="219" t="s">
        <v>398</v>
      </c>
      <c r="B30" s="221">
        <v>1.8460000000000001</v>
      </c>
    </row>
    <row r="31" spans="1:2" x14ac:dyDescent="0.25">
      <c r="A31" s="217" t="s">
        <v>399</v>
      </c>
      <c r="B31" s="218"/>
    </row>
    <row r="32" spans="1:2" ht="29.25" thickBot="1" x14ac:dyDescent="0.3">
      <c r="A32" s="225" t="s">
        <v>577</v>
      </c>
      <c r="B32" s="226">
        <v>0</v>
      </c>
    </row>
    <row r="33" spans="1:2" x14ac:dyDescent="0.25">
      <c r="A33" s="224" t="s">
        <v>578</v>
      </c>
      <c r="B33" s="223" t="s">
        <v>555</v>
      </c>
    </row>
    <row r="34" spans="1:2" x14ac:dyDescent="0.25">
      <c r="A34" s="224" t="s">
        <v>400</v>
      </c>
      <c r="B34" s="223" t="s">
        <v>555</v>
      </c>
    </row>
    <row r="35" spans="1:2" x14ac:dyDescent="0.25">
      <c r="A35" s="224" t="s">
        <v>401</v>
      </c>
      <c r="B35" s="223" t="s">
        <v>555</v>
      </c>
    </row>
    <row r="36" spans="1:2" x14ac:dyDescent="0.25">
      <c r="A36" s="224" t="s">
        <v>402</v>
      </c>
      <c r="B36" s="223" t="s">
        <v>555</v>
      </c>
    </row>
    <row r="37" spans="1:2" ht="29.25" thickBot="1" x14ac:dyDescent="0.3">
      <c r="A37" s="225" t="s">
        <v>579</v>
      </c>
      <c r="B37" s="226">
        <v>1.8460000000000001</v>
      </c>
    </row>
    <row r="38" spans="1:2" ht="30" x14ac:dyDescent="0.25">
      <c r="A38" s="228" t="s">
        <v>580</v>
      </c>
      <c r="B38" s="229">
        <v>0.70099999999999996</v>
      </c>
    </row>
    <row r="39" spans="1:2" x14ac:dyDescent="0.25">
      <c r="A39" s="224" t="s">
        <v>400</v>
      </c>
      <c r="B39" s="223">
        <v>6.27</v>
      </c>
    </row>
    <row r="40" spans="1:2" x14ac:dyDescent="0.25">
      <c r="A40" s="224" t="s">
        <v>401</v>
      </c>
      <c r="B40" s="227">
        <v>0.70099999999999996</v>
      </c>
    </row>
    <row r="41" spans="1:2" x14ac:dyDescent="0.25">
      <c r="A41" s="224" t="s">
        <v>402</v>
      </c>
      <c r="B41" s="227">
        <v>0.58399999999999996</v>
      </c>
    </row>
    <row r="42" spans="1:2" ht="30" x14ac:dyDescent="0.25">
      <c r="A42" s="228" t="s">
        <v>639</v>
      </c>
      <c r="B42" s="229">
        <v>7.0693799999999998</v>
      </c>
    </row>
    <row r="43" spans="1:2" x14ac:dyDescent="0.25">
      <c r="A43" s="224" t="s">
        <v>400</v>
      </c>
      <c r="B43" s="257">
        <v>63.206672410238895</v>
      </c>
    </row>
    <row r="44" spans="1:2" x14ac:dyDescent="0.25">
      <c r="A44" s="224" t="s">
        <v>401</v>
      </c>
      <c r="B44" s="227">
        <v>7.0693799999999998</v>
      </c>
    </row>
    <row r="45" spans="1:2" x14ac:dyDescent="0.25">
      <c r="A45" s="224" t="s">
        <v>402</v>
      </c>
      <c r="B45" s="227">
        <v>5.8911499999999997</v>
      </c>
    </row>
    <row r="46" spans="1:2" ht="30" x14ac:dyDescent="0.25">
      <c r="A46" s="228" t="s">
        <v>581</v>
      </c>
      <c r="B46" s="229">
        <v>1.145</v>
      </c>
    </row>
    <row r="47" spans="1:2" x14ac:dyDescent="0.25">
      <c r="A47" s="224" t="s">
        <v>400</v>
      </c>
      <c r="B47" s="223">
        <v>10.24</v>
      </c>
    </row>
    <row r="48" spans="1:2" x14ac:dyDescent="0.25">
      <c r="A48" s="224" t="s">
        <v>401</v>
      </c>
      <c r="B48" s="227">
        <v>1.145</v>
      </c>
    </row>
    <row r="49" spans="1:2" x14ac:dyDescent="0.25">
      <c r="A49" s="224" t="s">
        <v>402</v>
      </c>
      <c r="B49" s="227">
        <v>0.95399999999999996</v>
      </c>
    </row>
    <row r="50" spans="1:2" ht="29.25" thickBot="1" x14ac:dyDescent="0.3">
      <c r="A50" s="225" t="s">
        <v>582</v>
      </c>
      <c r="B50" s="226">
        <v>0</v>
      </c>
    </row>
    <row r="51" spans="1:2" x14ac:dyDescent="0.25">
      <c r="A51" s="224" t="s">
        <v>578</v>
      </c>
      <c r="B51" s="223" t="s">
        <v>555</v>
      </c>
    </row>
    <row r="52" spans="1:2" x14ac:dyDescent="0.25">
      <c r="A52" s="224" t="s">
        <v>400</v>
      </c>
      <c r="B52" s="223" t="s">
        <v>555</v>
      </c>
    </row>
    <row r="53" spans="1:2" x14ac:dyDescent="0.25">
      <c r="A53" s="224" t="s">
        <v>401</v>
      </c>
      <c r="B53" s="223" t="s">
        <v>555</v>
      </c>
    </row>
    <row r="54" spans="1:2" x14ac:dyDescent="0.25">
      <c r="A54" s="224" t="s">
        <v>402</v>
      </c>
      <c r="B54" s="223" t="s">
        <v>555</v>
      </c>
    </row>
    <row r="55" spans="1:2" ht="29.25" thickBot="1" x14ac:dyDescent="0.3">
      <c r="A55" s="225" t="s">
        <v>403</v>
      </c>
      <c r="B55" s="220" t="s">
        <v>555</v>
      </c>
    </row>
    <row r="56" spans="1:2" x14ac:dyDescent="0.25">
      <c r="A56" s="224" t="s">
        <v>399</v>
      </c>
      <c r="B56" s="223" t="s">
        <v>555</v>
      </c>
    </row>
    <row r="57" spans="1:2" ht="15.75" customHeight="1" x14ac:dyDescent="0.25">
      <c r="A57" s="224" t="s">
        <v>583</v>
      </c>
      <c r="B57" s="223" t="s">
        <v>555</v>
      </c>
    </row>
    <row r="58" spans="1:2" ht="35.25" customHeight="1" x14ac:dyDescent="0.25">
      <c r="A58" s="224" t="s">
        <v>584</v>
      </c>
      <c r="B58" s="223" t="s">
        <v>555</v>
      </c>
    </row>
    <row r="59" spans="1:2" x14ac:dyDescent="0.25">
      <c r="A59" s="224" t="s">
        <v>585</v>
      </c>
      <c r="B59" s="223" t="s">
        <v>555</v>
      </c>
    </row>
    <row r="60" spans="1:2" ht="16.5" thickBot="1" x14ac:dyDescent="0.3">
      <c r="A60" s="225" t="s">
        <v>404</v>
      </c>
      <c r="B60" s="220">
        <v>16.5</v>
      </c>
    </row>
    <row r="61" spans="1:2" ht="16.5" thickBot="1" x14ac:dyDescent="0.3">
      <c r="A61" s="225" t="s">
        <v>405</v>
      </c>
      <c r="B61" s="226">
        <v>1.8460000000000001</v>
      </c>
    </row>
    <row r="62" spans="1:2" ht="16.5" thickBot="1" x14ac:dyDescent="0.3">
      <c r="A62" s="225" t="s">
        <v>406</v>
      </c>
      <c r="B62" s="220">
        <v>10.24</v>
      </c>
    </row>
    <row r="63" spans="1:2" ht="16.5" thickBot="1" x14ac:dyDescent="0.3">
      <c r="A63" s="225" t="s">
        <v>407</v>
      </c>
      <c r="B63" s="226">
        <v>0.95399999999999996</v>
      </c>
    </row>
    <row r="64" spans="1:2" ht="16.5" thickBot="1" x14ac:dyDescent="0.3">
      <c r="A64" s="225" t="s">
        <v>408</v>
      </c>
      <c r="B64" s="220" t="s">
        <v>555</v>
      </c>
    </row>
    <row r="65" spans="1:2" x14ac:dyDescent="0.25">
      <c r="A65" s="224" t="s">
        <v>409</v>
      </c>
      <c r="B65" s="223" t="s">
        <v>586</v>
      </c>
    </row>
    <row r="66" spans="1:2" x14ac:dyDescent="0.25">
      <c r="A66" s="224" t="s">
        <v>410</v>
      </c>
      <c r="B66" s="223" t="s">
        <v>555</v>
      </c>
    </row>
    <row r="67" spans="1:2" x14ac:dyDescent="0.25">
      <c r="A67" s="224" t="s">
        <v>411</v>
      </c>
      <c r="B67" s="223" t="s">
        <v>555</v>
      </c>
    </row>
    <row r="68" spans="1:2" x14ac:dyDescent="0.25">
      <c r="A68" s="224" t="s">
        <v>412</v>
      </c>
      <c r="B68" s="223" t="s">
        <v>555</v>
      </c>
    </row>
    <row r="69" spans="1:2" x14ac:dyDescent="0.25">
      <c r="A69" s="224" t="s">
        <v>413</v>
      </c>
      <c r="B69" s="223" t="s">
        <v>640</v>
      </c>
    </row>
    <row r="70" spans="1:2" ht="29.25" thickBot="1" x14ac:dyDescent="0.3">
      <c r="A70" s="225" t="s">
        <v>414</v>
      </c>
      <c r="B70" s="220" t="s">
        <v>555</v>
      </c>
    </row>
    <row r="71" spans="1:2" ht="29.25" thickBot="1" x14ac:dyDescent="0.3">
      <c r="A71" s="225" t="s">
        <v>415</v>
      </c>
      <c r="B71" s="220" t="s">
        <v>555</v>
      </c>
    </row>
    <row r="72" spans="1:2" x14ac:dyDescent="0.25">
      <c r="A72" s="224" t="s">
        <v>399</v>
      </c>
      <c r="B72" s="223" t="s">
        <v>555</v>
      </c>
    </row>
    <row r="73" spans="1:2" x14ac:dyDescent="0.25">
      <c r="A73" s="224" t="s">
        <v>587</v>
      </c>
      <c r="B73" s="223" t="s">
        <v>555</v>
      </c>
    </row>
    <row r="74" spans="1:2" x14ac:dyDescent="0.25">
      <c r="A74" s="224" t="s">
        <v>588</v>
      </c>
      <c r="B74" s="223" t="s">
        <v>555</v>
      </c>
    </row>
    <row r="75" spans="1:2" ht="16.5" thickBot="1" x14ac:dyDescent="0.3">
      <c r="A75" s="225" t="s">
        <v>418</v>
      </c>
      <c r="B75" s="220" t="s">
        <v>555</v>
      </c>
    </row>
    <row r="76" spans="1:2" ht="16.5" thickBot="1" x14ac:dyDescent="0.3">
      <c r="A76" s="225" t="s">
        <v>419</v>
      </c>
      <c r="B76" s="220" t="s">
        <v>555</v>
      </c>
    </row>
    <row r="77" spans="1:2" x14ac:dyDescent="0.25">
      <c r="A77" s="224" t="s">
        <v>589</v>
      </c>
      <c r="B77" s="239">
        <f>'6.1. Паспорт сетевой график'!H43</f>
        <v>45656</v>
      </c>
    </row>
    <row r="78" spans="1:2" x14ac:dyDescent="0.25">
      <c r="A78" s="224" t="s">
        <v>590</v>
      </c>
      <c r="B78" s="223" t="s">
        <v>555</v>
      </c>
    </row>
    <row r="79" spans="1:2" x14ac:dyDescent="0.25">
      <c r="A79" s="224" t="s">
        <v>591</v>
      </c>
      <c r="B79" s="223" t="s">
        <v>555</v>
      </c>
    </row>
    <row r="80" spans="1:2" ht="29.25" thickBot="1" x14ac:dyDescent="0.3">
      <c r="A80" s="225" t="s">
        <v>423</v>
      </c>
      <c r="B80" s="220" t="s">
        <v>555</v>
      </c>
    </row>
    <row r="81" spans="1:2" ht="29.25" thickBot="1" x14ac:dyDescent="0.3">
      <c r="A81" s="225" t="s">
        <v>424</v>
      </c>
      <c r="B81" s="220" t="s">
        <v>555</v>
      </c>
    </row>
    <row r="82" spans="1:2" x14ac:dyDescent="0.25">
      <c r="A82" s="224" t="s">
        <v>592</v>
      </c>
      <c r="B82" s="223" t="s">
        <v>555</v>
      </c>
    </row>
    <row r="83" spans="1:2" x14ac:dyDescent="0.25">
      <c r="A83" s="224" t="s">
        <v>593</v>
      </c>
      <c r="B83" s="223" t="s">
        <v>555</v>
      </c>
    </row>
    <row r="84" spans="1:2" x14ac:dyDescent="0.25">
      <c r="A84" s="224" t="s">
        <v>594</v>
      </c>
      <c r="B84" s="223" t="s">
        <v>555</v>
      </c>
    </row>
    <row r="85" spans="1:2" x14ac:dyDescent="0.25">
      <c r="A85" s="224" t="s">
        <v>595</v>
      </c>
      <c r="B85" s="223" t="s">
        <v>555</v>
      </c>
    </row>
    <row r="86" spans="1:2" x14ac:dyDescent="0.25">
      <c r="A86" s="224" t="s">
        <v>596</v>
      </c>
      <c r="B86" s="223" t="s">
        <v>555</v>
      </c>
    </row>
    <row r="87" spans="1:2" ht="30" x14ac:dyDescent="0.25">
      <c r="A87" s="186" t="s">
        <v>415</v>
      </c>
      <c r="B87" s="188" t="s">
        <v>384</v>
      </c>
    </row>
    <row r="88" spans="1:2" x14ac:dyDescent="0.25">
      <c r="A88" s="186" t="s">
        <v>399</v>
      </c>
      <c r="B88" s="188" t="s">
        <v>384</v>
      </c>
    </row>
    <row r="89" spans="1:2" x14ac:dyDescent="0.25">
      <c r="A89" s="186" t="s">
        <v>416</v>
      </c>
      <c r="B89" s="188" t="s">
        <v>384</v>
      </c>
    </row>
    <row r="90" spans="1:2" x14ac:dyDescent="0.25">
      <c r="A90" s="186" t="s">
        <v>417</v>
      </c>
      <c r="B90" s="188" t="s">
        <v>384</v>
      </c>
    </row>
    <row r="91" spans="1:2" ht="60" x14ac:dyDescent="0.25">
      <c r="A91" s="189" t="s">
        <v>418</v>
      </c>
      <c r="B91" s="188" t="s">
        <v>599</v>
      </c>
    </row>
    <row r="92" spans="1:2" x14ac:dyDescent="0.25">
      <c r="A92" s="187" t="s">
        <v>419</v>
      </c>
      <c r="B92" s="188" t="s">
        <v>543</v>
      </c>
    </row>
    <row r="93" spans="1:2" x14ac:dyDescent="0.25">
      <c r="A93" s="186" t="s">
        <v>420</v>
      </c>
      <c r="B93" s="188" t="s">
        <v>384</v>
      </c>
    </row>
    <row r="94" spans="1:2" x14ac:dyDescent="0.25">
      <c r="A94" s="186" t="s">
        <v>421</v>
      </c>
      <c r="B94" s="188" t="s">
        <v>384</v>
      </c>
    </row>
    <row r="95" spans="1:2" x14ac:dyDescent="0.25">
      <c r="A95" s="186" t="s">
        <v>422</v>
      </c>
      <c r="B95" s="188" t="s">
        <v>384</v>
      </c>
    </row>
    <row r="96" spans="1:2" ht="28.5" x14ac:dyDescent="0.25">
      <c r="A96" s="190" t="s">
        <v>423</v>
      </c>
      <c r="B96" s="188" t="s">
        <v>532</v>
      </c>
    </row>
    <row r="97" spans="1:2" ht="28.5" x14ac:dyDescent="0.25">
      <c r="A97" s="187" t="s">
        <v>424</v>
      </c>
      <c r="B97" s="444" t="s">
        <v>533</v>
      </c>
    </row>
    <row r="98" spans="1:2" x14ac:dyDescent="0.25">
      <c r="A98" s="186" t="s">
        <v>425</v>
      </c>
      <c r="B98" s="444"/>
    </row>
    <row r="99" spans="1:2" x14ac:dyDescent="0.25">
      <c r="A99" s="186" t="s">
        <v>426</v>
      </c>
      <c r="B99" s="444"/>
    </row>
    <row r="100" spans="1:2" x14ac:dyDescent="0.25">
      <c r="A100" s="186" t="s">
        <v>427</v>
      </c>
      <c r="B100" s="444"/>
    </row>
    <row r="101" spans="1:2" x14ac:dyDescent="0.25">
      <c r="A101" s="186" t="s">
        <v>428</v>
      </c>
      <c r="B101" s="444"/>
    </row>
    <row r="102" spans="1:2" x14ac:dyDescent="0.25">
      <c r="A102" s="191" t="s">
        <v>429</v>
      </c>
      <c r="B102" s="444"/>
    </row>
    <row r="105" spans="1:2" x14ac:dyDescent="0.25">
      <c r="A105" s="135"/>
      <c r="B105" s="184"/>
    </row>
    <row r="106" spans="1:2" x14ac:dyDescent="0.25">
      <c r="B106" s="185"/>
    </row>
    <row r="107" spans="1:2" x14ac:dyDescent="0.25">
      <c r="B107" s="136"/>
    </row>
  </sheetData>
  <mergeCells count="10">
    <mergeCell ref="B97:B10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2020-02-17T11:22:48Z</cp:lastPrinted>
  <dcterms:created xsi:type="dcterms:W3CDTF">2015-08-16T15:31:05Z</dcterms:created>
  <dcterms:modified xsi:type="dcterms:W3CDTF">2024-11-04T12:56:17Z</dcterms:modified>
</cp:coreProperties>
</file>