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J_TP1600.VL.0040\"/>
    </mc:Choice>
  </mc:AlternateContent>
  <bookViews>
    <workbookView xWindow="0" yWindow="0" windowWidth="28800" windowHeight="1170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27" i="22" l="1"/>
  <c r="C49" i="7" l="1"/>
  <c r="C48" i="7"/>
  <c r="B46" i="22" l="1"/>
  <c r="AW24" i="5" l="1"/>
  <c r="B68" i="22" l="1"/>
  <c r="B64" i="22"/>
  <c r="B60" i="22"/>
  <c r="B56" i="22"/>
  <c r="B32" i="22"/>
  <c r="B42" i="22"/>
  <c r="A5" i="16" l="1"/>
  <c r="B78" i="22" l="1"/>
  <c r="B76" i="22"/>
  <c r="B54" i="22"/>
  <c r="B38" i="22"/>
  <c r="B30" i="22" l="1"/>
  <c r="B29" i="22" s="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<sst xmlns="http://schemas.openxmlformats.org/spreadsheetml/2006/main" count="1277" uniqueCount="668">
  <si>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</si>
  <si>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</si>
  <si>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</si>
  <si>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</si>
  <si>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</si>
  <si>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</si>
  <si>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</si>
  <si>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</si>
  <si>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</si>
  <si>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</si>
  <si>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</si>
  <si>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</si>
  <si>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</si>
  <si>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</si>
  <si>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</si>
  <si>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</si>
  <si>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</si>
  <si>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</si>
  <si>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</si>
  <si>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</si>
  <si>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</si>
  <si>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</si>
  <si>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</si>
  <si>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</si>
  <si>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</si>
  <si>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</si>
  <si>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</si>
  <si>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</si>
  <si>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</si>
  <si>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</si>
  <si>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</si>
  <si>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</si>
  <si>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</si>
  <si>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</si>
  <si>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</si>
  <si>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</si>
  <si>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</si>
  <si>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</si>
  <si>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</si>
  <si>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</si>
  <si>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</si>
  <si>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</si>
  <si>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</si>
  <si>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</si>
  <si>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</si>
  <si>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</si>
  <si>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</si>
  <si>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</si>
  <si>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</si>
  <si>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</si>
  <si>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</si>
  <si>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</si>
  <si>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</si>
  <si>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</si>
  <si>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</si>
  <si>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</si>
  <si>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</si>
  <si>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</si>
  <si>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</si>
  <si>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</si>
  <si>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</si>
  <si>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</si>
  <si>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</si>
  <si>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</si>
  <si>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</si>
  <si>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</si>
  <si>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</si>
  <si>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</si>
  <si>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</si>
  <si>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</si>
  <si>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</si>
  <si>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</si>
  <si>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</si>
  <si>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</si>
  <si>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</si>
  <si>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</si>
  <si>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</si>
  <si>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</si>
  <si>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</si>
  <si>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</si>
  <si>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</si>
  <si>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</si>
  <si>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</si>
  <si>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</si>
  <si>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</si>
  <si>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</si>
  <si>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</si>
  <si>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</si>
  <si>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</si>
  <si>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</si>
  <si>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</si>
  <si>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</si>
  <si>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</si>
  <si>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</si>
  <si>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</si>
  <si>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</si>
  <si>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</si>
  <si>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</si>
  <si>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</si>
  <si>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</si>
  <si>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</si>
  <si>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</si>
  <si>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</si>
  <si>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</si>
  <si>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</si>
  <si>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</si>
  <si>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</si>
  <si>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</si>
  <si>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</si>
  <si>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</si>
  <si>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</si>
  <si>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</si>
  <si>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</si>
  <si>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</si>
  <si>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</si>
  <si>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</si>
  <si>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</si>
  <si>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</si>
  <si>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</si>
  <si>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</si>
  <si>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</si>
  <si>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</si>
  <si>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</si>
  <si>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</si>
  <si>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</si>
  <si>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</si>
  <si>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</si>
  <si>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</si>
  <si>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</si>
  <si>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</si>
  <si>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</si>
  <si>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</si>
  <si>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</si>
  <si>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</si>
  <si>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</si>
  <si>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</si>
  <si>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</si>
  <si>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</si>
  <si>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</si>
  <si>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</si>
  <si>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</si>
  <si>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</si>
  <si>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</si>
  <si>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</si>
  <si>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</si>
  <si>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</si>
  <si>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</si>
  <si>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</si>
  <si>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</si>
  <si>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</si>
  <si>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</si>
  <si>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</si>
  <si>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</si>
  <si>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</si>
  <si>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</si>
  <si>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</si>
  <si>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</si>
  <si>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</si>
  <si>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</si>
  <si>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</si>
  <si>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</si>
  <si>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</si>
  <si>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</si>
  <si>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</si>
  <si>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</si>
  <si>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</si>
  <si>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</si>
  <si>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</si>
  <si>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</si>
  <si>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</si>
  <si>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</si>
  <si>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</si>
  <si>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</si>
  <si>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</si>
  <si>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</si>
  <si>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</si>
  <si>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</si>
  <si>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</si>
  <si>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</si>
  <si>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</si>
  <si>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</si>
  <si>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</si>
  <si>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</si>
  <si>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</si>
  <si>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</si>
  <si>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</si>
  <si>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</si>
  <si>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</si>
  <si>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</si>
  <si>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</si>
  <si>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</si>
  <si>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</si>
  <si>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</si>
  <si>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</si>
  <si>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</si>
  <si>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</si>
  <si>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</si>
  <si>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</si>
  <si>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</si>
  <si>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</si>
  <si>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</si>
  <si>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</si>
  <si>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</si>
  <si>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</si>
  <si>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</si>
  <si>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</si>
  <si>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</si>
  <si>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</si>
  <si>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</si>
  <si>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</si>
  <si>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</si>
  <si>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</si>
  <si>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</si>
  <si>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</si>
  <si>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</si>
  <si>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</si>
  <si>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</si>
  <si>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</si>
  <si>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</si>
  <si>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</si>
  <si>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</si>
  <si>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</si>
  <si>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</si>
  <si>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</si>
  <si>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</si>
  <si>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</si>
  <si>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</si>
  <si>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</si>
  <si>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</si>
  <si>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</si>
  <si>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</si>
  <si>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</si>
  <si>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</si>
  <si>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</si>
  <si>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</si>
  <si>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</si>
  <si>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</si>
  <si>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</si>
  <si>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</si>
  <si>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</si>
  <si>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</si>
  <si>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</si>
  <si>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</si>
  <si>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</si>
  <si>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</si>
  <si>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</si>
  <si>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</si>
  <si>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</si>
  <si>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</si>
  <si>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</si>
  <si>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</si>
  <si>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</si>
  <si>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</si>
  <si>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</si>
  <si>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</si>
  <si>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</si>
  <si>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</si>
  <si>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</si>
  <si>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</si>
  <si>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</si>
  <si>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</si>
  <si>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</si>
  <si>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</si>
  <si>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</si>
  <si>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</si>
  <si>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</si>
  <si>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</si>
  <si>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</si>
  <si>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</si>
  <si>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</si>
  <si>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</si>
  <si>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</si>
  <si>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</si>
  <si>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</si>
  <si>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</si>
  <si>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</si>
  <si>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</si>
  <si>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</si>
  <si>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</si>
  <si>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</si>
  <si>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</si>
  <si>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</si>
  <si>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</si>
  <si>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</si>
  <si>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</si>
  <si>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</si>
  <si>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</si>
  <si>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</si>
  <si>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</si>
  <si>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</si>
  <si>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</si>
  <si>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</si>
  <si>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</si>
  <si>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</si>
  <si>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</si>
  <si>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</si>
  <si>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</si>
  <si>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</si>
  <si>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</si>
  <si>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</si>
  <si>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</si>
  <si>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</si>
  <si>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</si>
  <si>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</si>
  <si>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</si>
  <si>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</si>
  <si>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</si>
  <si>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</si>
  <si>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</si>
  <si>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</si>
  <si>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</si>
  <si>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</si>
  <si>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</si>
  <si>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</si>
  <si>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</si>
  <si>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</si>
  <si>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</si>
  <si>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</si>
  <si>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</si>
  <si>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</si>
  <si>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</si>
  <si>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</si>
  <si>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</si>
  <si>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</si>
  <si>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</si>
  <si>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</si>
  <si>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</si>
  <si>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</si>
  <si>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</si>
  <si>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</si>
  <si>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</si>
  <si>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</si>
  <si>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</si>
  <si>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</si>
  <si>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</si>
  <si>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</si>
  <si>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</si>
  <si>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</si>
  <si>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</si>
  <si>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</si>
  <si>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</si>
  <si>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</si>
  <si>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</si>
  <si>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</si>
  <si>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</si>
  <si>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</si>
  <si>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</si>
  <si>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</si>
  <si>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</si>
  <si>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</si>
  <si>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</si>
  <si>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</si>
  <si>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</si>
  <si>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</si>
  <si>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</si>
  <si>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</si>
  <si>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</si>
  <si>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</si>
  <si>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</si>
  <si>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</si>
  <si>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</si>
  <si>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</si>
  <si>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</si>
  <si>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</si>
  <si>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</si>
  <si>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</si>
  <si>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</si>
  <si>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</si>
  <si>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</si>
  <si>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</si>
  <si>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</si>
  <si>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</si>
  <si>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</si>
  <si>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</si>
  <si>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</si>
  <si>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</si>
  <si>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</si>
  <si>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</si>
  <si>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</si>
  <si>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</si>
  <si>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</si>
  <si>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</si>
  <si>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</si>
  <si>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</si>
  <si>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</si>
  <si>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</si>
  <si>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</si>
  <si>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</si>
  <si>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</si>
  <si>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</si>
  <si>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</si>
  <si>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</si>
  <si>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</si>
  <si>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</si>
  <si>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</si>
  <si>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</si>
  <si>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</si>
  <si>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</si>
  <si>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</si>
  <si>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</si>
  <si>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</si>
  <si>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</si>
  <si>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</si>
  <si>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</si>
  <si>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</si>
  <si>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</si>
  <si>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</si>
  <si>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</si>
  <si>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</si>
  <si>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</si>
  <si>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</si>
  <si>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</si>
  <si>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</si>
  <si>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</si>
  <si>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</si>
  <si>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</si>
  <si>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</si>
  <si>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</si>
  <si>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</si>
  <si>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</si>
  <si>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</si>
  <si>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</si>
  <si>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</si>
  <si>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</si>
  <si>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</si>
  <si>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</si>
  <si>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</si>
  <si>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</si>
  <si>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</si>
  <si>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</si>
  <si>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</si>
  <si>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</si>
  <si>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</si>
  <si>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</si>
  <si>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</si>
  <si>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</si>
  <si>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</si>
  <si>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</si>
  <si>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</si>
  <si>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</si>
  <si>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</si>
  <si>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</si>
  <si>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</si>
  <si>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</si>
  <si>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</si>
  <si>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</si>
  <si>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</si>
  <si>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</si>
  <si>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</si>
  <si>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</si>
  <si>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</si>
  <si>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</si>
  <si>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</si>
  <si>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</si>
  <si>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</si>
  <si>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</si>
  <si>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</si>
  <si>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</si>
  <si>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</si>
  <si>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</si>
  <si>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</si>
  <si>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</si>
  <si>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</si>
  <si>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</si>
  <si>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</si>
  <si>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</si>
  <si>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</si>
  <si>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</si>
  <si>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</si>
  <si>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</si>
  <si>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</si>
  <si>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</si>
  <si>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</si>
  <si>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</si>
  <si>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</si>
  <si>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</si>
  <si>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</si>
  <si>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</si>
  <si>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</si>
  <si>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</si>
  <si>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</si>
  <si>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</si>
  <si>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</si>
  <si>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</si>
  <si>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</si>
  <si>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</si>
  <si>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</si>
  <si>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</si>
  <si>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</si>
  <si>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</si>
  <si>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</si>
  <si>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</si>
  <si>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</si>
  <si>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</si>
  <si>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</si>
  <si>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</si>
  <si>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</si>
  <si>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</si>
  <si>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</si>
  <si>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</si>
  <si>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</si>
  <si>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</si>
  <si>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</si>
  <si>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</si>
  <si>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</si>
  <si>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</si>
  <si>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</si>
  <si>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</si>
  <si>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</si>
  <si>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</si>
  <si>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</si>
  <si>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</si>
  <si>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</si>
  <si>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</si>
  <si>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</si>
  <si>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</si>
  <si>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</si>
  <si>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</si>
  <si>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</si>
  <si>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</si>
  <si>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</si>
  <si>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</si>
  <si>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</si>
  <si>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</si>
  <si>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</si>
  <si>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</si>
  <si>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</si>
  <si>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</si>
  <si>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</si>
  <si>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</si>
  <si>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</si>
  <si>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</si>
  <si>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</si>
  <si>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</si>
  <si>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</si>
  <si>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</si>
  <si>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</si>
  <si>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</si>
  <si>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</si>
  <si>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</si>
  <si>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</si>
  <si>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</si>
  <si>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</si>
  <si>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</si>
  <si>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</si>
  <si>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</si>
  <si>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</si>
  <si>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</si>
  <si>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</si>
  <si>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</si>
  <si>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</si>
  <si>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</si>
  <si>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</si>
  <si>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</si>
  <si>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</si>
  <si>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</si>
  <si>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</si>
  <si>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</si>
  <si>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</si>
  <si>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</si>
  <si>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</si>
  <si>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</si>
  <si>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</si>
  <si>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</si>
  <si>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</si>
  <si>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</si>
  <si>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</si>
  <si>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</si>
  <si>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</si>
  <si>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</si>
  <si>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</si>
  <si>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</si>
  <si>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</si>
  <si>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</si>
  <si>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</si>
  <si>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</si>
  <si>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</si>
  <si>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</si>
  <si>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</si>
  <si>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</si>
  <si>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2024</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</si>
  <si>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</si>
  <si>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</si>
  <si>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</si>
  <si>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</si>
  <si>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</si>
  <si>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</si>
  <si>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</si>
  <si>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</si>
  <si>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</si>
  <si>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</si>
  <si>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</si>
  <si>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</si>
  <si>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</si>
  <si>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</si>
  <si>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</si>
  <si>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</si>
  <si>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</si>
  <si>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</si>
  <si>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</si>
  <si>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</si>
  <si>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</si>
  <si>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</si>
  <si>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</si>
  <si>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</si>
  <si>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</si>
  <si>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</si>
  <si>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</si>
  <si>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</si>
  <si>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</si>
  <si>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</si>
  <si>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</si>
  <si>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</si>
  <si>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</si>
  <si>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</si>
  <si>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</si>
  <si>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</si>
  <si>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</si>
  <si>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</si>
  <si>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</si>
  <si>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</si>
  <si>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</si>
  <si>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</si>
  <si>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</si>
  <si>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</si>
  <si>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</si>
  <si>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</si>
  <si>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</si>
  <si>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</si>
  <si>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</si>
  <si>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</si>
  <si>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</si>
  <si>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</si>
  <si>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</si>
  <si>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</si>
  <si>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</si>
  <si>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</si>
  <si>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</si>
  <si>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</si>
  <si>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</si>
  <si>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</si>
  <si>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</si>
  <si>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</si>
  <si>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</si>
  <si>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</si>
  <si>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</si>
  <si>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</si>
  <si>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</si>
  <si>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</si>
  <si>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</si>
  <si>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</si>
  <si>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</si>
  <si>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Год раскрытия информации: 2024 год</t>
  </si>
  <si>
    <t>97 771,481 тыс. руб./км;
250,832 тыс.руб./шт</t>
  </si>
  <si>
    <t>нд</t>
  </si>
  <si>
    <t xml:space="preserve">Факт 2023 года </t>
  </si>
  <si>
    <t>Год 2028</t>
  </si>
  <si>
    <t xml:space="preserve"> по состоянию на 01.01.2023</t>
  </si>
  <si>
    <t>по состоянию на 01.01.2024</t>
  </si>
  <si>
    <t>объект введен в эксплуатацию</t>
  </si>
  <si>
    <t>2,6476 км ЛЭП, 14 шт., 1,5 км трассы ВОЛС (прирост 0,0544 км ЛЭП, 0,11 км трассы ВОЛС, 2 шт )</t>
  </si>
  <si>
    <t>05.06.2023-15.01.2024</t>
  </si>
  <si>
    <t>Отсутствуют</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</si>
  <si>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92.158,73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</si>
  <si>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174.153,90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</si>
  <si>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1.725,12 руб.</t>
  </si>
  <si>
    <t>10.06.2023-15.01.2024</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</si>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</sst>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27" borderId="30"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1" zoomScale="55" zoomScaleNormal="55" zoomScaleSheetLayoutView="80" workbookViewId="0">
      <selection activeCell="C49" sqref="C49"/>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16" t="s">
        <v>652</v>
      </c>
      <c r="B5" s="316"/>
      <c r="C5" s="316"/>
    </row>
    <row r="6" spans="1:15" s="16" customFormat="1" ht="15.75" x14ac:dyDescent="0.2">
      <c r="A6" s="154"/>
    </row>
    <row r="7" spans="1:15" s="16" customFormat="1" ht="18.75" x14ac:dyDescent="0.2">
      <c r="A7" s="320" t="s">
        <v>8</v>
      </c>
      <c r="B7" s="320"/>
      <c r="C7" s="320"/>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21" t="s">
        <v>511</v>
      </c>
      <c r="B9" s="321"/>
      <c r="C9" s="321"/>
      <c r="D9" s="103"/>
      <c r="E9" s="103"/>
      <c r="F9" s="103"/>
      <c r="G9" s="103"/>
      <c r="H9" s="103"/>
      <c r="I9" s="103"/>
      <c r="J9" s="103"/>
      <c r="K9" s="103"/>
      <c r="L9" s="103"/>
      <c r="M9" s="103"/>
      <c r="N9" s="103"/>
      <c r="O9" s="103"/>
    </row>
    <row r="10" spans="1:15" s="16" customFormat="1" ht="18.75" x14ac:dyDescent="0.2">
      <c r="A10" s="317" t="s">
        <v>7</v>
      </c>
      <c r="B10" s="317"/>
      <c r="C10" s="317"/>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22" t="s">
        <v>509</v>
      </c>
      <c r="B12" s="322"/>
      <c r="C12" s="322"/>
      <c r="D12" s="103"/>
      <c r="E12" s="103"/>
      <c r="F12" s="103"/>
      <c r="G12" s="103"/>
      <c r="H12" s="103"/>
      <c r="I12" s="103"/>
      <c r="J12" s="103"/>
      <c r="K12" s="103"/>
      <c r="L12" s="103"/>
      <c r="M12" s="103"/>
      <c r="N12" s="103"/>
      <c r="O12" s="103"/>
    </row>
    <row r="13" spans="1:15" s="16" customFormat="1" ht="18.75" x14ac:dyDescent="0.2">
      <c r="A13" s="317" t="s">
        <v>6</v>
      </c>
      <c r="B13" s="317"/>
      <c r="C13" s="317"/>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23" t="s">
        <v>499</v>
      </c>
      <c r="B15" s="323"/>
      <c r="C15" s="323"/>
      <c r="D15" s="104"/>
      <c r="E15" s="104"/>
      <c r="F15" s="104"/>
      <c r="G15" s="104"/>
      <c r="H15" s="104"/>
      <c r="I15" s="104"/>
      <c r="J15" s="104"/>
      <c r="K15" s="104"/>
      <c r="L15" s="104"/>
      <c r="M15" s="104"/>
      <c r="N15" s="104"/>
      <c r="O15" s="104"/>
    </row>
    <row r="16" spans="1:15" s="156" customFormat="1" ht="15" customHeight="1" x14ac:dyDescent="0.2">
      <c r="A16" s="317" t="s">
        <v>5</v>
      </c>
      <c r="B16" s="317"/>
      <c r="C16" s="317"/>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18" t="s">
        <v>440</v>
      </c>
      <c r="B18" s="319"/>
      <c r="C18" s="319"/>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13"/>
      <c r="B24" s="314"/>
      <c r="C24" s="315"/>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13"/>
      <c r="B39" s="314"/>
      <c r="C39" s="315"/>
      <c r="D39" s="160"/>
      <c r="E39" s="160"/>
      <c r="F39" s="160"/>
      <c r="G39" s="160"/>
      <c r="H39" s="160"/>
      <c r="I39" s="160"/>
      <c r="J39" s="160"/>
      <c r="K39" s="160"/>
      <c r="L39" s="160"/>
      <c r="M39" s="160"/>
      <c r="N39" s="160"/>
      <c r="O39" s="160"/>
    </row>
    <row r="40" spans="1:15" ht="63" x14ac:dyDescent="0.25">
      <c r="A40" s="184" t="s">
        <v>400</v>
      </c>
      <c r="B40" s="187" t="s">
        <v>452</v>
      </c>
      <c r="C40" s="228" t="s">
        <v>614</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654</v>
      </c>
      <c r="D43" s="160"/>
      <c r="E43" s="160"/>
      <c r="F43" s="160"/>
      <c r="G43" s="160"/>
      <c r="H43" s="160"/>
      <c r="I43" s="160"/>
      <c r="J43" s="160"/>
      <c r="K43" s="160"/>
      <c r="L43" s="160"/>
      <c r="M43" s="160"/>
      <c r="N43" s="160"/>
      <c r="O43" s="160"/>
    </row>
    <row r="44" spans="1:15" ht="111" customHeight="1" x14ac:dyDescent="0.25">
      <c r="A44" s="184" t="s">
        <v>402</v>
      </c>
      <c r="B44" s="187" t="s">
        <v>441</v>
      </c>
      <c r="C44" s="182" t="s">
        <v>654</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13"/>
      <c r="B47" s="314"/>
      <c r="C47" s="315"/>
      <c r="D47" s="160"/>
      <c r="E47" s="160"/>
      <c r="F47" s="160"/>
      <c r="G47" s="160"/>
      <c r="H47" s="160"/>
      <c r="I47" s="160"/>
      <c r="J47" s="160"/>
      <c r="K47" s="160"/>
      <c r="L47" s="160"/>
      <c r="M47" s="160"/>
      <c r="N47" s="160"/>
      <c r="O47" s="160"/>
    </row>
    <row r="48" spans="1:15" ht="75.75" customHeight="1" x14ac:dyDescent="0.25">
      <c r="A48" s="184" t="s">
        <v>437</v>
      </c>
      <c r="B48" s="187" t="s">
        <v>450</v>
      </c>
      <c r="C48" s="188">
        <f>'6.2. Паспорт фин осв ввод'!AC24</f>
        <v>30.928300551999989</v>
      </c>
      <c r="D48" s="160"/>
      <c r="E48" s="160"/>
      <c r="F48" s="160"/>
      <c r="G48" s="160"/>
      <c r="H48" s="160"/>
      <c r="I48" s="160"/>
      <c r="J48" s="160"/>
      <c r="K48" s="160"/>
      <c r="L48" s="160"/>
      <c r="M48" s="160"/>
      <c r="N48" s="160"/>
      <c r="O48" s="160"/>
    </row>
    <row r="49" spans="1:15" ht="71.25" customHeight="1" x14ac:dyDescent="0.25">
      <c r="A49" s="184" t="s">
        <v>404</v>
      </c>
      <c r="B49" s="187" t="s">
        <v>451</v>
      </c>
      <c r="C49" s="188">
        <f>'6.2. Паспорт фин осв ввод'!AC30</f>
        <v>36.175339729999997</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5" t="s">
        <v>8</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7</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J_TP1600.VL.0040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415</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4" t="s">
        <v>4</v>
      </c>
      <c r="B19" s="324" t="s">
        <v>107</v>
      </c>
      <c r="C19" s="327" t="s">
        <v>310</v>
      </c>
      <c r="D19" s="324" t="s">
        <v>309</v>
      </c>
      <c r="E19" s="324" t="s">
        <v>106</v>
      </c>
      <c r="F19" s="324" t="s">
        <v>105</v>
      </c>
      <c r="G19" s="324" t="s">
        <v>305</v>
      </c>
      <c r="H19" s="324" t="s">
        <v>104</v>
      </c>
      <c r="I19" s="324" t="s">
        <v>103</v>
      </c>
      <c r="J19" s="324" t="s">
        <v>102</v>
      </c>
      <c r="K19" s="324" t="s">
        <v>101</v>
      </c>
      <c r="L19" s="324" t="s">
        <v>100</v>
      </c>
      <c r="M19" s="324" t="s">
        <v>99</v>
      </c>
      <c r="N19" s="324" t="s">
        <v>98</v>
      </c>
      <c r="O19" s="324" t="s">
        <v>97</v>
      </c>
      <c r="P19" s="324" t="s">
        <v>96</v>
      </c>
      <c r="Q19" s="324" t="s">
        <v>308</v>
      </c>
      <c r="R19" s="324"/>
      <c r="S19" s="329" t="s">
        <v>407</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27" t="s">
        <v>306</v>
      </c>
      <c r="R20" s="28" t="s">
        <v>307</v>
      </c>
      <c r="S20" s="329"/>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5" t="s">
        <v>8</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6" t="str">
        <f>'1. паспорт местоположение'!A12:C12</f>
        <v>J_TP1600.VL.0040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14.25" x14ac:dyDescent="0.2">
      <c r="A16" s="32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49" t="s">
        <v>420</v>
      </c>
      <c r="B19" s="349"/>
      <c r="C19" s="349"/>
      <c r="D19" s="349"/>
      <c r="E19" s="349"/>
      <c r="F19" s="349"/>
      <c r="G19" s="349"/>
      <c r="H19" s="349"/>
      <c r="I19" s="349"/>
      <c r="J19" s="349"/>
      <c r="K19" s="349"/>
      <c r="L19" s="349"/>
      <c r="M19" s="349"/>
      <c r="N19" s="349"/>
      <c r="O19" s="349"/>
      <c r="P19" s="349"/>
      <c r="Q19" s="349"/>
      <c r="R19" s="349"/>
      <c r="S19" s="349"/>
      <c r="T19" s="349"/>
    </row>
    <row r="20" spans="1:113" s="44"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4</v>
      </c>
      <c r="B21" s="336" t="s">
        <v>228</v>
      </c>
      <c r="C21" s="337"/>
      <c r="D21" s="340" t="s">
        <v>129</v>
      </c>
      <c r="E21" s="336" t="s">
        <v>447</v>
      </c>
      <c r="F21" s="337"/>
      <c r="G21" s="336" t="s">
        <v>247</v>
      </c>
      <c r="H21" s="337"/>
      <c r="I21" s="336" t="s">
        <v>128</v>
      </c>
      <c r="J21" s="337"/>
      <c r="K21" s="340" t="s">
        <v>127</v>
      </c>
      <c r="L21" s="336" t="s">
        <v>126</v>
      </c>
      <c r="M21" s="337"/>
      <c r="N21" s="336" t="s">
        <v>444</v>
      </c>
      <c r="O21" s="337"/>
      <c r="P21" s="340" t="s">
        <v>125</v>
      </c>
      <c r="Q21" s="346" t="s">
        <v>124</v>
      </c>
      <c r="R21" s="347"/>
      <c r="S21" s="346" t="s">
        <v>123</v>
      </c>
      <c r="T21" s="348"/>
    </row>
    <row r="22" spans="1:113" ht="204.75" customHeight="1" x14ac:dyDescent="0.25">
      <c r="A22" s="344"/>
      <c r="B22" s="338"/>
      <c r="C22" s="339"/>
      <c r="D22" s="342"/>
      <c r="E22" s="338"/>
      <c r="F22" s="339"/>
      <c r="G22" s="338"/>
      <c r="H22" s="339"/>
      <c r="I22" s="338"/>
      <c r="J22" s="339"/>
      <c r="K22" s="341"/>
      <c r="L22" s="338"/>
      <c r="M22" s="339"/>
      <c r="N22" s="338"/>
      <c r="O22" s="339"/>
      <c r="P22" s="341"/>
      <c r="Q22" s="55" t="s">
        <v>122</v>
      </c>
      <c r="R22" s="55" t="s">
        <v>419</v>
      </c>
      <c r="S22" s="55" t="s">
        <v>121</v>
      </c>
      <c r="T22" s="55" t="s">
        <v>120</v>
      </c>
    </row>
    <row r="23" spans="1:113" ht="51.75" customHeight="1" x14ac:dyDescent="0.25">
      <c r="A23" s="345"/>
      <c r="B23" s="87" t="s">
        <v>118</v>
      </c>
      <c r="C23" s="87" t="s">
        <v>119</v>
      </c>
      <c r="D23" s="341"/>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5" t="s">
        <v>453</v>
      </c>
      <c r="C30" s="335"/>
      <c r="D30" s="335"/>
      <c r="E30" s="335"/>
      <c r="F30" s="335"/>
      <c r="G30" s="335"/>
      <c r="H30" s="335"/>
      <c r="I30" s="335"/>
      <c r="J30" s="335"/>
      <c r="K30" s="335"/>
      <c r="L30" s="335"/>
      <c r="M30" s="335"/>
      <c r="N30" s="335"/>
      <c r="O30" s="335"/>
      <c r="P30" s="335"/>
      <c r="Q30" s="335"/>
      <c r="R30" s="335"/>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58" t="str">
        <f>'1. паспорт местоположение'!A12</f>
        <v>J_TP1600.VL.0040</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6"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4" customFormat="1" ht="21" customHeight="1" x14ac:dyDescent="0.25"/>
    <row r="21" spans="1:27" ht="15.75" customHeight="1" x14ac:dyDescent="0.25">
      <c r="A21" s="351" t="s">
        <v>4</v>
      </c>
      <c r="B21" s="354" t="s">
        <v>428</v>
      </c>
      <c r="C21" s="355"/>
      <c r="D21" s="354" t="s">
        <v>430</v>
      </c>
      <c r="E21" s="355"/>
      <c r="F21" s="346" t="s">
        <v>101</v>
      </c>
      <c r="G21" s="348"/>
      <c r="H21" s="348"/>
      <c r="I21" s="347"/>
      <c r="J21" s="351" t="s">
        <v>431</v>
      </c>
      <c r="K21" s="354" t="s">
        <v>432</v>
      </c>
      <c r="L21" s="355"/>
      <c r="M21" s="354" t="s">
        <v>433</v>
      </c>
      <c r="N21" s="355"/>
      <c r="O21" s="354" t="s">
        <v>421</v>
      </c>
      <c r="P21" s="355"/>
      <c r="Q21" s="354" t="s">
        <v>134</v>
      </c>
      <c r="R21" s="355"/>
      <c r="S21" s="351" t="s">
        <v>133</v>
      </c>
      <c r="T21" s="351" t="s">
        <v>434</v>
      </c>
      <c r="U21" s="351" t="s">
        <v>429</v>
      </c>
      <c r="V21" s="354" t="s">
        <v>132</v>
      </c>
      <c r="W21" s="355"/>
      <c r="X21" s="346" t="s">
        <v>124</v>
      </c>
      <c r="Y21" s="348"/>
      <c r="Z21" s="346" t="s">
        <v>123</v>
      </c>
      <c r="AA21" s="348"/>
    </row>
    <row r="22" spans="1:27" ht="216" customHeight="1" x14ac:dyDescent="0.25">
      <c r="A22" s="352"/>
      <c r="B22" s="356"/>
      <c r="C22" s="357"/>
      <c r="D22" s="356"/>
      <c r="E22" s="357"/>
      <c r="F22" s="346" t="s">
        <v>131</v>
      </c>
      <c r="G22" s="347"/>
      <c r="H22" s="346" t="s">
        <v>130</v>
      </c>
      <c r="I22" s="347"/>
      <c r="J22" s="353"/>
      <c r="K22" s="356"/>
      <c r="L22" s="357"/>
      <c r="M22" s="356"/>
      <c r="N22" s="357"/>
      <c r="O22" s="356"/>
      <c r="P22" s="357"/>
      <c r="Q22" s="356"/>
      <c r="R22" s="357"/>
      <c r="S22" s="353"/>
      <c r="T22" s="353"/>
      <c r="U22" s="353"/>
      <c r="V22" s="356"/>
      <c r="W22" s="357"/>
      <c r="X22" s="55" t="s">
        <v>122</v>
      </c>
      <c r="Y22" s="55" t="s">
        <v>419</v>
      </c>
      <c r="Z22" s="55" t="s">
        <v>121</v>
      </c>
      <c r="AA22" s="55" t="s">
        <v>120</v>
      </c>
    </row>
    <row r="23" spans="1:27" ht="60" customHeight="1" x14ac:dyDescent="0.25">
      <c r="A23" s="353"/>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workbookViewId="0">
      <selection activeCell="C30" sqref="C30"/>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59" t="str">
        <f>'1. паспорт местоположение'!A5:C5</f>
        <v>Год раскрытия информации: 2024 год</v>
      </c>
      <c r="B5" s="359"/>
      <c r="C5" s="3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64" t="s">
        <v>8</v>
      </c>
      <c r="B7" s="364"/>
      <c r="C7" s="364"/>
      <c r="D7" s="196"/>
      <c r="E7" s="196"/>
      <c r="F7" s="196"/>
      <c r="G7" s="196"/>
      <c r="H7" s="196"/>
      <c r="I7" s="196"/>
      <c r="J7" s="196"/>
      <c r="K7" s="196"/>
      <c r="L7" s="196"/>
      <c r="M7" s="196"/>
      <c r="N7" s="196"/>
      <c r="O7" s="196"/>
      <c r="P7" s="196"/>
      <c r="Q7" s="196"/>
      <c r="R7" s="196"/>
      <c r="S7" s="196"/>
      <c r="T7" s="196"/>
      <c r="U7" s="196"/>
    </row>
    <row r="8" spans="1:29" s="191" customFormat="1" ht="18.75" x14ac:dyDescent="0.2">
      <c r="A8" s="364"/>
      <c r="B8" s="364"/>
      <c r="C8" s="364"/>
      <c r="D8" s="197"/>
      <c r="E8" s="197"/>
      <c r="F8" s="197"/>
      <c r="G8" s="197"/>
      <c r="H8" s="196"/>
      <c r="I8" s="196"/>
      <c r="J8" s="196"/>
      <c r="K8" s="196"/>
      <c r="L8" s="196"/>
      <c r="M8" s="196"/>
      <c r="N8" s="196"/>
      <c r="O8" s="196"/>
      <c r="P8" s="196"/>
      <c r="Q8" s="196"/>
      <c r="R8" s="196"/>
      <c r="S8" s="196"/>
      <c r="T8" s="196"/>
      <c r="U8" s="196"/>
    </row>
    <row r="9" spans="1:29" s="191" customFormat="1" ht="18.75" x14ac:dyDescent="0.2">
      <c r="A9" s="365" t="str">
        <f>'1. паспорт местоположение'!A9:C9</f>
        <v>АО "Россети Тюмень"</v>
      </c>
      <c r="B9" s="365"/>
      <c r="C9" s="365"/>
      <c r="D9" s="198"/>
      <c r="E9" s="198"/>
      <c r="F9" s="198"/>
      <c r="G9" s="198"/>
      <c r="H9" s="196"/>
      <c r="I9" s="196"/>
      <c r="J9" s="196"/>
      <c r="K9" s="196"/>
      <c r="L9" s="196"/>
      <c r="M9" s="196"/>
      <c r="N9" s="196"/>
      <c r="O9" s="196"/>
      <c r="P9" s="196"/>
      <c r="Q9" s="196"/>
      <c r="R9" s="196"/>
      <c r="S9" s="196"/>
      <c r="T9" s="196"/>
      <c r="U9" s="196"/>
    </row>
    <row r="10" spans="1:29" s="191" customFormat="1" ht="18.75" x14ac:dyDescent="0.2">
      <c r="A10" s="361" t="s">
        <v>7</v>
      </c>
      <c r="B10" s="361"/>
      <c r="C10" s="361"/>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64"/>
      <c r="B11" s="364"/>
      <c r="C11" s="364"/>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65" t="str">
        <f>'1. паспорт местоположение'!A12:C12</f>
        <v>J_TP1600.VL.0040</v>
      </c>
      <c r="B12" s="365"/>
      <c r="C12" s="365"/>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61" t="s">
        <v>6</v>
      </c>
      <c r="B13" s="361"/>
      <c r="C13" s="361"/>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66"/>
      <c r="B14" s="366"/>
      <c r="C14" s="366"/>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6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0"/>
      <c r="C15" s="360"/>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61" t="s">
        <v>5</v>
      </c>
      <c r="B16" s="361"/>
      <c r="C16" s="361"/>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62"/>
      <c r="B17" s="362"/>
      <c r="C17" s="362"/>
      <c r="D17" s="202"/>
      <c r="E17" s="202"/>
      <c r="F17" s="202"/>
      <c r="G17" s="202"/>
      <c r="H17" s="202"/>
      <c r="I17" s="202"/>
      <c r="J17" s="202"/>
      <c r="K17" s="202"/>
      <c r="L17" s="202"/>
      <c r="M17" s="202"/>
      <c r="N17" s="202"/>
      <c r="O17" s="202"/>
      <c r="P17" s="202"/>
      <c r="Q17" s="202"/>
      <c r="R17" s="202"/>
    </row>
    <row r="18" spans="1:21" s="201" customFormat="1" ht="27.75" customHeight="1" x14ac:dyDescent="0.2">
      <c r="A18" s="363" t="s">
        <v>414</v>
      </c>
      <c r="B18" s="363"/>
      <c r="C18" s="363"/>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645</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646</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647</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653</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648</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2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96"/>
      <c r="AB6" s="19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96"/>
      <c r="AB7" s="19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98"/>
      <c r="AB8" s="198"/>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99"/>
      <c r="AB9" s="1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96"/>
      <c r="AB10" s="196"/>
    </row>
    <row r="11" spans="1:28" x14ac:dyDescent="0.25">
      <c r="A11" s="365" t="str">
        <f>'1. паспорт местоположение'!A12:C12</f>
        <v>J_TP1600.VL.0040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98"/>
      <c r="AB11" s="198"/>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99"/>
      <c r="AB12" s="1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214"/>
      <c r="AB13" s="214"/>
    </row>
    <row r="14" spans="1:28" x14ac:dyDescent="0.25">
      <c r="A14" s="36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98"/>
      <c r="AB14" s="198"/>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99"/>
      <c r="AB15" s="19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15"/>
      <c r="AB16" s="21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215"/>
      <c r="AB17" s="21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215"/>
      <c r="AB18" s="21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215"/>
      <c r="AB19" s="215"/>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215"/>
      <c r="AB20" s="21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215"/>
      <c r="AB21" s="215"/>
    </row>
    <row r="22" spans="1:28" x14ac:dyDescent="0.25">
      <c r="A22" s="368" t="s">
        <v>445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216"/>
      <c r="AB22" s="216"/>
    </row>
    <row r="23" spans="1:28" ht="32.25" customHeight="1" x14ac:dyDescent="0.25">
      <c r="A23" s="370" t="s">
        <v>301</v>
      </c>
      <c r="B23" s="371"/>
      <c r="C23" s="371"/>
      <c r="D23" s="371"/>
      <c r="E23" s="371"/>
      <c r="F23" s="371"/>
      <c r="G23" s="371"/>
      <c r="H23" s="371"/>
      <c r="I23" s="371"/>
      <c r="J23" s="371"/>
      <c r="K23" s="371"/>
      <c r="L23" s="372"/>
      <c r="M23" s="369" t="s">
        <v>302</v>
      </c>
      <c r="N23" s="369"/>
      <c r="O23" s="369"/>
      <c r="P23" s="369"/>
      <c r="Q23" s="369"/>
      <c r="R23" s="369"/>
      <c r="S23" s="369"/>
      <c r="T23" s="369"/>
      <c r="U23" s="369"/>
      <c r="V23" s="369"/>
      <c r="W23" s="369"/>
      <c r="X23" s="369"/>
      <c r="Y23" s="369"/>
      <c r="Z23" s="369"/>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25" t="s">
        <v>8</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30" t="s">
        <v>7</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76" t="str">
        <f>'1. паспорт местоположение'!A12:C12</f>
        <v>J_TP1600.VL.0040</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30" t="s">
        <v>6</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7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30" t="s">
        <v>5</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7" t="s">
        <v>423</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73" t="s">
        <v>85</v>
      </c>
      <c r="F19" s="374"/>
      <c r="G19" s="374"/>
      <c r="H19" s="374"/>
      <c r="I19" s="375"/>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78" t="str">
        <f>'1. паспорт местоположение'!A5:C5</f>
        <v>Год раскрытия информации: 2024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380" t="str">
        <f>'1. паспорт местоположение'!A12:C12</f>
        <v>J_TP1600.VL.0040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39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380" t="s">
        <v>473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95" t="s">
        <v>461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462</v>
      </c>
      <c r="AL24" s="395"/>
      <c r="AM24" s="122"/>
      <c r="AN24" s="122"/>
      <c r="AO24" s="123"/>
      <c r="AP24" s="123"/>
      <c r="AQ24" s="123"/>
      <c r="AR24" s="123"/>
      <c r="AS24" s="124"/>
    </row>
    <row r="25" spans="1:45" ht="12.75" customHeight="1" x14ac:dyDescent="0.25">
      <c r="A25" s="381" t="s">
        <v>474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125"/>
      <c r="AN25" s="384" t="s">
        <v>463</v>
      </c>
      <c r="AO25" s="384"/>
      <c r="AP25" s="384"/>
      <c r="AQ25" s="385"/>
      <c r="AR25" s="385"/>
      <c r="AS25" s="124"/>
    </row>
    <row r="26" spans="1:45" ht="17.25" customHeight="1" x14ac:dyDescent="0.25">
      <c r="A26" s="386" t="s">
        <v>464</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125"/>
      <c r="AN26" s="389" t="s">
        <v>465</v>
      </c>
      <c r="AO26" s="390"/>
      <c r="AP26" s="391"/>
      <c r="AQ26" s="392"/>
      <c r="AR26" s="393"/>
      <c r="AS26" s="124"/>
    </row>
    <row r="27" spans="1:45" ht="17.25" customHeight="1" x14ac:dyDescent="0.25">
      <c r="A27" s="386" t="s">
        <v>466</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125"/>
      <c r="AN27" s="389" t="s">
        <v>467</v>
      </c>
      <c r="AO27" s="390"/>
      <c r="AP27" s="391"/>
      <c r="AQ27" s="392"/>
      <c r="AR27" s="393"/>
      <c r="AS27" s="124"/>
    </row>
    <row r="28" spans="1:45" ht="27.75" customHeight="1" thickBot="1" x14ac:dyDescent="0.3">
      <c r="A28" s="397" t="s">
        <v>468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125"/>
      <c r="AN28" s="401" t="s">
        <v>475</v>
      </c>
      <c r="AO28" s="402"/>
      <c r="AP28" s="403"/>
      <c r="AQ28" s="392"/>
      <c r="AR28" s="393"/>
      <c r="AS28" s="124"/>
    </row>
    <row r="29" spans="1:45" ht="17.25" customHeight="1" x14ac:dyDescent="0.25">
      <c r="A29" s="405" t="s">
        <v>469</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3"/>
      <c r="AL29" s="383"/>
      <c r="AM29" s="125"/>
      <c r="AN29" s="408"/>
      <c r="AO29" s="409"/>
      <c r="AP29" s="409"/>
      <c r="AQ29" s="392"/>
      <c r="AR29" s="396"/>
      <c r="AS29" s="124"/>
    </row>
    <row r="30" spans="1:45" ht="17.25" customHeight="1" x14ac:dyDescent="0.25">
      <c r="A30" s="386" t="s">
        <v>476</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125"/>
      <c r="AS30" s="124"/>
    </row>
    <row r="31" spans="1:45" ht="17.25" customHeight="1" x14ac:dyDescent="0.25">
      <c r="A31" s="386" t="s">
        <v>291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25"/>
      <c r="AN31" s="125"/>
      <c r="AO31" s="126"/>
      <c r="AP31" s="126"/>
      <c r="AQ31" s="126"/>
      <c r="AR31" s="126"/>
      <c r="AS31" s="124"/>
    </row>
    <row r="32" spans="1:45" ht="17.25" customHeight="1" x14ac:dyDescent="0.25">
      <c r="A32" s="386" t="s">
        <v>270</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125"/>
      <c r="AN32" s="125"/>
      <c r="AO32" s="125"/>
      <c r="AP32" s="125"/>
      <c r="AQ32" s="125"/>
      <c r="AR32" s="125"/>
      <c r="AS32" s="124"/>
    </row>
    <row r="33" spans="1:45" ht="17.25" customHeight="1" x14ac:dyDescent="0.25">
      <c r="A33" s="386" t="s">
        <v>290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4"/>
      <c r="AL33" s="404"/>
      <c r="AM33" s="125"/>
      <c r="AN33" s="125"/>
      <c r="AO33" s="125"/>
      <c r="AP33" s="125"/>
      <c r="AQ33" s="125"/>
      <c r="AR33" s="125"/>
      <c r="AS33" s="124"/>
    </row>
    <row r="34" spans="1:45" ht="17.25" customHeight="1" x14ac:dyDescent="0.25">
      <c r="A34" s="386" t="s">
        <v>289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125"/>
      <c r="AN34" s="125"/>
      <c r="AO34" s="125"/>
      <c r="AP34" s="125"/>
      <c r="AQ34" s="125"/>
      <c r="AR34" s="125"/>
      <c r="AS34" s="124"/>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125"/>
      <c r="AN35" s="125"/>
      <c r="AO35" s="125"/>
      <c r="AP35" s="125"/>
      <c r="AQ35" s="125"/>
      <c r="AR35" s="125"/>
      <c r="AS35" s="124"/>
    </row>
    <row r="36" spans="1:45" ht="17.25" customHeight="1" thickBot="1" x14ac:dyDescent="0.3">
      <c r="A36" s="410" t="s">
        <v>263</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0"/>
      <c r="AL36" s="400"/>
      <c r="AM36" s="125"/>
      <c r="AN36" s="125"/>
      <c r="AO36" s="125"/>
      <c r="AP36" s="125"/>
      <c r="AQ36" s="125"/>
      <c r="AR36" s="125"/>
      <c r="AS36" s="124"/>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125"/>
      <c r="AN37" s="125"/>
      <c r="AO37" s="125"/>
      <c r="AP37" s="125"/>
      <c r="AQ37" s="125"/>
      <c r="AR37" s="125"/>
      <c r="AS37" s="124"/>
    </row>
    <row r="38" spans="1:45" ht="17.25" customHeight="1" x14ac:dyDescent="0.25">
      <c r="A38" s="386" t="s">
        <v>288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125"/>
      <c r="AN38" s="125"/>
      <c r="AO38" s="125"/>
      <c r="AP38" s="125"/>
      <c r="AQ38" s="125"/>
      <c r="AR38" s="125"/>
      <c r="AS38" s="124"/>
    </row>
    <row r="39" spans="1:45" ht="17.25" customHeight="1" thickBot="1" x14ac:dyDescent="0.3">
      <c r="A39" s="410" t="s">
        <v>287</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0"/>
      <c r="AL39" s="400"/>
      <c r="AM39" s="125"/>
      <c r="AN39" s="125"/>
      <c r="AO39" s="125"/>
      <c r="AP39" s="125"/>
      <c r="AQ39" s="125"/>
      <c r="AR39" s="125"/>
      <c r="AS39" s="124"/>
    </row>
    <row r="40" spans="1:45" ht="17.25" customHeight="1" x14ac:dyDescent="0.25">
      <c r="A40" s="381" t="s">
        <v>477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125"/>
      <c r="AN40" s="125"/>
      <c r="AO40" s="125"/>
      <c r="AP40" s="125"/>
      <c r="AQ40" s="125"/>
      <c r="AR40" s="125"/>
      <c r="AS40" s="124"/>
    </row>
    <row r="41" spans="1:45" ht="17.25" customHeight="1" x14ac:dyDescent="0.25">
      <c r="A41" s="386" t="s">
        <v>286</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125"/>
      <c r="AN41" s="125"/>
      <c r="AO41" s="125"/>
      <c r="AP41" s="125"/>
      <c r="AQ41" s="125"/>
      <c r="AR41" s="125"/>
      <c r="AS41" s="124"/>
    </row>
    <row r="42" spans="1:45" ht="17.25" customHeight="1" x14ac:dyDescent="0.25">
      <c r="A42" s="386" t="s">
        <v>285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125"/>
      <c r="AN42" s="125"/>
      <c r="AO42" s="125"/>
      <c r="AP42" s="125"/>
      <c r="AQ42" s="125"/>
      <c r="AR42" s="125"/>
      <c r="AS42" s="124"/>
    </row>
    <row r="43" spans="1:45" ht="17.25" customHeight="1" x14ac:dyDescent="0.25">
      <c r="A43" s="386" t="s">
        <v>284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125"/>
      <c r="AN43" s="125"/>
      <c r="AO43" s="125"/>
      <c r="AP43" s="125"/>
      <c r="AQ43" s="125"/>
      <c r="AR43" s="125"/>
      <c r="AS43" s="124"/>
    </row>
    <row r="44" spans="1:45" ht="17.25" customHeight="1" x14ac:dyDescent="0.25">
      <c r="A44" s="386" t="s">
        <v>283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25"/>
      <c r="AN44" s="125"/>
      <c r="AO44" s="125"/>
      <c r="AP44" s="125"/>
      <c r="AQ44" s="125"/>
      <c r="AR44" s="125"/>
      <c r="AS44" s="124"/>
    </row>
    <row r="45" spans="1:45" ht="17.25" customHeight="1" x14ac:dyDescent="0.25">
      <c r="A45" s="386" t="s">
        <v>282</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125"/>
      <c r="AN45" s="125"/>
      <c r="AO45" s="125"/>
      <c r="AP45" s="125"/>
      <c r="AQ45" s="125"/>
      <c r="AR45" s="125"/>
      <c r="AS45" s="124"/>
    </row>
    <row r="46" spans="1:45" ht="17.25" customHeight="1" thickBot="1" x14ac:dyDescent="0.3">
      <c r="A46" s="412" t="s">
        <v>478</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125"/>
      <c r="AN46" s="125"/>
      <c r="AO46" s="125"/>
      <c r="AP46" s="125"/>
      <c r="AQ46" s="125"/>
      <c r="AR46" s="125"/>
      <c r="AS46" s="124"/>
    </row>
    <row r="47" spans="1:45" ht="24" customHeight="1" x14ac:dyDescent="0.25">
      <c r="A47" s="415" t="s">
        <v>281</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479</v>
      </c>
      <c r="AN47" s="418"/>
      <c r="AO47" s="127" t="s">
        <v>480</v>
      </c>
      <c r="AP47" s="127" t="s">
        <v>481</v>
      </c>
      <c r="AQ47" s="124"/>
    </row>
    <row r="48" spans="1:45" ht="12" customHeight="1" x14ac:dyDescent="0.25">
      <c r="A48" s="386" t="s">
        <v>280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128"/>
      <c r="AP48" s="128"/>
      <c r="AQ48" s="124"/>
    </row>
    <row r="49" spans="1:43" ht="12" customHeight="1" x14ac:dyDescent="0.25">
      <c r="A49" s="386" t="s">
        <v>279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128"/>
      <c r="AP49" s="128"/>
      <c r="AQ49" s="124"/>
    </row>
    <row r="50" spans="1:43" ht="12" customHeight="1" thickBot="1" x14ac:dyDescent="0.3">
      <c r="A50" s="410" t="s">
        <v>482</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0"/>
      <c r="AL50" s="400"/>
      <c r="AM50" s="400"/>
      <c r="AN50" s="400"/>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419" t="s">
        <v>278</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479</v>
      </c>
      <c r="AN52" s="418"/>
      <c r="AO52" s="127" t="s">
        <v>480</v>
      </c>
      <c r="AP52" s="127" t="s">
        <v>481</v>
      </c>
      <c r="AQ52" s="124"/>
    </row>
    <row r="53" spans="1:43" ht="11.25" customHeight="1" x14ac:dyDescent="0.25">
      <c r="A53" s="421" t="s">
        <v>277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4"/>
      <c r="AL53" s="404"/>
      <c r="AM53" s="404"/>
      <c r="AN53" s="404"/>
      <c r="AO53" s="134"/>
      <c r="AP53" s="134"/>
      <c r="AQ53" s="124"/>
    </row>
    <row r="54" spans="1:43" ht="12" customHeight="1" x14ac:dyDescent="0.25">
      <c r="A54" s="386" t="s">
        <v>276</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128"/>
      <c r="AP54" s="128"/>
      <c r="AQ54" s="124"/>
    </row>
    <row r="55" spans="1:43" ht="12" customHeight="1" x14ac:dyDescent="0.25">
      <c r="A55" s="386" t="s">
        <v>275</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128"/>
      <c r="AP55" s="128"/>
      <c r="AQ55" s="124"/>
    </row>
    <row r="56" spans="1:43" ht="12" customHeight="1" thickBot="1" x14ac:dyDescent="0.3">
      <c r="A56" s="410" t="s">
        <v>274</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0"/>
      <c r="AL56" s="400"/>
      <c r="AM56" s="400"/>
      <c r="AN56" s="400"/>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419" t="s">
        <v>483</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479</v>
      </c>
      <c r="AN58" s="418"/>
      <c r="AO58" s="127" t="s">
        <v>480</v>
      </c>
      <c r="AP58" s="127" t="s">
        <v>481</v>
      </c>
      <c r="AQ58" s="124"/>
    </row>
    <row r="59" spans="1:43" ht="12.75" customHeight="1" x14ac:dyDescent="0.25">
      <c r="A59" s="423" t="s">
        <v>273</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137"/>
      <c r="AP59" s="137"/>
      <c r="AQ59" s="138"/>
    </row>
    <row r="60" spans="1:43" ht="12" customHeight="1" x14ac:dyDescent="0.25">
      <c r="A60" s="386" t="s">
        <v>272</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128"/>
      <c r="AP60" s="128"/>
      <c r="AQ60" s="124"/>
    </row>
    <row r="61" spans="1:43" ht="12" customHeight="1" x14ac:dyDescent="0.25">
      <c r="A61" s="386" t="s">
        <v>271</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128"/>
      <c r="AP61" s="128"/>
      <c r="AQ61" s="124"/>
    </row>
    <row r="62" spans="1:43" ht="12" customHeight="1" x14ac:dyDescent="0.25">
      <c r="A62" s="386" t="s">
        <v>270</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128"/>
      <c r="AP62" s="128"/>
      <c r="AQ62" s="124"/>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28"/>
      <c r="AP63" s="128"/>
      <c r="AQ63" s="124"/>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28"/>
      <c r="AP64" s="128"/>
      <c r="AQ64" s="124"/>
    </row>
    <row r="65" spans="1:43" ht="12" customHeight="1" x14ac:dyDescent="0.25">
      <c r="A65" s="386" t="s">
        <v>269</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128"/>
      <c r="AP65" s="128"/>
      <c r="AQ65" s="124"/>
    </row>
    <row r="66" spans="1:43" ht="27.75" customHeight="1" x14ac:dyDescent="0.25">
      <c r="A66" s="426" t="s">
        <v>484</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139"/>
      <c r="AP66" s="139"/>
      <c r="AQ66" s="138"/>
    </row>
    <row r="67" spans="1:43" ht="11.25" customHeight="1" x14ac:dyDescent="0.25">
      <c r="A67" s="386" t="s">
        <v>265</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128"/>
      <c r="AP67" s="128"/>
      <c r="AQ67" s="124"/>
    </row>
    <row r="68" spans="1:43" ht="25.5" customHeight="1" x14ac:dyDescent="0.25">
      <c r="A68" s="426" t="s">
        <v>485</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139"/>
      <c r="AP68" s="139"/>
      <c r="AQ68" s="138"/>
    </row>
    <row r="69" spans="1:43" ht="12" customHeight="1" x14ac:dyDescent="0.25">
      <c r="A69" s="386" t="s">
        <v>264</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128"/>
      <c r="AP69" s="128"/>
      <c r="AQ69" s="124"/>
    </row>
    <row r="70" spans="1:43" ht="12.75" customHeight="1" x14ac:dyDescent="0.25">
      <c r="A70" s="434" t="s">
        <v>268</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139"/>
      <c r="AP70" s="139"/>
      <c r="AQ70" s="138"/>
    </row>
    <row r="71" spans="1:43" ht="12" customHeight="1" x14ac:dyDescent="0.25">
      <c r="A71" s="386" t="s">
        <v>263</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128"/>
      <c r="AP71" s="128"/>
      <c r="AQ71" s="124"/>
    </row>
    <row r="72" spans="1:43" ht="12.75" customHeight="1" thickBot="1" x14ac:dyDescent="0.3">
      <c r="A72" s="430" t="s">
        <v>267</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419" t="s">
        <v>266</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479</v>
      </c>
      <c r="AN74" s="418"/>
      <c r="AO74" s="127" t="s">
        <v>480</v>
      </c>
      <c r="AP74" s="127" t="s">
        <v>481</v>
      </c>
      <c r="AQ74" s="124"/>
    </row>
    <row r="75" spans="1:43" ht="25.5" customHeight="1" x14ac:dyDescent="0.25">
      <c r="A75" s="426" t="s">
        <v>485</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141"/>
      <c r="AP75" s="141"/>
      <c r="AQ75" s="138"/>
    </row>
    <row r="76" spans="1:43" ht="12" customHeight="1" x14ac:dyDescent="0.25">
      <c r="A76" s="386" t="s">
        <v>265</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6"/>
      <c r="AN76" s="436"/>
      <c r="AO76" s="142"/>
      <c r="AP76" s="142"/>
      <c r="AQ76" s="124"/>
    </row>
    <row r="77" spans="1:43" ht="12" customHeight="1" x14ac:dyDescent="0.25">
      <c r="A77" s="386" t="s">
        <v>264</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6"/>
      <c r="AN77" s="436"/>
      <c r="AO77" s="142"/>
      <c r="AP77" s="142"/>
      <c r="AQ77" s="124"/>
    </row>
    <row r="78" spans="1:43" ht="12" customHeight="1" x14ac:dyDescent="0.25">
      <c r="A78" s="386" t="s">
        <v>263</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6"/>
      <c r="AN78" s="436"/>
      <c r="AO78" s="142"/>
      <c r="AP78" s="142"/>
      <c r="AQ78" s="124"/>
    </row>
    <row r="79" spans="1:43" ht="12" customHeight="1" x14ac:dyDescent="0.25">
      <c r="A79" s="386" t="s">
        <v>262</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6"/>
      <c r="AN79" s="436"/>
      <c r="AO79" s="142"/>
      <c r="AP79" s="142"/>
      <c r="AQ79" s="124"/>
    </row>
    <row r="80" spans="1:43" ht="12" customHeight="1" x14ac:dyDescent="0.25">
      <c r="A80" s="386" t="s">
        <v>261</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6"/>
      <c r="AN80" s="436"/>
      <c r="AO80" s="142"/>
      <c r="AP80" s="142"/>
      <c r="AQ80" s="124"/>
    </row>
    <row r="81" spans="1:45" ht="12.75" customHeight="1" x14ac:dyDescent="0.25">
      <c r="A81" s="386" t="s">
        <v>260</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6"/>
      <c r="AN81" s="436"/>
      <c r="AO81" s="142"/>
      <c r="AP81" s="142"/>
      <c r="AQ81" s="124"/>
    </row>
    <row r="82" spans="1:45" ht="12.75" customHeight="1" x14ac:dyDescent="0.25">
      <c r="A82" s="386" t="s">
        <v>259</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6"/>
      <c r="AN82" s="436"/>
      <c r="AO82" s="142"/>
      <c r="AP82" s="142"/>
      <c r="AQ82" s="124"/>
    </row>
    <row r="83" spans="1:45" ht="12" customHeight="1" x14ac:dyDescent="0.25">
      <c r="A83" s="434" t="s">
        <v>258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141"/>
      <c r="AP83" s="141"/>
      <c r="AQ83" s="138"/>
    </row>
    <row r="84" spans="1:45" ht="12" customHeight="1" x14ac:dyDescent="0.25">
      <c r="A84" s="434" t="s">
        <v>486</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141"/>
      <c r="AP84" s="141"/>
      <c r="AQ84" s="138"/>
    </row>
    <row r="85" spans="1:45" ht="12" customHeight="1" x14ac:dyDescent="0.25">
      <c r="A85" s="386" t="s">
        <v>257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6"/>
      <c r="AN85" s="436"/>
      <c r="AO85" s="142"/>
      <c r="AP85" s="142"/>
      <c r="AQ85" s="122"/>
    </row>
    <row r="86" spans="1:45" ht="27.75" customHeight="1" x14ac:dyDescent="0.25">
      <c r="A86" s="426" t="s">
        <v>487</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141"/>
      <c r="AP86" s="141"/>
      <c r="AQ86" s="138"/>
    </row>
    <row r="87" spans="1:45" x14ac:dyDescent="0.25">
      <c r="A87" s="426" t="s">
        <v>488</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141"/>
      <c r="AP87" s="141"/>
      <c r="AQ87" s="138"/>
    </row>
    <row r="88" spans="1:45" ht="14.25" customHeight="1" x14ac:dyDescent="0.25">
      <c r="A88" s="442" t="s">
        <v>489</v>
      </c>
      <c r="B88" s="443"/>
      <c r="C88" s="443"/>
      <c r="D88" s="444"/>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445"/>
      <c r="AL88" s="446"/>
      <c r="AM88" s="447"/>
      <c r="AN88" s="448"/>
      <c r="AO88" s="141"/>
      <c r="AP88" s="141"/>
      <c r="AQ88" s="138"/>
    </row>
    <row r="89" spans="1:45" x14ac:dyDescent="0.25">
      <c r="A89" s="442" t="s">
        <v>490</v>
      </c>
      <c r="B89" s="443"/>
      <c r="C89" s="443"/>
      <c r="D89" s="444"/>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445"/>
      <c r="AL89" s="446"/>
      <c r="AM89" s="447"/>
      <c r="AN89" s="448"/>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438"/>
      <c r="AL90" s="439"/>
      <c r="AM90" s="440"/>
      <c r="AN90" s="441"/>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4" zoomScale="70" zoomScaleNormal="70" workbookViewId="0">
      <selection activeCell="A20" sqref="A2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25" t="s">
        <v>8</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76" t="s">
        <v>511</v>
      </c>
      <c r="B9" s="376"/>
      <c r="C9" s="376"/>
      <c r="D9" s="376"/>
      <c r="E9" s="376"/>
      <c r="F9" s="376"/>
      <c r="G9" s="376"/>
      <c r="H9" s="376"/>
      <c r="I9" s="376"/>
      <c r="J9" s="376"/>
      <c r="K9" s="376"/>
      <c r="L9" s="376"/>
    </row>
    <row r="10" spans="1:44" x14ac:dyDescent="0.25">
      <c r="A10" s="330" t="s">
        <v>7</v>
      </c>
      <c r="B10" s="330"/>
      <c r="C10" s="330"/>
      <c r="D10" s="330"/>
      <c r="E10" s="330"/>
      <c r="F10" s="330"/>
      <c r="G10" s="330"/>
      <c r="H10" s="330"/>
      <c r="I10" s="330"/>
      <c r="J10" s="330"/>
      <c r="K10" s="330"/>
      <c r="L10" s="330"/>
    </row>
    <row r="11" spans="1:44" ht="18.75" x14ac:dyDescent="0.25">
      <c r="A11" s="325"/>
      <c r="B11" s="325"/>
      <c r="C11" s="325"/>
      <c r="D11" s="325"/>
      <c r="E11" s="325"/>
      <c r="F11" s="325"/>
      <c r="G11" s="325"/>
      <c r="H11" s="325"/>
      <c r="I11" s="325"/>
      <c r="J11" s="325"/>
      <c r="K11" s="325"/>
      <c r="L11" s="325"/>
    </row>
    <row r="12" spans="1:44" x14ac:dyDescent="0.25">
      <c r="A12" s="365" t="s">
        <v>509</v>
      </c>
      <c r="B12" s="365"/>
      <c r="C12" s="365"/>
      <c r="D12" s="365"/>
      <c r="E12" s="365"/>
      <c r="F12" s="365"/>
      <c r="G12" s="365"/>
      <c r="H12" s="365"/>
      <c r="I12" s="365"/>
      <c r="J12" s="365"/>
      <c r="K12" s="365"/>
      <c r="L12" s="365"/>
    </row>
    <row r="13" spans="1:44" x14ac:dyDescent="0.25">
      <c r="A13" s="361" t="s">
        <v>6</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x14ac:dyDescent="0.25">
      <c r="A15" s="365" t="s">
        <v>499</v>
      </c>
      <c r="B15" s="365"/>
      <c r="C15" s="365"/>
      <c r="D15" s="365"/>
      <c r="E15" s="365"/>
      <c r="F15" s="365"/>
      <c r="G15" s="365"/>
      <c r="H15" s="365"/>
      <c r="I15" s="365"/>
      <c r="J15" s="365"/>
      <c r="K15" s="365"/>
      <c r="L15" s="365"/>
    </row>
    <row r="16" spans="1:44" x14ac:dyDescent="0.25">
      <c r="A16" s="361" t="s">
        <v>5</v>
      </c>
      <c r="B16" s="361"/>
      <c r="C16" s="361"/>
      <c r="D16" s="361"/>
      <c r="E16" s="361"/>
      <c r="F16" s="361"/>
      <c r="G16" s="361"/>
      <c r="H16" s="361"/>
      <c r="I16" s="361"/>
      <c r="J16" s="361"/>
      <c r="K16" s="361"/>
      <c r="L16" s="361"/>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59" t="s">
        <v>424</v>
      </c>
      <c r="B19" s="459"/>
      <c r="C19" s="459"/>
      <c r="D19" s="459"/>
      <c r="E19" s="459"/>
      <c r="F19" s="459"/>
      <c r="G19" s="459"/>
      <c r="H19" s="459"/>
      <c r="I19" s="459"/>
      <c r="J19" s="459"/>
      <c r="K19" s="459"/>
      <c r="L19" s="459"/>
    </row>
    <row r="20" spans="1:28" x14ac:dyDescent="0.25">
      <c r="A20" s="167"/>
      <c r="B20" s="167"/>
      <c r="C20" s="168"/>
      <c r="D20" s="168"/>
      <c r="E20" s="168"/>
      <c r="F20" s="168"/>
      <c r="G20" s="168"/>
      <c r="H20" s="168"/>
      <c r="I20" s="168"/>
      <c r="J20" s="168"/>
      <c r="K20" s="253"/>
      <c r="L20" s="253"/>
    </row>
    <row r="21" spans="1:28" ht="28.5" customHeight="1" x14ac:dyDescent="0.25">
      <c r="A21" s="449" t="s">
        <v>227</v>
      </c>
      <c r="B21" s="449" t="s">
        <v>226</v>
      </c>
      <c r="C21" s="455" t="s">
        <v>356</v>
      </c>
      <c r="D21" s="455"/>
      <c r="E21" s="455"/>
      <c r="F21" s="455"/>
      <c r="G21" s="455"/>
      <c r="H21" s="455"/>
      <c r="I21" s="450" t="s">
        <v>225</v>
      </c>
      <c r="J21" s="452" t="s">
        <v>358</v>
      </c>
      <c r="K21" s="449" t="s">
        <v>224</v>
      </c>
      <c r="L21" s="451" t="s">
        <v>357</v>
      </c>
    </row>
    <row r="22" spans="1:28" ht="58.5" customHeight="1" x14ac:dyDescent="0.25">
      <c r="A22" s="449"/>
      <c r="B22" s="449"/>
      <c r="C22" s="456" t="s">
        <v>1</v>
      </c>
      <c r="D22" s="456"/>
      <c r="E22" s="169"/>
      <c r="F22" s="170"/>
      <c r="G22" s="457" t="s">
        <v>570</v>
      </c>
      <c r="H22" s="458"/>
      <c r="I22" s="450"/>
      <c r="J22" s="453"/>
      <c r="K22" s="449"/>
      <c r="L22" s="451"/>
    </row>
    <row r="23" spans="1:28" ht="47.25" x14ac:dyDescent="0.25">
      <c r="A23" s="449"/>
      <c r="B23" s="449"/>
      <c r="C23" s="171" t="s">
        <v>223</v>
      </c>
      <c r="D23" s="171" t="s">
        <v>222</v>
      </c>
      <c r="E23" s="171" t="s">
        <v>223</v>
      </c>
      <c r="F23" s="171" t="s">
        <v>222</v>
      </c>
      <c r="G23" s="171" t="s">
        <v>223</v>
      </c>
      <c r="H23" s="171" t="s">
        <v>222</v>
      </c>
      <c r="I23" s="450"/>
      <c r="J23" s="454"/>
      <c r="K23" s="449"/>
      <c r="L23" s="451"/>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5"/>
      <c r="J28" s="175"/>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5"/>
      <c r="J29" s="175"/>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247">
        <v>44483</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45015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44923</v>
      </c>
      <c r="H42" s="247">
        <v>44972</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45290</v>
      </c>
      <c r="E43" s="174"/>
      <c r="F43" s="174"/>
      <c r="G43" s="247">
        <v>45087</v>
      </c>
      <c r="H43" s="247">
        <v>45306</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247">
        <v>45097</v>
      </c>
      <c r="H44" s="247">
        <v>45342</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45352</v>
      </c>
      <c r="D47" s="247">
        <v>45361</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45371</v>
      </c>
      <c r="D49" s="247">
        <v>45381</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45383</v>
      </c>
      <c r="D50" s="247">
        <v>45397</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5" t="s">
        <v>471</v>
      </c>
      <c r="D51" s="245"/>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45397</v>
      </c>
      <c r="D53" s="247">
        <v>45412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45397</v>
      </c>
      <c r="D54" s="247">
        <v>45412</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opLeftCell="A7" zoomScale="55" zoomScaleNormal="55" workbookViewId="0">
      <selection activeCell="C24" sqref="C24:AC8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47"/>
      <c r="B5" s="47"/>
      <c r="C5" s="47"/>
      <c r="D5" s="47"/>
      <c r="E5" s="47"/>
      <c r="F5" s="47"/>
      <c r="L5" s="47"/>
      <c r="M5" s="47"/>
      <c r="AC5" s="15"/>
    </row>
    <row r="6" spans="1:29"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0" t="str">
        <f>'1. паспорт местоположение'!A12:C12</f>
        <v>J_TP1600.VL.0040</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6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6" t="s">
        <v>193</v>
      </c>
      <c r="B20" s="466" t="s">
        <v>192</v>
      </c>
      <c r="C20" s="461" t="s">
        <v>191</v>
      </c>
      <c r="D20" s="461"/>
      <c r="E20" s="472" t="s">
        <v>190</v>
      </c>
      <c r="F20" s="472"/>
      <c r="G20" s="469" t="s">
        <v>655</v>
      </c>
      <c r="H20" s="463" t="s">
        <v>580</v>
      </c>
      <c r="I20" s="464"/>
      <c r="J20" s="464"/>
      <c r="K20" s="464"/>
      <c r="L20" s="463" t="s">
        <v>581</v>
      </c>
      <c r="M20" s="464"/>
      <c r="N20" s="464"/>
      <c r="O20" s="464"/>
      <c r="P20" s="463" t="s">
        <v>582</v>
      </c>
      <c r="Q20" s="464"/>
      <c r="R20" s="464"/>
      <c r="S20" s="464"/>
      <c r="T20" s="463" t="s">
        <v>583</v>
      </c>
      <c r="U20" s="464"/>
      <c r="V20" s="464"/>
      <c r="W20" s="464"/>
      <c r="X20" s="463" t="s">
        <v>656</v>
      </c>
      <c r="Y20" s="464"/>
      <c r="Z20" s="464"/>
      <c r="AA20" s="464"/>
      <c r="AB20" s="474" t="s">
        <v>189</v>
      </c>
      <c r="AC20" s="474"/>
      <c r="AD20" s="51"/>
      <c r="AE20" s="51"/>
      <c r="AF20" s="51"/>
    </row>
    <row r="21" spans="1:39" ht="99.75" customHeight="1" x14ac:dyDescent="0.25">
      <c r="A21" s="467"/>
      <c r="B21" s="467"/>
      <c r="C21" s="461"/>
      <c r="D21" s="461"/>
      <c r="E21" s="472"/>
      <c r="F21" s="472"/>
      <c r="G21" s="470"/>
      <c r="H21" s="465" t="s">
        <v>1</v>
      </c>
      <c r="I21" s="465"/>
      <c r="J21" s="465" t="s">
        <v>187</v>
      </c>
      <c r="K21" s="465"/>
      <c r="L21" s="465" t="s">
        <v>1</v>
      </c>
      <c r="M21" s="465"/>
      <c r="N21" s="465" t="s">
        <v>187</v>
      </c>
      <c r="O21" s="465"/>
      <c r="P21" s="465" t="s">
        <v>1</v>
      </c>
      <c r="Q21" s="465"/>
      <c r="R21" s="465" t="s">
        <v>187</v>
      </c>
      <c r="S21" s="465"/>
      <c r="T21" s="465" t="s">
        <v>1</v>
      </c>
      <c r="U21" s="465"/>
      <c r="V21" s="465" t="s">
        <v>187</v>
      </c>
      <c r="W21" s="465"/>
      <c r="X21" s="465" t="s">
        <v>1</v>
      </c>
      <c r="Y21" s="465"/>
      <c r="Z21" s="465" t="s">
        <v>187</v>
      </c>
      <c r="AA21" s="465"/>
      <c r="AB21" s="474"/>
      <c r="AC21" s="474"/>
    </row>
    <row r="22" spans="1:39" ht="89.25" customHeight="1" x14ac:dyDescent="0.3">
      <c r="A22" s="468"/>
      <c r="B22" s="468"/>
      <c r="C22" s="304" t="s">
        <v>1</v>
      </c>
      <c r="D22" s="304" t="s">
        <v>187</v>
      </c>
      <c r="E22" s="287" t="s">
        <v>657</v>
      </c>
      <c r="F22" s="287" t="s">
        <v>658</v>
      </c>
      <c r="G22" s="471"/>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155.39538401737465</v>
      </c>
      <c r="D24" s="306">
        <v>148.53437718200001</v>
      </c>
      <c r="E24" s="306">
        <v>111.56413310200001</v>
      </c>
      <c r="F24" s="306">
        <v>30.92830055200001</v>
      </c>
      <c r="G24" s="306">
        <v>80.635832550000003</v>
      </c>
      <c r="H24" s="306">
        <v>23.251271937374657</v>
      </c>
      <c r="I24" s="306"/>
      <c r="J24" s="306">
        <v>26.232078409999996</v>
      </c>
      <c r="K24" s="306"/>
      <c r="L24" s="306">
        <v>0</v>
      </c>
      <c r="M24" s="306"/>
      <c r="N24" s="306">
        <v>2.3481110800000002</v>
      </c>
      <c r="O24" s="306"/>
      <c r="P24" s="306">
        <v>0</v>
      </c>
      <c r="Q24" s="306"/>
      <c r="R24" s="306">
        <v>2.3481110619999956</v>
      </c>
      <c r="S24" s="306"/>
      <c r="T24" s="306">
        <v>0</v>
      </c>
      <c r="U24" s="306"/>
      <c r="V24" s="306">
        <v>0</v>
      </c>
      <c r="W24" s="306"/>
      <c r="X24" s="306">
        <v>0</v>
      </c>
      <c r="Y24" s="306"/>
      <c r="Z24" s="306" t="s">
        <v>654</v>
      </c>
      <c r="AA24" s="306"/>
      <c r="AB24" s="306">
        <v>23.251271937374657</v>
      </c>
      <c r="AC24" s="306">
        <v>30.928300551999989</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654</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654</v>
      </c>
      <c r="AA26" s="306"/>
      <c r="AB26" s="306">
        <v>0</v>
      </c>
      <c r="AC26" s="306">
        <v>0</v>
      </c>
      <c r="AD26" s="109"/>
    </row>
    <row r="27" spans="1:39" ht="31.5" x14ac:dyDescent="0.25">
      <c r="A27" s="291" t="s">
        <v>181</v>
      </c>
      <c r="B27" s="292" t="s">
        <v>362</v>
      </c>
      <c r="C27" s="306"/>
      <c r="D27" s="306"/>
      <c r="E27" s="306"/>
      <c r="F27" s="306"/>
      <c r="G27" s="306">
        <v>67.834865999999991</v>
      </c>
      <c r="H27" s="306">
        <v>19.376059947812216</v>
      </c>
      <c r="I27" s="306"/>
      <c r="J27" s="306">
        <v>22.53251392</v>
      </c>
      <c r="K27" s="306"/>
      <c r="L27" s="306">
        <v>0</v>
      </c>
      <c r="M27" s="306"/>
      <c r="N27" s="306">
        <v>1.9567592333333337</v>
      </c>
      <c r="O27" s="306"/>
      <c r="P27" s="306">
        <v>0</v>
      </c>
      <c r="Q27" s="306"/>
      <c r="R27" s="306">
        <v>1.9567592183333298</v>
      </c>
      <c r="S27" s="306"/>
      <c r="T27" s="306">
        <v>0</v>
      </c>
      <c r="U27" s="306"/>
      <c r="V27" s="306">
        <v>0</v>
      </c>
      <c r="W27" s="306"/>
      <c r="X27" s="306">
        <v>0</v>
      </c>
      <c r="Y27" s="306"/>
      <c r="Z27" s="306" t="s">
        <v>654</v>
      </c>
      <c r="AA27" s="306"/>
      <c r="AB27" s="306">
        <v>19.376059947812216</v>
      </c>
      <c r="AC27" s="306">
        <v>26.446032371666661</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12.800966550000012</v>
      </c>
      <c r="H29" s="306">
        <v>3.8752119895624411</v>
      </c>
      <c r="I29" s="306"/>
      <c r="J29" s="306">
        <v>3.6995644899999967</v>
      </c>
      <c r="K29" s="306"/>
      <c r="L29" s="306">
        <v>0</v>
      </c>
      <c r="M29" s="306"/>
      <c r="N29" s="306">
        <v>0.39135184666666656</v>
      </c>
      <c r="O29" s="306"/>
      <c r="P29" s="306">
        <v>0</v>
      </c>
      <c r="Q29" s="306"/>
      <c r="R29" s="306">
        <v>0.39135184366666587</v>
      </c>
      <c r="S29" s="306"/>
      <c r="T29" s="306">
        <v>0</v>
      </c>
      <c r="U29" s="306"/>
      <c r="V29" s="306">
        <v>0</v>
      </c>
      <c r="W29" s="306"/>
      <c r="X29" s="306">
        <v>0</v>
      </c>
      <c r="Y29" s="306"/>
      <c r="Z29" s="306" t="s">
        <v>654</v>
      </c>
      <c r="AA29" s="306"/>
      <c r="AB29" s="306">
        <v>3.8752119895624411</v>
      </c>
      <c r="AC29" s="306">
        <v>4.4822681803333282</v>
      </c>
      <c r="AD29" s="109"/>
    </row>
    <row r="30" spans="1:39" ht="47.25" x14ac:dyDescent="0.25">
      <c r="A30" s="289" t="s">
        <v>62</v>
      </c>
      <c r="B30" s="290" t="s">
        <v>176</v>
      </c>
      <c r="C30" s="306">
        <v>130.84046186197889</v>
      </c>
      <c r="D30" s="306">
        <v>125.39405995</v>
      </c>
      <c r="E30" s="306">
        <v>120.5537125</v>
      </c>
      <c r="F30" s="306">
        <v>36.175339730000005</v>
      </c>
      <c r="G30" s="306">
        <v>84.378372769999999</v>
      </c>
      <c r="H30" s="306">
        <v>20.856344241978888</v>
      </c>
      <c r="I30" s="306"/>
      <c r="J30" s="306">
        <v>36.175339729999997</v>
      </c>
      <c r="K30" s="306"/>
      <c r="L30" s="306">
        <v>0</v>
      </c>
      <c r="M30" s="306"/>
      <c r="N30" s="306">
        <v>0</v>
      </c>
      <c r="O30" s="306"/>
      <c r="P30" s="306">
        <v>0</v>
      </c>
      <c r="Q30" s="306"/>
      <c r="R30" s="306">
        <v>0</v>
      </c>
      <c r="S30" s="306"/>
      <c r="T30" s="306">
        <v>0</v>
      </c>
      <c r="U30" s="306"/>
      <c r="V30" s="306">
        <v>0</v>
      </c>
      <c r="W30" s="306"/>
      <c r="X30" s="306">
        <v>0</v>
      </c>
      <c r="Y30" s="306"/>
      <c r="Z30" s="306" t="s">
        <v>654</v>
      </c>
      <c r="AA30" s="306"/>
      <c r="AB30" s="306">
        <v>20.856344241978888</v>
      </c>
      <c r="AC30" s="306">
        <v>36.175339729999997</v>
      </c>
      <c r="AD30" s="109"/>
    </row>
    <row r="31" spans="1:39" x14ac:dyDescent="0.25">
      <c r="A31" s="289" t="s">
        <v>175</v>
      </c>
      <c r="B31" s="292" t="s">
        <v>174</v>
      </c>
      <c r="C31" s="306">
        <v>2.9655244999999999</v>
      </c>
      <c r="D31" s="306">
        <v>3.0125982599999999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116.14275972495152</v>
      </c>
      <c r="D32" s="306">
        <v>111.05296165999999</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1.0433874569291668</v>
      </c>
      <c r="D33" s="306">
        <v>0.98848295999999991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10.688790180098188</v>
      </c>
      <c r="D34" s="306">
        <v>10.34001707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537</v>
      </c>
      <c r="C36" s="306"/>
      <c r="D36" s="306"/>
      <c r="E36" s="306"/>
      <c r="F36" s="306"/>
      <c r="G36" s="306">
        <v>0</v>
      </c>
      <c r="H36" s="306">
        <v>0</v>
      </c>
      <c r="I36" s="307" t="s">
        <v>564</v>
      </c>
      <c r="J36" s="306">
        <v>0</v>
      </c>
      <c r="K36" s="307" t="s">
        <v>564</v>
      </c>
      <c r="L36" s="306">
        <v>0</v>
      </c>
      <c r="M36" s="307" t="s">
        <v>564</v>
      </c>
      <c r="N36" s="306">
        <v>0</v>
      </c>
      <c r="O36" s="307" t="s">
        <v>564</v>
      </c>
      <c r="P36" s="306">
        <v>0</v>
      </c>
      <c r="Q36" s="307" t="s">
        <v>564</v>
      </c>
      <c r="R36" s="306">
        <v>0</v>
      </c>
      <c r="S36" s="307" t="s">
        <v>564</v>
      </c>
      <c r="T36" s="306">
        <v>0</v>
      </c>
      <c r="U36" s="307" t="s">
        <v>564</v>
      </c>
      <c r="V36" s="306">
        <v>0</v>
      </c>
      <c r="W36" s="307" t="s">
        <v>564</v>
      </c>
      <c r="X36" s="306">
        <v>0</v>
      </c>
      <c r="Y36" s="307" t="s">
        <v>564</v>
      </c>
      <c r="Z36" s="306" t="s">
        <v>654</v>
      </c>
      <c r="AA36" s="307" t="s">
        <v>654</v>
      </c>
      <c r="AB36" s="306">
        <v>0</v>
      </c>
      <c r="AC36" s="306">
        <v>0</v>
      </c>
      <c r="AD36" s="109"/>
    </row>
    <row r="37" spans="1:30" ht="31.5" x14ac:dyDescent="0.25">
      <c r="A37" s="291" t="s">
        <v>165</v>
      </c>
      <c r="B37" s="294" t="s">
        <v>535</v>
      </c>
      <c r="C37" s="306"/>
      <c r="D37" s="306"/>
      <c r="E37" s="306"/>
      <c r="F37" s="306"/>
      <c r="G37" s="306">
        <v>0</v>
      </c>
      <c r="H37" s="306">
        <v>0</v>
      </c>
      <c r="I37" s="307" t="s">
        <v>564</v>
      </c>
      <c r="J37" s="306">
        <v>0</v>
      </c>
      <c r="K37" s="307" t="s">
        <v>564</v>
      </c>
      <c r="L37" s="306">
        <v>0</v>
      </c>
      <c r="M37" s="307" t="s">
        <v>564</v>
      </c>
      <c r="N37" s="306">
        <v>0</v>
      </c>
      <c r="O37" s="307" t="s">
        <v>564</v>
      </c>
      <c r="P37" s="306">
        <v>0</v>
      </c>
      <c r="Q37" s="307" t="s">
        <v>564</v>
      </c>
      <c r="R37" s="306">
        <v>0</v>
      </c>
      <c r="S37" s="307" t="s">
        <v>564</v>
      </c>
      <c r="T37" s="306">
        <v>0</v>
      </c>
      <c r="U37" s="307" t="s">
        <v>564</v>
      </c>
      <c r="V37" s="306">
        <v>0</v>
      </c>
      <c r="W37" s="307" t="s">
        <v>564</v>
      </c>
      <c r="X37" s="306">
        <v>0</v>
      </c>
      <c r="Y37" s="307" t="s">
        <v>564</v>
      </c>
      <c r="Z37" s="306" t="s">
        <v>654</v>
      </c>
      <c r="AA37" s="307" t="s">
        <v>654</v>
      </c>
      <c r="AB37" s="306">
        <v>0</v>
      </c>
      <c r="AC37" s="306">
        <v>0</v>
      </c>
      <c r="AD37" s="109"/>
    </row>
    <row r="38" spans="1:30" x14ac:dyDescent="0.25">
      <c r="A38" s="291" t="s">
        <v>164</v>
      </c>
      <c r="B38" s="294" t="s">
        <v>155</v>
      </c>
      <c r="C38" s="306"/>
      <c r="D38" s="306"/>
      <c r="E38" s="306"/>
      <c r="F38" s="306"/>
      <c r="G38" s="306">
        <v>0</v>
      </c>
      <c r="H38" s="306">
        <v>0</v>
      </c>
      <c r="I38" s="307" t="s">
        <v>564</v>
      </c>
      <c r="J38" s="306">
        <v>0</v>
      </c>
      <c r="K38" s="307" t="s">
        <v>564</v>
      </c>
      <c r="L38" s="306">
        <v>0</v>
      </c>
      <c r="M38" s="307" t="s">
        <v>564</v>
      </c>
      <c r="N38" s="306">
        <v>0</v>
      </c>
      <c r="O38" s="307" t="s">
        <v>564</v>
      </c>
      <c r="P38" s="306">
        <v>0</v>
      </c>
      <c r="Q38" s="307" t="s">
        <v>564</v>
      </c>
      <c r="R38" s="306">
        <v>0</v>
      </c>
      <c r="S38" s="307" t="s">
        <v>564</v>
      </c>
      <c r="T38" s="306">
        <v>0</v>
      </c>
      <c r="U38" s="307" t="s">
        <v>564</v>
      </c>
      <c r="V38" s="306">
        <v>0</v>
      </c>
      <c r="W38" s="307" t="s">
        <v>564</v>
      </c>
      <c r="X38" s="306">
        <v>0</v>
      </c>
      <c r="Y38" s="307" t="s">
        <v>564</v>
      </c>
      <c r="Z38" s="306" t="s">
        <v>654</v>
      </c>
      <c r="AA38" s="307" t="s">
        <v>654</v>
      </c>
      <c r="AB38" s="306">
        <v>0</v>
      </c>
      <c r="AC38" s="306">
        <v>0</v>
      </c>
      <c r="AD38" s="109"/>
    </row>
    <row r="39" spans="1:30" x14ac:dyDescent="0.25">
      <c r="A39" s="291" t="s">
        <v>163</v>
      </c>
      <c r="B39" s="292" t="s">
        <v>536</v>
      </c>
      <c r="C39" s="306"/>
      <c r="D39" s="306"/>
      <c r="E39" s="306"/>
      <c r="F39" s="306"/>
      <c r="G39" s="306">
        <v>0</v>
      </c>
      <c r="H39" s="306">
        <v>1.32</v>
      </c>
      <c r="I39" s="307">
        <v>4</v>
      </c>
      <c r="J39" s="306">
        <v>2.6476000000000002</v>
      </c>
      <c r="K39" s="307">
        <v>2</v>
      </c>
      <c r="L39" s="306">
        <v>0</v>
      </c>
      <c r="M39" s="307" t="s">
        <v>564</v>
      </c>
      <c r="N39" s="306">
        <v>0</v>
      </c>
      <c r="O39" s="307" t="s">
        <v>564</v>
      </c>
      <c r="P39" s="306">
        <v>0</v>
      </c>
      <c r="Q39" s="307" t="s">
        <v>564</v>
      </c>
      <c r="R39" s="306">
        <v>0</v>
      </c>
      <c r="S39" s="307" t="s">
        <v>564</v>
      </c>
      <c r="T39" s="306">
        <v>0</v>
      </c>
      <c r="U39" s="307" t="s">
        <v>564</v>
      </c>
      <c r="V39" s="306">
        <v>0</v>
      </c>
      <c r="W39" s="307" t="s">
        <v>564</v>
      </c>
      <c r="X39" s="306">
        <v>0</v>
      </c>
      <c r="Y39" s="307" t="s">
        <v>564</v>
      </c>
      <c r="Z39" s="306" t="s">
        <v>654</v>
      </c>
      <c r="AA39" s="307" t="s">
        <v>654</v>
      </c>
      <c r="AB39" s="306">
        <v>1.32</v>
      </c>
      <c r="AC39" s="306">
        <v>2.6476000000000002</v>
      </c>
      <c r="AD39" s="109"/>
    </row>
    <row r="40" spans="1:30" x14ac:dyDescent="0.25">
      <c r="A40" s="291" t="s">
        <v>162</v>
      </c>
      <c r="B40" s="292" t="s">
        <v>538</v>
      </c>
      <c r="C40" s="306"/>
      <c r="D40" s="306"/>
      <c r="E40" s="306"/>
      <c r="F40" s="306"/>
      <c r="G40" s="306">
        <v>0</v>
      </c>
      <c r="H40" s="306">
        <v>0</v>
      </c>
      <c r="I40" s="307" t="s">
        <v>564</v>
      </c>
      <c r="J40" s="306">
        <v>0</v>
      </c>
      <c r="K40" s="307" t="s">
        <v>564</v>
      </c>
      <c r="L40" s="306">
        <v>0</v>
      </c>
      <c r="M40" s="307" t="s">
        <v>564</v>
      </c>
      <c r="N40" s="306">
        <v>0</v>
      </c>
      <c r="O40" s="307" t="s">
        <v>564</v>
      </c>
      <c r="P40" s="306">
        <v>0</v>
      </c>
      <c r="Q40" s="307" t="s">
        <v>564</v>
      </c>
      <c r="R40" s="306">
        <v>0</v>
      </c>
      <c r="S40" s="307" t="s">
        <v>564</v>
      </c>
      <c r="T40" s="306">
        <v>0</v>
      </c>
      <c r="U40" s="307" t="s">
        <v>564</v>
      </c>
      <c r="V40" s="306">
        <v>0</v>
      </c>
      <c r="W40" s="307" t="s">
        <v>564</v>
      </c>
      <c r="X40" s="306">
        <v>0</v>
      </c>
      <c r="Y40" s="307" t="s">
        <v>564</v>
      </c>
      <c r="Z40" s="306" t="s">
        <v>654</v>
      </c>
      <c r="AA40" s="307" t="s">
        <v>654</v>
      </c>
      <c r="AB40" s="306">
        <v>0</v>
      </c>
      <c r="AC40" s="306">
        <v>0</v>
      </c>
      <c r="AD40" s="109"/>
    </row>
    <row r="41" spans="1:30" x14ac:dyDescent="0.25">
      <c r="A41" s="291" t="s">
        <v>161</v>
      </c>
      <c r="B41" s="292" t="s">
        <v>539</v>
      </c>
      <c r="C41" s="306"/>
      <c r="D41" s="306"/>
      <c r="E41" s="306"/>
      <c r="F41" s="306"/>
      <c r="G41" s="306">
        <v>0</v>
      </c>
      <c r="H41" s="306">
        <v>0</v>
      </c>
      <c r="I41" s="307" t="s">
        <v>564</v>
      </c>
      <c r="J41" s="306">
        <v>0</v>
      </c>
      <c r="K41" s="307" t="s">
        <v>564</v>
      </c>
      <c r="L41" s="306">
        <v>0</v>
      </c>
      <c r="M41" s="307" t="s">
        <v>564</v>
      </c>
      <c r="N41" s="306">
        <v>0</v>
      </c>
      <c r="O41" s="307" t="s">
        <v>564</v>
      </c>
      <c r="P41" s="306">
        <v>0</v>
      </c>
      <c r="Q41" s="307" t="s">
        <v>564</v>
      </c>
      <c r="R41" s="306">
        <v>0</v>
      </c>
      <c r="S41" s="307" t="s">
        <v>564</v>
      </c>
      <c r="T41" s="306">
        <v>0</v>
      </c>
      <c r="U41" s="307" t="s">
        <v>564</v>
      </c>
      <c r="V41" s="306">
        <v>0</v>
      </c>
      <c r="W41" s="307" t="s">
        <v>564</v>
      </c>
      <c r="X41" s="306">
        <v>0</v>
      </c>
      <c r="Y41" s="307" t="s">
        <v>564</v>
      </c>
      <c r="Z41" s="306" t="s">
        <v>654</v>
      </c>
      <c r="AA41" s="307" t="s">
        <v>654</v>
      </c>
      <c r="AB41" s="306">
        <v>0</v>
      </c>
      <c r="AC41" s="306">
        <v>0</v>
      </c>
      <c r="AD41" s="109"/>
    </row>
    <row r="42" spans="1:30" x14ac:dyDescent="0.25">
      <c r="A42" s="291" t="s">
        <v>160</v>
      </c>
      <c r="B42" s="292" t="s">
        <v>540</v>
      </c>
      <c r="C42" s="306"/>
      <c r="D42" s="306"/>
      <c r="E42" s="306"/>
      <c r="F42" s="306"/>
      <c r="G42" s="306">
        <v>0</v>
      </c>
      <c r="H42" s="306">
        <v>0</v>
      </c>
      <c r="I42" s="307" t="s">
        <v>564</v>
      </c>
      <c r="J42" s="306">
        <v>0</v>
      </c>
      <c r="K42" s="307" t="s">
        <v>564</v>
      </c>
      <c r="L42" s="306">
        <v>0</v>
      </c>
      <c r="M42" s="307" t="s">
        <v>564</v>
      </c>
      <c r="N42" s="306">
        <v>0</v>
      </c>
      <c r="O42" s="307" t="s">
        <v>564</v>
      </c>
      <c r="P42" s="306">
        <v>0</v>
      </c>
      <c r="Q42" s="307" t="s">
        <v>564</v>
      </c>
      <c r="R42" s="306">
        <v>0</v>
      </c>
      <c r="S42" s="307" t="s">
        <v>564</v>
      </c>
      <c r="T42" s="306">
        <v>0</v>
      </c>
      <c r="U42" s="307" t="s">
        <v>564</v>
      </c>
      <c r="V42" s="306">
        <v>0</v>
      </c>
      <c r="W42" s="307" t="s">
        <v>564</v>
      </c>
      <c r="X42" s="306">
        <v>0</v>
      </c>
      <c r="Y42" s="307" t="s">
        <v>564</v>
      </c>
      <c r="Z42" s="306" t="s">
        <v>654</v>
      </c>
      <c r="AA42" s="307" t="s">
        <v>654</v>
      </c>
      <c r="AB42" s="306">
        <v>0</v>
      </c>
      <c r="AC42" s="306">
        <v>0</v>
      </c>
      <c r="AD42" s="109"/>
    </row>
    <row r="43" spans="1:30" x14ac:dyDescent="0.25">
      <c r="A43" s="291" t="s">
        <v>531</v>
      </c>
      <c r="B43" s="292" t="s">
        <v>541</v>
      </c>
      <c r="C43" s="306"/>
      <c r="D43" s="306"/>
      <c r="E43" s="306"/>
      <c r="F43" s="306"/>
      <c r="G43" s="306">
        <v>0</v>
      </c>
      <c r="H43" s="306">
        <v>0</v>
      </c>
      <c r="I43" s="307" t="s">
        <v>564</v>
      </c>
      <c r="J43" s="306">
        <v>0</v>
      </c>
      <c r="K43" s="307" t="s">
        <v>564</v>
      </c>
      <c r="L43" s="306">
        <v>0</v>
      </c>
      <c r="M43" s="307" t="s">
        <v>564</v>
      </c>
      <c r="N43" s="306">
        <v>0</v>
      </c>
      <c r="O43" s="307" t="s">
        <v>564</v>
      </c>
      <c r="P43" s="306">
        <v>0</v>
      </c>
      <c r="Q43" s="307" t="s">
        <v>564</v>
      </c>
      <c r="R43" s="306">
        <v>0</v>
      </c>
      <c r="S43" s="307" t="s">
        <v>564</v>
      </c>
      <c r="T43" s="306">
        <v>0</v>
      </c>
      <c r="U43" s="307" t="s">
        <v>564</v>
      </c>
      <c r="V43" s="306">
        <v>0</v>
      </c>
      <c r="W43" s="307" t="s">
        <v>564</v>
      </c>
      <c r="X43" s="306">
        <v>0</v>
      </c>
      <c r="Y43" s="307" t="s">
        <v>564</v>
      </c>
      <c r="Z43" s="306" t="s">
        <v>654</v>
      </c>
      <c r="AA43" s="307" t="s">
        <v>654</v>
      </c>
      <c r="AB43" s="306">
        <v>0</v>
      </c>
      <c r="AC43" s="306">
        <v>0</v>
      </c>
      <c r="AD43" s="109"/>
    </row>
    <row r="44" spans="1:30" x14ac:dyDescent="0.25">
      <c r="A44" s="291" t="s">
        <v>532</v>
      </c>
      <c r="B44" s="292" t="s">
        <v>542</v>
      </c>
      <c r="C44" s="306"/>
      <c r="D44" s="306"/>
      <c r="E44" s="306"/>
      <c r="F44" s="306"/>
      <c r="G44" s="306">
        <v>0</v>
      </c>
      <c r="H44" s="306">
        <v>0</v>
      </c>
      <c r="I44" s="307" t="s">
        <v>564</v>
      </c>
      <c r="J44" s="306">
        <v>12</v>
      </c>
      <c r="K44" s="307">
        <v>2</v>
      </c>
      <c r="L44" s="306">
        <v>0</v>
      </c>
      <c r="M44" s="307" t="s">
        <v>564</v>
      </c>
      <c r="N44" s="306">
        <v>0</v>
      </c>
      <c r="O44" s="307" t="s">
        <v>564</v>
      </c>
      <c r="P44" s="306">
        <v>0</v>
      </c>
      <c r="Q44" s="307" t="s">
        <v>564</v>
      </c>
      <c r="R44" s="306">
        <v>0</v>
      </c>
      <c r="S44" s="307" t="s">
        <v>564</v>
      </c>
      <c r="T44" s="306">
        <v>0</v>
      </c>
      <c r="U44" s="307" t="s">
        <v>564</v>
      </c>
      <c r="V44" s="306">
        <v>0</v>
      </c>
      <c r="W44" s="307" t="s">
        <v>564</v>
      </c>
      <c r="X44" s="306">
        <v>0</v>
      </c>
      <c r="Y44" s="307" t="s">
        <v>564</v>
      </c>
      <c r="Z44" s="306" t="s">
        <v>654</v>
      </c>
      <c r="AA44" s="307" t="s">
        <v>654</v>
      </c>
      <c r="AB44" s="306">
        <v>0</v>
      </c>
      <c r="AC44" s="306">
        <v>12</v>
      </c>
      <c r="AD44" s="109"/>
    </row>
    <row r="45" spans="1:30" x14ac:dyDescent="0.25">
      <c r="A45" s="291" t="s">
        <v>533</v>
      </c>
      <c r="B45" s="292" t="s">
        <v>543</v>
      </c>
      <c r="C45" s="306"/>
      <c r="D45" s="306"/>
      <c r="E45" s="306"/>
      <c r="F45" s="306"/>
      <c r="G45" s="306">
        <v>0</v>
      </c>
      <c r="H45" s="306">
        <v>0</v>
      </c>
      <c r="I45" s="307" t="s">
        <v>564</v>
      </c>
      <c r="J45" s="306">
        <v>0</v>
      </c>
      <c r="K45" s="307" t="s">
        <v>564</v>
      </c>
      <c r="L45" s="306">
        <v>0</v>
      </c>
      <c r="M45" s="307" t="s">
        <v>564</v>
      </c>
      <c r="N45" s="306">
        <v>0</v>
      </c>
      <c r="O45" s="307" t="s">
        <v>564</v>
      </c>
      <c r="P45" s="306">
        <v>0</v>
      </c>
      <c r="Q45" s="307" t="s">
        <v>564</v>
      </c>
      <c r="R45" s="306">
        <v>0</v>
      </c>
      <c r="S45" s="307" t="s">
        <v>564</v>
      </c>
      <c r="T45" s="306">
        <v>0</v>
      </c>
      <c r="U45" s="307" t="s">
        <v>564</v>
      </c>
      <c r="V45" s="306">
        <v>0</v>
      </c>
      <c r="W45" s="307" t="s">
        <v>564</v>
      </c>
      <c r="X45" s="306">
        <v>0</v>
      </c>
      <c r="Y45" s="307" t="s">
        <v>564</v>
      </c>
      <c r="Z45" s="306" t="s">
        <v>654</v>
      </c>
      <c r="AA45" s="307" t="s">
        <v>654</v>
      </c>
      <c r="AB45" s="306">
        <v>0</v>
      </c>
      <c r="AC45" s="306">
        <v>0</v>
      </c>
      <c r="AD45" s="109"/>
    </row>
    <row r="46" spans="1:30" x14ac:dyDescent="0.25">
      <c r="A46" s="291" t="s">
        <v>534</v>
      </c>
      <c r="B46" s="292" t="s">
        <v>544</v>
      </c>
      <c r="C46" s="306"/>
      <c r="D46" s="306"/>
      <c r="E46" s="306"/>
      <c r="F46" s="306"/>
      <c r="G46" s="306">
        <v>0</v>
      </c>
      <c r="H46" s="306">
        <v>0</v>
      </c>
      <c r="I46" s="307" t="s">
        <v>564</v>
      </c>
      <c r="J46" s="306">
        <v>0</v>
      </c>
      <c r="K46" s="307" t="s">
        <v>564</v>
      </c>
      <c r="L46" s="306">
        <v>0</v>
      </c>
      <c r="M46" s="307" t="s">
        <v>564</v>
      </c>
      <c r="N46" s="306">
        <v>0</v>
      </c>
      <c r="O46" s="307" t="s">
        <v>564</v>
      </c>
      <c r="P46" s="306">
        <v>0</v>
      </c>
      <c r="Q46" s="307" t="s">
        <v>564</v>
      </c>
      <c r="R46" s="306">
        <v>0</v>
      </c>
      <c r="S46" s="307" t="s">
        <v>564</v>
      </c>
      <c r="T46" s="306">
        <v>0</v>
      </c>
      <c r="U46" s="307" t="s">
        <v>564</v>
      </c>
      <c r="V46" s="306">
        <v>0</v>
      </c>
      <c r="W46" s="307" t="s">
        <v>564</v>
      </c>
      <c r="X46" s="306">
        <v>0</v>
      </c>
      <c r="Y46" s="307" t="s">
        <v>564</v>
      </c>
      <c r="Z46" s="306" t="s">
        <v>654</v>
      </c>
      <c r="AA46" s="307" t="s">
        <v>654</v>
      </c>
      <c r="AB46" s="306">
        <v>0</v>
      </c>
      <c r="AC46" s="306">
        <v>0</v>
      </c>
      <c r="AD46" s="109"/>
    </row>
    <row r="47" spans="1:30" x14ac:dyDescent="0.25">
      <c r="A47" s="289" t="s">
        <v>60</v>
      </c>
      <c r="B47" s="290" t="s">
        <v>159</v>
      </c>
      <c r="C47" s="306"/>
      <c r="D47" s="306"/>
      <c r="E47" s="306"/>
      <c r="F47" s="306"/>
      <c r="G47" s="306"/>
      <c r="H47" s="306"/>
      <c r="I47" s="306"/>
      <c r="J47" s="306"/>
      <c r="K47" s="306"/>
      <c r="L47" s="306"/>
      <c r="M47" s="306"/>
      <c r="N47" s="306"/>
      <c r="O47" s="306"/>
      <c r="P47" s="306"/>
      <c r="Q47" s="306"/>
      <c r="R47" s="306"/>
      <c r="S47" s="307"/>
      <c r="T47" s="306"/>
      <c r="U47" s="306"/>
      <c r="V47" s="306"/>
      <c r="W47" s="306"/>
      <c r="X47" s="306"/>
      <c r="Y47" s="306"/>
      <c r="Z47" s="306"/>
      <c r="AA47" s="306"/>
      <c r="AB47" s="306"/>
      <c r="AC47" s="306"/>
      <c r="AD47" s="109"/>
    </row>
    <row r="48" spans="1:30" x14ac:dyDescent="0.25">
      <c r="A48" s="291" t="s">
        <v>158</v>
      </c>
      <c r="B48" s="292" t="s">
        <v>537</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654</v>
      </c>
      <c r="AA48" s="306"/>
      <c r="AB48" s="306">
        <v>0</v>
      </c>
      <c r="AC48" s="306">
        <v>0</v>
      </c>
      <c r="AD48" s="109"/>
    </row>
    <row r="49" spans="1:30" ht="31.5" x14ac:dyDescent="0.25">
      <c r="A49" s="291" t="s">
        <v>157</v>
      </c>
      <c r="B49" s="294" t="s">
        <v>535</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654</v>
      </c>
      <c r="AA49" s="306"/>
      <c r="AB49" s="306">
        <v>0</v>
      </c>
      <c r="AC49" s="306">
        <v>0</v>
      </c>
      <c r="AD49" s="109"/>
    </row>
    <row r="50" spans="1:30" x14ac:dyDescent="0.25">
      <c r="A50" s="291" t="s">
        <v>156</v>
      </c>
      <c r="B50" s="294" t="s">
        <v>155</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654</v>
      </c>
      <c r="AA50" s="306"/>
      <c r="AB50" s="306">
        <v>0</v>
      </c>
      <c r="AC50" s="306">
        <v>0</v>
      </c>
      <c r="AD50" s="109"/>
    </row>
    <row r="51" spans="1:30" ht="31.5" x14ac:dyDescent="0.25">
      <c r="A51" s="291" t="s">
        <v>154</v>
      </c>
      <c r="B51" s="292" t="s">
        <v>153</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654</v>
      </c>
      <c r="AA51" s="306"/>
      <c r="AB51" s="306">
        <v>0</v>
      </c>
      <c r="AC51" s="306">
        <v>0</v>
      </c>
      <c r="AD51" s="109"/>
    </row>
    <row r="52" spans="1:30" ht="31.5" x14ac:dyDescent="0.25">
      <c r="A52" s="291" t="s">
        <v>152</v>
      </c>
      <c r="B52" s="292" t="s">
        <v>151</v>
      </c>
      <c r="C52" s="306">
        <v>1.32</v>
      </c>
      <c r="D52" s="306">
        <v>2.6476000000000002</v>
      </c>
      <c r="E52" s="306"/>
      <c r="F52" s="306"/>
      <c r="G52" s="306">
        <v>0</v>
      </c>
      <c r="H52" s="306">
        <v>1.32</v>
      </c>
      <c r="I52" s="306"/>
      <c r="J52" s="306">
        <v>2.6476000000000002</v>
      </c>
      <c r="K52" s="306"/>
      <c r="L52" s="306">
        <v>0</v>
      </c>
      <c r="M52" s="306"/>
      <c r="N52" s="306">
        <v>0</v>
      </c>
      <c r="O52" s="306"/>
      <c r="P52" s="306">
        <v>0</v>
      </c>
      <c r="Q52" s="306"/>
      <c r="R52" s="306">
        <v>0</v>
      </c>
      <c r="S52" s="306"/>
      <c r="T52" s="306">
        <v>0</v>
      </c>
      <c r="U52" s="306"/>
      <c r="V52" s="306">
        <v>0</v>
      </c>
      <c r="W52" s="306"/>
      <c r="X52" s="306">
        <v>0</v>
      </c>
      <c r="Y52" s="306"/>
      <c r="Z52" s="306" t="s">
        <v>654</v>
      </c>
      <c r="AA52" s="306"/>
      <c r="AB52" s="306">
        <v>1.32</v>
      </c>
      <c r="AC52" s="306">
        <v>2.6476000000000002</v>
      </c>
      <c r="AD52" s="109"/>
    </row>
    <row r="53" spans="1:30" x14ac:dyDescent="0.25">
      <c r="A53" s="291" t="s">
        <v>150</v>
      </c>
      <c r="B53" s="292" t="s">
        <v>149</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654</v>
      </c>
      <c r="AA53" s="306"/>
      <c r="AB53" s="306">
        <v>0</v>
      </c>
      <c r="AC53" s="306">
        <v>0</v>
      </c>
      <c r="AD53" s="109"/>
    </row>
    <row r="54" spans="1:30" x14ac:dyDescent="0.25">
      <c r="A54" s="291" t="s">
        <v>148</v>
      </c>
      <c r="B54" s="292" t="s">
        <v>538</v>
      </c>
      <c r="C54" s="306">
        <v>0</v>
      </c>
      <c r="D54" s="306">
        <v>0</v>
      </c>
      <c r="E54" s="306"/>
      <c r="F54" s="306"/>
      <c r="G54" s="306">
        <v>0</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t="s">
        <v>654</v>
      </c>
      <c r="AA54" s="306"/>
      <c r="AB54" s="306">
        <v>0</v>
      </c>
      <c r="AC54" s="306">
        <v>0</v>
      </c>
      <c r="AD54" s="109"/>
    </row>
    <row r="55" spans="1:30" x14ac:dyDescent="0.25">
      <c r="A55" s="291" t="s">
        <v>545</v>
      </c>
      <c r="B55" s="292" t="s">
        <v>539</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654</v>
      </c>
      <c r="AA55" s="306"/>
      <c r="AB55" s="306">
        <v>0</v>
      </c>
      <c r="AC55" s="306">
        <v>0</v>
      </c>
      <c r="AD55" s="109"/>
    </row>
    <row r="56" spans="1:30" x14ac:dyDescent="0.25">
      <c r="A56" s="291" t="s">
        <v>546</v>
      </c>
      <c r="B56" s="292" t="s">
        <v>540</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654</v>
      </c>
      <c r="AA56" s="306"/>
      <c r="AB56" s="306">
        <v>0</v>
      </c>
      <c r="AC56" s="306">
        <v>0</v>
      </c>
      <c r="AD56" s="109"/>
    </row>
    <row r="57" spans="1:30" x14ac:dyDescent="0.25">
      <c r="A57" s="291" t="s">
        <v>547</v>
      </c>
      <c r="B57" s="292" t="s">
        <v>541</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654</v>
      </c>
      <c r="AA57" s="306"/>
      <c r="AB57" s="306">
        <v>0</v>
      </c>
      <c r="AC57" s="306">
        <v>0</v>
      </c>
      <c r="AD57" s="109"/>
    </row>
    <row r="58" spans="1:30" x14ac:dyDescent="0.25">
      <c r="A58" s="291" t="s">
        <v>548</v>
      </c>
      <c r="B58" s="292" t="s">
        <v>542</v>
      </c>
      <c r="C58" s="306">
        <v>12</v>
      </c>
      <c r="D58" s="306">
        <v>12</v>
      </c>
      <c r="E58" s="306"/>
      <c r="F58" s="306"/>
      <c r="G58" s="306">
        <v>0</v>
      </c>
      <c r="H58" s="306">
        <v>12</v>
      </c>
      <c r="I58" s="306"/>
      <c r="J58" s="306">
        <v>12</v>
      </c>
      <c r="K58" s="306"/>
      <c r="L58" s="306">
        <v>0</v>
      </c>
      <c r="M58" s="306"/>
      <c r="N58" s="306">
        <v>0</v>
      </c>
      <c r="O58" s="306"/>
      <c r="P58" s="306">
        <v>0</v>
      </c>
      <c r="Q58" s="306"/>
      <c r="R58" s="306">
        <v>0</v>
      </c>
      <c r="S58" s="306"/>
      <c r="T58" s="306">
        <v>0</v>
      </c>
      <c r="U58" s="306"/>
      <c r="V58" s="306">
        <v>0</v>
      </c>
      <c r="W58" s="306"/>
      <c r="X58" s="306">
        <v>0</v>
      </c>
      <c r="Y58" s="306"/>
      <c r="Z58" s="306" t="s">
        <v>654</v>
      </c>
      <c r="AA58" s="306"/>
      <c r="AB58" s="306">
        <v>12</v>
      </c>
      <c r="AC58" s="306">
        <v>12</v>
      </c>
      <c r="AD58" s="109"/>
    </row>
    <row r="59" spans="1:30" x14ac:dyDescent="0.25">
      <c r="A59" s="291" t="s">
        <v>549</v>
      </c>
      <c r="B59" s="292" t="s">
        <v>543</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654</v>
      </c>
      <c r="AA59" s="306"/>
      <c r="AB59" s="306">
        <v>0</v>
      </c>
      <c r="AC59" s="306">
        <v>0</v>
      </c>
      <c r="AD59" s="109"/>
    </row>
    <row r="60" spans="1:30" x14ac:dyDescent="0.25">
      <c r="A60" s="291" t="s">
        <v>550</v>
      </c>
      <c r="B60" s="292" t="s">
        <v>544</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654</v>
      </c>
      <c r="AA60" s="306"/>
      <c r="AB60" s="306">
        <v>0</v>
      </c>
      <c r="AC60" s="306">
        <v>0</v>
      </c>
      <c r="AD60" s="109"/>
    </row>
    <row r="61" spans="1:30" ht="35.25" customHeight="1" x14ac:dyDescent="0.25">
      <c r="A61" s="289" t="s">
        <v>58</v>
      </c>
      <c r="B61" s="290" t="s">
        <v>147</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130.84046186197889</v>
      </c>
      <c r="D62" s="306">
        <v>125.39405995</v>
      </c>
      <c r="E62" s="306"/>
      <c r="F62" s="306"/>
      <c r="G62" s="306">
        <v>0</v>
      </c>
      <c r="H62" s="306">
        <v>130.84046186197889</v>
      </c>
      <c r="I62" s="306"/>
      <c r="J62" s="306">
        <v>125.39405995000001</v>
      </c>
      <c r="K62" s="306"/>
      <c r="L62" s="306">
        <v>0</v>
      </c>
      <c r="M62" s="306"/>
      <c r="N62" s="306">
        <v>0</v>
      </c>
      <c r="O62" s="306"/>
      <c r="P62" s="306">
        <v>0</v>
      </c>
      <c r="Q62" s="306"/>
      <c r="R62" s="306">
        <v>0</v>
      </c>
      <c r="S62" s="306"/>
      <c r="T62" s="306">
        <v>0</v>
      </c>
      <c r="U62" s="306"/>
      <c r="V62" s="306">
        <v>0</v>
      </c>
      <c r="W62" s="306"/>
      <c r="X62" s="306">
        <v>0</v>
      </c>
      <c r="Y62" s="306"/>
      <c r="Z62" s="306" t="s">
        <v>654</v>
      </c>
      <c r="AA62" s="306"/>
      <c r="AB62" s="306">
        <v>130.84046186197889</v>
      </c>
      <c r="AC62" s="306">
        <v>125.39405995000001</v>
      </c>
      <c r="AD62" s="109"/>
    </row>
    <row r="63" spans="1:30" x14ac:dyDescent="0.25">
      <c r="A63" s="291" t="s">
        <v>144</v>
      </c>
      <c r="B63" s="294" t="s">
        <v>138</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654</v>
      </c>
      <c r="AA63" s="306"/>
      <c r="AB63" s="306">
        <v>0</v>
      </c>
      <c r="AC63" s="306">
        <v>0</v>
      </c>
      <c r="AD63" s="109"/>
    </row>
    <row r="64" spans="1:30" x14ac:dyDescent="0.25">
      <c r="A64" s="291" t="s">
        <v>143</v>
      </c>
      <c r="B64" s="292" t="s">
        <v>137</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654</v>
      </c>
      <c r="AA64" s="306"/>
      <c r="AB64" s="306">
        <v>0</v>
      </c>
      <c r="AC64" s="306">
        <v>0</v>
      </c>
      <c r="AD64" s="109"/>
    </row>
    <row r="65" spans="1:30" x14ac:dyDescent="0.25">
      <c r="A65" s="291" t="s">
        <v>142</v>
      </c>
      <c r="B65" s="294" t="s">
        <v>136</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654</v>
      </c>
      <c r="AA65" s="306"/>
      <c r="AB65" s="306">
        <v>0</v>
      </c>
      <c r="AC65" s="306">
        <v>0</v>
      </c>
      <c r="AD65" s="109"/>
    </row>
    <row r="66" spans="1:30" x14ac:dyDescent="0.25">
      <c r="A66" s="291" t="s">
        <v>141</v>
      </c>
      <c r="B66" s="294" t="s">
        <v>135</v>
      </c>
      <c r="C66" s="306"/>
      <c r="D66" s="306"/>
      <c r="E66" s="306"/>
      <c r="F66" s="306"/>
      <c r="G66" s="306">
        <v>0</v>
      </c>
      <c r="H66" s="306">
        <v>1.32</v>
      </c>
      <c r="I66" s="306"/>
      <c r="J66" s="306">
        <v>2.6476000000000002</v>
      </c>
      <c r="K66" s="306"/>
      <c r="L66" s="306">
        <v>0</v>
      </c>
      <c r="M66" s="306"/>
      <c r="N66" s="306">
        <v>0</v>
      </c>
      <c r="O66" s="306"/>
      <c r="P66" s="306">
        <v>0</v>
      </c>
      <c r="Q66" s="306"/>
      <c r="R66" s="306">
        <v>0</v>
      </c>
      <c r="S66" s="306"/>
      <c r="T66" s="306">
        <v>0</v>
      </c>
      <c r="U66" s="306"/>
      <c r="V66" s="306">
        <v>0</v>
      </c>
      <c r="W66" s="306"/>
      <c r="X66" s="306">
        <v>0</v>
      </c>
      <c r="Y66" s="306"/>
      <c r="Z66" s="306" t="s">
        <v>654</v>
      </c>
      <c r="AA66" s="306"/>
      <c r="AB66" s="306">
        <v>1.32</v>
      </c>
      <c r="AC66" s="306">
        <v>2.6476000000000002</v>
      </c>
      <c r="AD66" s="109"/>
    </row>
    <row r="67" spans="1:30" x14ac:dyDescent="0.25">
      <c r="A67" s="291" t="s">
        <v>140</v>
      </c>
      <c r="B67" s="292" t="s">
        <v>538</v>
      </c>
      <c r="C67" s="306"/>
      <c r="D67" s="306"/>
      <c r="E67" s="306"/>
      <c r="F67" s="306"/>
      <c r="G67" s="306">
        <v>0</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t="s">
        <v>654</v>
      </c>
      <c r="AA67" s="306"/>
      <c r="AB67" s="306">
        <v>0</v>
      </c>
      <c r="AC67" s="306">
        <v>0</v>
      </c>
      <c r="AD67" s="109"/>
    </row>
    <row r="68" spans="1:30" x14ac:dyDescent="0.25">
      <c r="A68" s="291" t="s">
        <v>551</v>
      </c>
      <c r="B68" s="292" t="s">
        <v>539</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654</v>
      </c>
      <c r="AA68" s="306"/>
      <c r="AB68" s="306">
        <v>0</v>
      </c>
      <c r="AC68" s="306">
        <v>0</v>
      </c>
      <c r="AD68" s="109"/>
    </row>
    <row r="69" spans="1:30" x14ac:dyDescent="0.25">
      <c r="A69" s="291" t="s">
        <v>552</v>
      </c>
      <c r="B69" s="292" t="s">
        <v>540</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654</v>
      </c>
      <c r="AA69" s="306"/>
      <c r="AB69" s="306">
        <v>0</v>
      </c>
      <c r="AC69" s="306">
        <v>0</v>
      </c>
      <c r="AD69" s="109"/>
    </row>
    <row r="70" spans="1:30" x14ac:dyDescent="0.25">
      <c r="A70" s="291" t="s">
        <v>553</v>
      </c>
      <c r="B70" s="292" t="s">
        <v>541</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654</v>
      </c>
      <c r="AA70" s="306"/>
      <c r="AB70" s="306">
        <v>0</v>
      </c>
      <c r="AC70" s="306">
        <v>0</v>
      </c>
      <c r="AD70" s="109"/>
    </row>
    <row r="71" spans="1:30" x14ac:dyDescent="0.25">
      <c r="A71" s="291" t="s">
        <v>554</v>
      </c>
      <c r="B71" s="292" t="s">
        <v>542</v>
      </c>
      <c r="C71" s="306"/>
      <c r="D71" s="306"/>
      <c r="E71" s="306"/>
      <c r="F71" s="306"/>
      <c r="G71" s="306">
        <v>0</v>
      </c>
      <c r="H71" s="306">
        <v>12</v>
      </c>
      <c r="I71" s="306"/>
      <c r="J71" s="306">
        <v>12</v>
      </c>
      <c r="K71" s="306"/>
      <c r="L71" s="306">
        <v>0</v>
      </c>
      <c r="M71" s="306"/>
      <c r="N71" s="306">
        <v>0</v>
      </c>
      <c r="O71" s="306"/>
      <c r="P71" s="306">
        <v>0</v>
      </c>
      <c r="Q71" s="306"/>
      <c r="R71" s="306">
        <v>0</v>
      </c>
      <c r="S71" s="306"/>
      <c r="T71" s="306">
        <v>0</v>
      </c>
      <c r="U71" s="306"/>
      <c r="V71" s="306">
        <v>0</v>
      </c>
      <c r="W71" s="306"/>
      <c r="X71" s="306">
        <v>0</v>
      </c>
      <c r="Y71" s="306"/>
      <c r="Z71" s="306" t="s">
        <v>654</v>
      </c>
      <c r="AA71" s="306"/>
      <c r="AB71" s="306">
        <v>12</v>
      </c>
      <c r="AC71" s="306">
        <v>12</v>
      </c>
      <c r="AD71" s="109"/>
    </row>
    <row r="72" spans="1:30" x14ac:dyDescent="0.25">
      <c r="A72" s="291" t="s">
        <v>555</v>
      </c>
      <c r="B72" s="292" t="s">
        <v>543</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654</v>
      </c>
      <c r="AA72" s="306"/>
      <c r="AB72" s="306">
        <v>0</v>
      </c>
      <c r="AC72" s="306">
        <v>0</v>
      </c>
      <c r="AD72" s="109"/>
    </row>
    <row r="73" spans="1:30" x14ac:dyDescent="0.25">
      <c r="A73" s="291" t="s">
        <v>556</v>
      </c>
      <c r="B73" s="292" t="s">
        <v>544</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654</v>
      </c>
      <c r="AA73" s="306"/>
      <c r="AB73" s="306">
        <v>0</v>
      </c>
      <c r="AC73" s="306">
        <v>0</v>
      </c>
      <c r="AD73" s="109"/>
    </row>
    <row r="74" spans="1:30" ht="36.75" customHeight="1" x14ac:dyDescent="0.25">
      <c r="A74" s="289" t="s">
        <v>57</v>
      </c>
      <c r="B74" s="295" t="s">
        <v>234</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654</v>
      </c>
      <c r="AA74" s="306"/>
      <c r="AB74" s="306">
        <v>0</v>
      </c>
      <c r="AC74" s="306">
        <v>0</v>
      </c>
      <c r="AD74" s="109"/>
    </row>
    <row r="75" spans="1:30" x14ac:dyDescent="0.25">
      <c r="A75" s="289" t="s">
        <v>55</v>
      </c>
      <c r="B75" s="290" t="s">
        <v>139</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109"/>
    </row>
    <row r="76" spans="1:30" x14ac:dyDescent="0.25">
      <c r="A76" s="291" t="s">
        <v>229</v>
      </c>
      <c r="B76" s="292" t="s">
        <v>537</v>
      </c>
      <c r="C76" s="308"/>
      <c r="D76" s="296"/>
      <c r="E76" s="309"/>
      <c r="F76" s="309"/>
      <c r="G76" s="306">
        <v>0</v>
      </c>
      <c r="H76" s="306">
        <v>0</v>
      </c>
      <c r="I76" s="309"/>
      <c r="J76" s="306">
        <v>0</v>
      </c>
      <c r="K76" s="296"/>
      <c r="L76" s="306">
        <v>0</v>
      </c>
      <c r="M76" s="296"/>
      <c r="N76" s="306">
        <v>0</v>
      </c>
      <c r="O76" s="296"/>
      <c r="P76" s="306">
        <v>0</v>
      </c>
      <c r="Q76" s="296"/>
      <c r="R76" s="306">
        <v>0</v>
      </c>
      <c r="S76" s="296"/>
      <c r="T76" s="306">
        <v>0</v>
      </c>
      <c r="U76" s="296"/>
      <c r="V76" s="306">
        <v>0</v>
      </c>
      <c r="W76" s="296"/>
      <c r="X76" s="306">
        <v>0</v>
      </c>
      <c r="Y76" s="296"/>
      <c r="Z76" s="306" t="s">
        <v>654</v>
      </c>
      <c r="AA76" s="296"/>
      <c r="AB76" s="306">
        <v>0</v>
      </c>
      <c r="AC76" s="306">
        <v>0</v>
      </c>
      <c r="AD76" s="109"/>
    </row>
    <row r="77" spans="1:30" ht="31.5" x14ac:dyDescent="0.25">
      <c r="A77" s="291" t="s">
        <v>230</v>
      </c>
      <c r="B77" s="294" t="s">
        <v>535</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654</v>
      </c>
      <c r="AA77" s="306"/>
      <c r="AB77" s="306">
        <v>0</v>
      </c>
      <c r="AC77" s="306">
        <v>0</v>
      </c>
      <c r="AD77" s="109"/>
    </row>
    <row r="78" spans="1:30" x14ac:dyDescent="0.25">
      <c r="A78" s="291" t="s">
        <v>231</v>
      </c>
      <c r="B78" s="294" t="s">
        <v>155</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654</v>
      </c>
      <c r="AA78" s="306"/>
      <c r="AB78" s="306">
        <v>0</v>
      </c>
      <c r="AC78" s="306">
        <v>0</v>
      </c>
      <c r="AD78" s="109"/>
    </row>
    <row r="79" spans="1:30" x14ac:dyDescent="0.25">
      <c r="A79" s="291" t="s">
        <v>232</v>
      </c>
      <c r="B79" s="292" t="s">
        <v>563</v>
      </c>
      <c r="C79" s="306"/>
      <c r="D79" s="306"/>
      <c r="E79" s="306"/>
      <c r="F79" s="306"/>
      <c r="G79" s="306">
        <v>0</v>
      </c>
      <c r="H79" s="306">
        <v>1.2966</v>
      </c>
      <c r="I79" s="306"/>
      <c r="J79" s="306">
        <v>2.6242000000000001</v>
      </c>
      <c r="K79" s="306"/>
      <c r="L79" s="306">
        <v>0</v>
      </c>
      <c r="M79" s="306"/>
      <c r="N79" s="306">
        <v>0</v>
      </c>
      <c r="O79" s="306"/>
      <c r="P79" s="306">
        <v>0</v>
      </c>
      <c r="Q79" s="306"/>
      <c r="R79" s="306">
        <v>0</v>
      </c>
      <c r="S79" s="306"/>
      <c r="T79" s="306">
        <v>0</v>
      </c>
      <c r="U79" s="306"/>
      <c r="V79" s="306">
        <v>0</v>
      </c>
      <c r="W79" s="306"/>
      <c r="X79" s="306">
        <v>0</v>
      </c>
      <c r="Y79" s="306"/>
      <c r="Z79" s="306" t="s">
        <v>654</v>
      </c>
      <c r="AA79" s="306"/>
      <c r="AB79" s="306">
        <v>1.2966</v>
      </c>
      <c r="AC79" s="306">
        <v>2.6242000000000001</v>
      </c>
      <c r="AD79" s="109"/>
    </row>
    <row r="80" spans="1:30" x14ac:dyDescent="0.25">
      <c r="A80" s="291" t="s">
        <v>233</v>
      </c>
      <c r="B80" s="292" t="s">
        <v>538</v>
      </c>
      <c r="C80" s="308"/>
      <c r="D80" s="296"/>
      <c r="E80" s="309"/>
      <c r="F80" s="309"/>
      <c r="G80" s="306">
        <v>0</v>
      </c>
      <c r="H80" s="306">
        <v>0</v>
      </c>
      <c r="I80" s="309"/>
      <c r="J80" s="306">
        <v>0</v>
      </c>
      <c r="K80" s="296"/>
      <c r="L80" s="306">
        <v>0</v>
      </c>
      <c r="M80" s="296"/>
      <c r="N80" s="306">
        <v>0</v>
      </c>
      <c r="O80" s="296"/>
      <c r="P80" s="306">
        <v>0</v>
      </c>
      <c r="Q80" s="296"/>
      <c r="R80" s="306">
        <v>0</v>
      </c>
      <c r="S80" s="296"/>
      <c r="T80" s="306">
        <v>0</v>
      </c>
      <c r="U80" s="296"/>
      <c r="V80" s="306">
        <v>0</v>
      </c>
      <c r="W80" s="296"/>
      <c r="X80" s="306">
        <v>0</v>
      </c>
      <c r="Y80" s="296"/>
      <c r="Z80" s="306" t="s">
        <v>654</v>
      </c>
      <c r="AA80" s="296"/>
      <c r="AB80" s="306">
        <v>0</v>
      </c>
      <c r="AC80" s="306">
        <v>0</v>
      </c>
      <c r="AD80" s="109"/>
    </row>
    <row r="81" spans="1:30" x14ac:dyDescent="0.25">
      <c r="A81" s="291" t="s">
        <v>557</v>
      </c>
      <c r="B81" s="292" t="s">
        <v>539</v>
      </c>
      <c r="C81" s="308"/>
      <c r="D81" s="296"/>
      <c r="E81" s="309"/>
      <c r="F81" s="309"/>
      <c r="G81" s="306">
        <v>0</v>
      </c>
      <c r="H81" s="306">
        <v>0</v>
      </c>
      <c r="I81" s="309"/>
      <c r="J81" s="306">
        <v>0</v>
      </c>
      <c r="K81" s="296"/>
      <c r="L81" s="306">
        <v>0</v>
      </c>
      <c r="M81" s="296"/>
      <c r="N81" s="306">
        <v>0</v>
      </c>
      <c r="O81" s="296"/>
      <c r="P81" s="306">
        <v>0</v>
      </c>
      <c r="Q81" s="296"/>
      <c r="R81" s="306">
        <v>0</v>
      </c>
      <c r="S81" s="296"/>
      <c r="T81" s="306">
        <v>0</v>
      </c>
      <c r="U81" s="296"/>
      <c r="V81" s="306">
        <v>0</v>
      </c>
      <c r="W81" s="296"/>
      <c r="X81" s="306">
        <v>0</v>
      </c>
      <c r="Y81" s="296"/>
      <c r="Z81" s="306" t="s">
        <v>654</v>
      </c>
      <c r="AA81" s="296"/>
      <c r="AB81" s="306">
        <v>0</v>
      </c>
      <c r="AC81" s="306">
        <v>0</v>
      </c>
      <c r="AD81" s="109"/>
    </row>
    <row r="82" spans="1:30" x14ac:dyDescent="0.25">
      <c r="A82" s="291" t="s">
        <v>558</v>
      </c>
      <c r="B82" s="292" t="s">
        <v>540</v>
      </c>
      <c r="C82" s="308"/>
      <c r="D82" s="296"/>
      <c r="E82" s="309"/>
      <c r="F82" s="309"/>
      <c r="G82" s="306">
        <v>0</v>
      </c>
      <c r="H82" s="306">
        <v>0</v>
      </c>
      <c r="I82" s="309"/>
      <c r="J82" s="306">
        <v>0</v>
      </c>
      <c r="K82" s="296"/>
      <c r="L82" s="306">
        <v>0</v>
      </c>
      <c r="M82" s="296"/>
      <c r="N82" s="306">
        <v>0</v>
      </c>
      <c r="O82" s="296"/>
      <c r="P82" s="306">
        <v>0</v>
      </c>
      <c r="Q82" s="296"/>
      <c r="R82" s="306">
        <v>0</v>
      </c>
      <c r="S82" s="296"/>
      <c r="T82" s="306">
        <v>0</v>
      </c>
      <c r="U82" s="296"/>
      <c r="V82" s="306">
        <v>0</v>
      </c>
      <c r="W82" s="296"/>
      <c r="X82" s="306">
        <v>0</v>
      </c>
      <c r="Y82" s="296"/>
      <c r="Z82" s="306" t="s">
        <v>654</v>
      </c>
      <c r="AA82" s="296"/>
      <c r="AB82" s="306">
        <v>0</v>
      </c>
      <c r="AC82" s="306">
        <v>0</v>
      </c>
      <c r="AD82" s="109"/>
    </row>
    <row r="83" spans="1:30" x14ac:dyDescent="0.25">
      <c r="A83" s="291" t="s">
        <v>559</v>
      </c>
      <c r="B83" s="292" t="s">
        <v>541</v>
      </c>
      <c r="C83" s="308"/>
      <c r="D83" s="296"/>
      <c r="E83" s="309"/>
      <c r="F83" s="309"/>
      <c r="G83" s="306">
        <v>0</v>
      </c>
      <c r="H83" s="306">
        <v>0</v>
      </c>
      <c r="I83" s="309"/>
      <c r="J83" s="306">
        <v>0</v>
      </c>
      <c r="K83" s="296"/>
      <c r="L83" s="306">
        <v>0</v>
      </c>
      <c r="M83" s="296"/>
      <c r="N83" s="306">
        <v>0</v>
      </c>
      <c r="O83" s="296"/>
      <c r="P83" s="306">
        <v>0</v>
      </c>
      <c r="Q83" s="296"/>
      <c r="R83" s="306">
        <v>0</v>
      </c>
      <c r="S83" s="296"/>
      <c r="T83" s="306">
        <v>0</v>
      </c>
      <c r="U83" s="296"/>
      <c r="V83" s="306">
        <v>0</v>
      </c>
      <c r="W83" s="296"/>
      <c r="X83" s="306">
        <v>0</v>
      </c>
      <c r="Y83" s="296"/>
      <c r="Z83" s="306" t="s">
        <v>654</v>
      </c>
      <c r="AA83" s="296"/>
      <c r="AB83" s="306">
        <v>0</v>
      </c>
      <c r="AC83" s="306">
        <v>0</v>
      </c>
      <c r="AD83" s="109"/>
    </row>
    <row r="84" spans="1:30" x14ac:dyDescent="0.25">
      <c r="A84" s="291" t="s">
        <v>560</v>
      </c>
      <c r="B84" s="292" t="s">
        <v>542</v>
      </c>
      <c r="C84" s="308"/>
      <c r="D84" s="296"/>
      <c r="E84" s="309"/>
      <c r="F84" s="309"/>
      <c r="G84" s="306">
        <v>0</v>
      </c>
      <c r="H84" s="306">
        <v>12</v>
      </c>
      <c r="I84" s="309"/>
      <c r="J84" s="306">
        <v>12</v>
      </c>
      <c r="K84" s="296"/>
      <c r="L84" s="306">
        <v>0</v>
      </c>
      <c r="M84" s="296"/>
      <c r="N84" s="306">
        <v>0</v>
      </c>
      <c r="O84" s="296"/>
      <c r="P84" s="306">
        <v>0</v>
      </c>
      <c r="Q84" s="296"/>
      <c r="R84" s="306">
        <v>0</v>
      </c>
      <c r="S84" s="296"/>
      <c r="T84" s="306">
        <v>0</v>
      </c>
      <c r="U84" s="296"/>
      <c r="V84" s="306">
        <v>0</v>
      </c>
      <c r="W84" s="296"/>
      <c r="X84" s="306">
        <v>0</v>
      </c>
      <c r="Y84" s="296"/>
      <c r="Z84" s="306" t="s">
        <v>654</v>
      </c>
      <c r="AA84" s="296"/>
      <c r="AB84" s="306">
        <v>12</v>
      </c>
      <c r="AC84" s="306">
        <v>12</v>
      </c>
      <c r="AD84" s="109"/>
    </row>
    <row r="85" spans="1:30" x14ac:dyDescent="0.25">
      <c r="A85" s="291" t="s">
        <v>561</v>
      </c>
      <c r="B85" s="292" t="s">
        <v>543</v>
      </c>
      <c r="C85" s="308"/>
      <c r="D85" s="296"/>
      <c r="E85" s="309"/>
      <c r="F85" s="309"/>
      <c r="G85" s="306">
        <v>0</v>
      </c>
      <c r="H85" s="306">
        <v>0</v>
      </c>
      <c r="I85" s="309"/>
      <c r="J85" s="306">
        <v>0</v>
      </c>
      <c r="K85" s="296"/>
      <c r="L85" s="306">
        <v>0</v>
      </c>
      <c r="M85" s="296"/>
      <c r="N85" s="306">
        <v>0</v>
      </c>
      <c r="O85" s="296"/>
      <c r="P85" s="306">
        <v>0</v>
      </c>
      <c r="Q85" s="296"/>
      <c r="R85" s="306">
        <v>0</v>
      </c>
      <c r="S85" s="296"/>
      <c r="T85" s="306">
        <v>0</v>
      </c>
      <c r="U85" s="296"/>
      <c r="V85" s="306">
        <v>0</v>
      </c>
      <c r="W85" s="296"/>
      <c r="X85" s="306">
        <v>0</v>
      </c>
      <c r="Y85" s="296"/>
      <c r="Z85" s="306" t="s">
        <v>654</v>
      </c>
      <c r="AA85" s="296"/>
      <c r="AB85" s="306">
        <v>0</v>
      </c>
      <c r="AC85" s="306">
        <v>0</v>
      </c>
      <c r="AD85" s="109"/>
    </row>
    <row r="86" spans="1:30" x14ac:dyDescent="0.25">
      <c r="A86" s="291" t="s">
        <v>562</v>
      </c>
      <c r="B86" s="292" t="s">
        <v>544</v>
      </c>
      <c r="C86" s="310"/>
      <c r="D86" s="296"/>
      <c r="E86" s="309"/>
      <c r="F86" s="309"/>
      <c r="G86" s="306">
        <v>0</v>
      </c>
      <c r="H86" s="306">
        <v>0</v>
      </c>
      <c r="I86" s="309"/>
      <c r="J86" s="306">
        <v>0</v>
      </c>
      <c r="K86" s="296"/>
      <c r="L86" s="306">
        <v>0</v>
      </c>
      <c r="M86" s="296"/>
      <c r="N86" s="306">
        <v>0</v>
      </c>
      <c r="O86" s="296"/>
      <c r="P86" s="306">
        <v>0</v>
      </c>
      <c r="Q86" s="296"/>
      <c r="R86" s="306">
        <v>0</v>
      </c>
      <c r="S86" s="296"/>
      <c r="T86" s="306">
        <v>0</v>
      </c>
      <c r="U86" s="296"/>
      <c r="V86" s="306">
        <v>0</v>
      </c>
      <c r="W86" s="296"/>
      <c r="X86" s="306">
        <v>0</v>
      </c>
      <c r="Y86" s="296"/>
      <c r="Z86" s="306" t="s">
        <v>654</v>
      </c>
      <c r="AA86" s="29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AC25" zoomScale="70" zoomScaleNormal="70" zoomScaleSheetLayoutView="85" workbookViewId="0">
      <selection activeCell="AV37" sqref="AV37"/>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19.855468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59" t="str">
        <f>'1. паспорт местоположение'!A5:C5</f>
        <v>Год раскрытия информации: 2024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93"/>
    </row>
    <row r="7" spans="1:48"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1" t="s">
        <v>7</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65" t="str">
        <f>'1. паспорт местоположение'!A12:C12</f>
        <v>J_TP1600.VL.0040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1" t="s">
        <v>6</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x14ac:dyDescent="0.25">
      <c r="A15" s="36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1" t="s">
        <v>5</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x14ac:dyDescent="0.25">
      <c r="A21" s="487" t="s">
        <v>438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ht="58.5" customHeight="1" x14ac:dyDescent="0.25">
      <c r="A22" s="480" t="s">
        <v>51</v>
      </c>
      <c r="B22" s="489" t="s">
        <v>23</v>
      </c>
      <c r="C22" s="480" t="s">
        <v>50</v>
      </c>
      <c r="D22" s="480" t="s">
        <v>49</v>
      </c>
      <c r="E22" s="492" t="s">
        <v>448</v>
      </c>
      <c r="F22" s="493"/>
      <c r="G22" s="493"/>
      <c r="H22" s="493"/>
      <c r="I22" s="493"/>
      <c r="J22" s="493"/>
      <c r="K22" s="493"/>
      <c r="L22" s="494"/>
      <c r="M22" s="480" t="s">
        <v>48</v>
      </c>
      <c r="N22" s="480" t="s">
        <v>47</v>
      </c>
      <c r="O22" s="480" t="s">
        <v>46</v>
      </c>
      <c r="P22" s="475" t="s">
        <v>242</v>
      </c>
      <c r="Q22" s="475" t="s">
        <v>45</v>
      </c>
      <c r="R22" s="475" t="s">
        <v>44</v>
      </c>
      <c r="S22" s="475" t="s">
        <v>43</v>
      </c>
      <c r="T22" s="475"/>
      <c r="U22" s="495" t="s">
        <v>42</v>
      </c>
      <c r="V22" s="495"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75" t="s">
        <v>24</v>
      </c>
    </row>
    <row r="23" spans="1:49" ht="64.5" customHeight="1" x14ac:dyDescent="0.25">
      <c r="A23" s="488"/>
      <c r="B23" s="490"/>
      <c r="C23" s="488"/>
      <c r="D23" s="488"/>
      <c r="E23" s="483" t="s">
        <v>22</v>
      </c>
      <c r="F23" s="476" t="s">
        <v>138</v>
      </c>
      <c r="G23" s="476" t="s">
        <v>137</v>
      </c>
      <c r="H23" s="476" t="s">
        <v>136</v>
      </c>
      <c r="I23" s="478" t="s">
        <v>359</v>
      </c>
      <c r="J23" s="478" t="s">
        <v>360</v>
      </c>
      <c r="K23" s="478" t="s">
        <v>361</v>
      </c>
      <c r="L23" s="476" t="s">
        <v>79</v>
      </c>
      <c r="M23" s="488"/>
      <c r="N23" s="488"/>
      <c r="O23" s="488"/>
      <c r="P23" s="475"/>
      <c r="Q23" s="475"/>
      <c r="R23" s="475"/>
      <c r="S23" s="485" t="s">
        <v>1</v>
      </c>
      <c r="T23" s="485" t="s">
        <v>10</v>
      </c>
      <c r="U23" s="495"/>
      <c r="V23" s="495"/>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6" t="s">
        <v>10</v>
      </c>
      <c r="AR23" s="475"/>
      <c r="AS23" s="475"/>
      <c r="AT23" s="475"/>
      <c r="AU23" s="475"/>
      <c r="AV23" s="475"/>
    </row>
    <row r="24" spans="1:49" ht="96.75" customHeight="1" x14ac:dyDescent="0.25">
      <c r="A24" s="481"/>
      <c r="B24" s="491"/>
      <c r="C24" s="481"/>
      <c r="D24" s="481"/>
      <c r="E24" s="484"/>
      <c r="F24" s="477"/>
      <c r="G24" s="477"/>
      <c r="H24" s="477"/>
      <c r="I24" s="479"/>
      <c r="J24" s="479"/>
      <c r="K24" s="479"/>
      <c r="L24" s="477"/>
      <c r="M24" s="481"/>
      <c r="N24" s="481"/>
      <c r="O24" s="481"/>
      <c r="P24" s="475"/>
      <c r="Q24" s="475"/>
      <c r="R24" s="475"/>
      <c r="S24" s="486"/>
      <c r="T24" s="486"/>
      <c r="U24" s="495"/>
      <c r="V24" s="495"/>
      <c r="W24" s="475"/>
      <c r="X24" s="475"/>
      <c r="Y24" s="475"/>
      <c r="Z24" s="475"/>
      <c r="AA24" s="475"/>
      <c r="AB24" s="475"/>
      <c r="AC24" s="475"/>
      <c r="AD24" s="475"/>
      <c r="AE24" s="475"/>
      <c r="AF24" s="224" t="s">
        <v>12</v>
      </c>
      <c r="AG24" s="224" t="s">
        <v>11</v>
      </c>
      <c r="AH24" s="225" t="s">
        <v>1</v>
      </c>
      <c r="AI24" s="225" t="s">
        <v>10</v>
      </c>
      <c r="AJ24" s="481"/>
      <c r="AK24" s="481"/>
      <c r="AL24" s="481"/>
      <c r="AM24" s="481"/>
      <c r="AN24" s="481"/>
      <c r="AO24" s="481"/>
      <c r="AP24" s="481"/>
      <c r="AQ24" s="497"/>
      <c r="AR24" s="475"/>
      <c r="AS24" s="475"/>
      <c r="AT24" s="475"/>
      <c r="AU24" s="475"/>
      <c r="AV24" s="475"/>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513</v>
      </c>
      <c r="B26" s="270" t="s">
        <v>607</v>
      </c>
      <c r="C26" s="270" t="s">
        <v>514</v>
      </c>
      <c r="D26" s="271" t="s">
        <v>584</v>
      </c>
      <c r="E26" s="272">
        <v>12</v>
      </c>
      <c r="F26" s="272" t="s">
        <v>304</v>
      </c>
      <c r="G26" s="272" t="s">
        <v>304</v>
      </c>
      <c r="H26" s="272" t="s">
        <v>304</v>
      </c>
      <c r="I26" s="272" t="s">
        <v>304</v>
      </c>
      <c r="J26" s="272">
        <v>1.32</v>
      </c>
      <c r="K26" s="272" t="s">
        <v>304</v>
      </c>
      <c r="L26" s="272" t="s">
        <v>304</v>
      </c>
      <c r="M26" s="270" t="s">
        <v>515</v>
      </c>
      <c r="N26" s="273" t="s">
        <v>615</v>
      </c>
      <c r="O26" s="270" t="s">
        <v>607</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c r="AV26" s="270" t="s">
        <v>649</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608</v>
      </c>
      <c r="C30" s="270" t="s">
        <v>514</v>
      </c>
      <c r="D30" s="271" t="s">
        <v>584</v>
      </c>
      <c r="E30" s="272">
        <v>12</v>
      </c>
      <c r="F30" s="272" t="s">
        <v>304</v>
      </c>
      <c r="G30" s="272" t="s">
        <v>304</v>
      </c>
      <c r="H30" s="272" t="s">
        <v>304</v>
      </c>
      <c r="I30" s="272" t="s">
        <v>304</v>
      </c>
      <c r="J30" s="272">
        <v>1.32</v>
      </c>
      <c r="K30" s="272" t="s">
        <v>304</v>
      </c>
      <c r="L30" s="272" t="s">
        <v>304</v>
      </c>
      <c r="M30" s="270" t="s">
        <v>585</v>
      </c>
      <c r="N30" s="273" t="s">
        <v>586</v>
      </c>
      <c r="O30" s="270" t="s">
        <v>608</v>
      </c>
      <c r="P30" s="274">
        <v>153</v>
      </c>
      <c r="Q30" s="270" t="s">
        <v>516</v>
      </c>
      <c r="R30" s="274">
        <v>153</v>
      </c>
      <c r="S30" s="272" t="s">
        <v>587</v>
      </c>
      <c r="T30" s="272" t="s">
        <v>587</v>
      </c>
      <c r="U30" s="272">
        <v>1</v>
      </c>
      <c r="V30" s="272">
        <v>1</v>
      </c>
      <c r="W30" s="270" t="s">
        <v>588</v>
      </c>
      <c r="X30" s="274">
        <v>153</v>
      </c>
      <c r="Y30" s="272"/>
      <c r="Z30" s="272"/>
      <c r="AA30" s="274"/>
      <c r="AB30" s="274">
        <v>153</v>
      </c>
      <c r="AC30" s="270" t="s">
        <v>588</v>
      </c>
      <c r="AD30" s="274">
        <v>153</v>
      </c>
      <c r="AE30" s="272">
        <v>12</v>
      </c>
      <c r="AF30" s="272"/>
      <c r="AG30" s="272"/>
      <c r="AH30" s="272"/>
      <c r="AI30" s="272"/>
      <c r="AJ30" s="272"/>
      <c r="AK30" s="284">
        <v>44434</v>
      </c>
      <c r="AL30" s="272"/>
      <c r="AM30" s="272"/>
      <c r="AN30" s="272"/>
      <c r="AO30" s="272"/>
      <c r="AP30" s="272"/>
      <c r="AQ30" s="278">
        <v>44379</v>
      </c>
      <c r="AR30" s="272"/>
      <c r="AS30" s="278">
        <v>44379</v>
      </c>
      <c r="AT30" s="278">
        <v>46202</v>
      </c>
      <c r="AU30" s="272"/>
      <c r="AV30" s="270" t="s">
        <v>663</v>
      </c>
      <c r="AW30" s="303">
        <v>0.10958273</v>
      </c>
    </row>
    <row r="31" spans="1:49" ht="60" x14ac:dyDescent="0.25">
      <c r="A31" s="270" t="s">
        <v>62</v>
      </c>
      <c r="B31" s="270" t="s">
        <v>608</v>
      </c>
      <c r="C31" s="270" t="s">
        <v>514</v>
      </c>
      <c r="D31" s="271" t="s">
        <v>584</v>
      </c>
      <c r="E31" s="272">
        <v>12</v>
      </c>
      <c r="F31" s="272" t="s">
        <v>304</v>
      </c>
      <c r="G31" s="272" t="s">
        <v>304</v>
      </c>
      <c r="H31" s="272" t="s">
        <v>304</v>
      </c>
      <c r="I31" s="272" t="s">
        <v>304</v>
      </c>
      <c r="J31" s="272">
        <v>1.32</v>
      </c>
      <c r="K31" s="272" t="s">
        <v>304</v>
      </c>
      <c r="L31" s="272" t="s">
        <v>304</v>
      </c>
      <c r="M31" s="270" t="s">
        <v>585</v>
      </c>
      <c r="N31" s="273" t="s">
        <v>586</v>
      </c>
      <c r="O31" s="270" t="s">
        <v>608</v>
      </c>
      <c r="P31" s="274">
        <v>14</v>
      </c>
      <c r="Q31" s="270" t="s">
        <v>516</v>
      </c>
      <c r="R31" s="274">
        <v>14</v>
      </c>
      <c r="S31" s="272" t="s">
        <v>587</v>
      </c>
      <c r="T31" s="272" t="s">
        <v>587</v>
      </c>
      <c r="U31" s="272">
        <v>1</v>
      </c>
      <c r="V31" s="272">
        <v>1</v>
      </c>
      <c r="W31" s="270" t="s">
        <v>588</v>
      </c>
      <c r="X31" s="272"/>
      <c r="Y31" s="272"/>
      <c r="Z31" s="272"/>
      <c r="AA31" s="272"/>
      <c r="AB31" s="274">
        <v>14</v>
      </c>
      <c r="AC31" s="270" t="s">
        <v>588</v>
      </c>
      <c r="AD31" s="274">
        <v>14</v>
      </c>
      <c r="AE31" s="272"/>
      <c r="AF31" s="272"/>
      <c r="AG31" s="272"/>
      <c r="AH31" s="272"/>
      <c r="AI31" s="272"/>
      <c r="AJ31" s="272"/>
      <c r="AK31" s="284">
        <v>44434</v>
      </c>
      <c r="AL31" s="272"/>
      <c r="AM31" s="272"/>
      <c r="AN31" s="272"/>
      <c r="AO31" s="272"/>
      <c r="AP31" s="272"/>
      <c r="AQ31" s="278">
        <v>44379</v>
      </c>
      <c r="AR31" s="272"/>
      <c r="AS31" s="278">
        <v>44379</v>
      </c>
      <c r="AT31" s="278">
        <v>62273</v>
      </c>
      <c r="AU31" s="272"/>
      <c r="AV31" s="270" t="s">
        <v>651</v>
      </c>
      <c r="AW31" s="303">
        <v>1.05714E-3</v>
      </c>
    </row>
    <row r="32" spans="1:49" ht="60" x14ac:dyDescent="0.25">
      <c r="A32" s="285" t="s">
        <v>589</v>
      </c>
      <c r="B32" s="270" t="s">
        <v>590</v>
      </c>
      <c r="C32" s="270" t="s">
        <v>514</v>
      </c>
      <c r="D32" s="271" t="s">
        <v>584</v>
      </c>
      <c r="E32" s="272">
        <v>12</v>
      </c>
      <c r="F32" s="272" t="s">
        <v>304</v>
      </c>
      <c r="G32" s="272" t="s">
        <v>304</v>
      </c>
      <c r="H32" s="272" t="s">
        <v>304</v>
      </c>
      <c r="I32" s="272" t="s">
        <v>304</v>
      </c>
      <c r="J32" s="272">
        <v>1.32</v>
      </c>
      <c r="K32" s="272" t="s">
        <v>304</v>
      </c>
      <c r="L32" s="272" t="s">
        <v>304</v>
      </c>
      <c r="M32" s="270" t="s">
        <v>591</v>
      </c>
      <c r="N32" s="273" t="s">
        <v>592</v>
      </c>
      <c r="O32" s="270" t="s">
        <v>593</v>
      </c>
      <c r="P32" s="274">
        <v>130281</v>
      </c>
      <c r="Q32" s="270" t="s">
        <v>594</v>
      </c>
      <c r="R32" s="274">
        <v>130281</v>
      </c>
      <c r="S32" s="270" t="s">
        <v>517</v>
      </c>
      <c r="T32" s="270" t="s">
        <v>595</v>
      </c>
      <c r="U32" s="270">
        <v>3</v>
      </c>
      <c r="V32" s="270">
        <v>3</v>
      </c>
      <c r="W32" s="270" t="s">
        <v>596</v>
      </c>
      <c r="X32" s="274">
        <v>130281</v>
      </c>
      <c r="Y32" s="272"/>
      <c r="Z32" s="272">
        <v>1</v>
      </c>
      <c r="AA32" s="274">
        <v>130281</v>
      </c>
      <c r="AB32" s="274">
        <v>130281</v>
      </c>
      <c r="AC32" s="270" t="s">
        <v>596</v>
      </c>
      <c r="AD32" s="274">
        <v>156337</v>
      </c>
      <c r="AE32" s="274">
        <v>0</v>
      </c>
      <c r="AF32" s="271" t="s">
        <v>597</v>
      </c>
      <c r="AG32" s="270" t="s">
        <v>598</v>
      </c>
      <c r="AH32" s="270" t="s">
        <v>599</v>
      </c>
      <c r="AI32" s="270" t="s">
        <v>600</v>
      </c>
      <c r="AJ32" s="270" t="s">
        <v>601</v>
      </c>
      <c r="AK32" s="270" t="s">
        <v>602</v>
      </c>
      <c r="AL32" s="272"/>
      <c r="AM32" s="272"/>
      <c r="AN32" s="272"/>
      <c r="AO32" s="272"/>
      <c r="AP32" s="270" t="s">
        <v>603</v>
      </c>
      <c r="AQ32" s="270" t="s">
        <v>603</v>
      </c>
      <c r="AR32" s="270" t="s">
        <v>603</v>
      </c>
      <c r="AS32" s="270" t="s">
        <v>603</v>
      </c>
      <c r="AT32" s="270" t="s">
        <v>604</v>
      </c>
      <c r="AU32" s="272"/>
      <c r="AV32" s="270" t="s">
        <v>650</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605</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606</v>
      </c>
      <c r="X34" s="274">
        <v>0</v>
      </c>
      <c r="Y34" s="270" t="s">
        <v>606</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608</v>
      </c>
      <c r="C35" s="270" t="s">
        <v>514</v>
      </c>
      <c r="D35" s="271" t="s">
        <v>613</v>
      </c>
      <c r="E35" s="272">
        <v>12</v>
      </c>
      <c r="F35" s="272" t="s">
        <v>304</v>
      </c>
      <c r="G35" s="272" t="s">
        <v>304</v>
      </c>
      <c r="H35" s="272" t="s">
        <v>304</v>
      </c>
      <c r="I35" s="272" t="s">
        <v>304</v>
      </c>
      <c r="J35" s="272">
        <v>1.32</v>
      </c>
      <c r="K35" s="272" t="s">
        <v>304</v>
      </c>
      <c r="L35" s="272" t="s">
        <v>304</v>
      </c>
      <c r="M35" s="270" t="s">
        <v>585</v>
      </c>
      <c r="N35" s="273" t="s">
        <v>609</v>
      </c>
      <c r="O35" s="270" t="s">
        <v>608</v>
      </c>
      <c r="P35" s="274">
        <v>329</v>
      </c>
      <c r="Q35" s="270" t="s">
        <v>516</v>
      </c>
      <c r="R35" s="274">
        <v>329</v>
      </c>
      <c r="S35" s="272" t="s">
        <v>587</v>
      </c>
      <c r="T35" s="272" t="s">
        <v>587</v>
      </c>
      <c r="U35" s="272">
        <v>1</v>
      </c>
      <c r="V35" s="272">
        <v>1</v>
      </c>
      <c r="W35" s="270" t="s">
        <v>612</v>
      </c>
      <c r="X35" s="274">
        <v>329</v>
      </c>
      <c r="Y35" s="272"/>
      <c r="Z35" s="272"/>
      <c r="AA35" s="274"/>
      <c r="AB35" s="274">
        <v>329</v>
      </c>
      <c r="AC35" s="270" t="s">
        <v>612</v>
      </c>
      <c r="AD35" s="274">
        <v>329</v>
      </c>
      <c r="AE35" s="274">
        <v>329</v>
      </c>
      <c r="AF35" s="272"/>
      <c r="AG35" s="272"/>
      <c r="AH35" s="272"/>
      <c r="AI35" s="272"/>
      <c r="AJ35" s="272"/>
      <c r="AK35" s="284">
        <v>44588</v>
      </c>
      <c r="AL35" s="286" t="s">
        <v>611</v>
      </c>
      <c r="AM35" s="286" t="s">
        <v>610</v>
      </c>
      <c r="AN35" s="272"/>
      <c r="AO35" s="272"/>
      <c r="AP35" s="272"/>
      <c r="AQ35" s="278">
        <v>44483</v>
      </c>
      <c r="AR35" s="272"/>
      <c r="AS35" s="278">
        <v>44483</v>
      </c>
      <c r="AT35" s="278">
        <v>46308</v>
      </c>
      <c r="AU35" s="272"/>
      <c r="AV35" s="270" t="s">
        <v>664</v>
      </c>
      <c r="AW35" s="303">
        <v>0.15485389999999999</v>
      </c>
    </row>
    <row r="36" spans="1:49" ht="60" x14ac:dyDescent="0.25">
      <c r="A36" s="270" t="s">
        <v>60</v>
      </c>
      <c r="B36" s="270" t="s">
        <v>608</v>
      </c>
      <c r="C36" s="270" t="s">
        <v>514</v>
      </c>
      <c r="D36" s="271" t="s">
        <v>613</v>
      </c>
      <c r="E36" s="272">
        <v>12</v>
      </c>
      <c r="F36" s="272" t="s">
        <v>304</v>
      </c>
      <c r="G36" s="272" t="s">
        <v>304</v>
      </c>
      <c r="H36" s="272" t="s">
        <v>304</v>
      </c>
      <c r="I36" s="272" t="s">
        <v>304</v>
      </c>
      <c r="J36" s="272">
        <v>1.32</v>
      </c>
      <c r="K36" s="272" t="s">
        <v>304</v>
      </c>
      <c r="L36" s="272" t="s">
        <v>304</v>
      </c>
      <c r="M36" s="270" t="s">
        <v>585</v>
      </c>
      <c r="N36" s="273" t="s">
        <v>609</v>
      </c>
      <c r="O36" s="270" t="s">
        <v>608</v>
      </c>
      <c r="P36" s="274">
        <v>28</v>
      </c>
      <c r="Q36" s="270" t="s">
        <v>516</v>
      </c>
      <c r="R36" s="274">
        <v>28</v>
      </c>
      <c r="S36" s="272" t="s">
        <v>587</v>
      </c>
      <c r="T36" s="272" t="s">
        <v>587</v>
      </c>
      <c r="U36" s="272">
        <v>1</v>
      </c>
      <c r="V36" s="272">
        <v>1</v>
      </c>
      <c r="W36" s="270" t="s">
        <v>612</v>
      </c>
      <c r="X36" s="274">
        <v>28</v>
      </c>
      <c r="Y36" s="272"/>
      <c r="Z36" s="272"/>
      <c r="AA36" s="274"/>
      <c r="AB36" s="274">
        <v>28</v>
      </c>
      <c r="AC36" s="270" t="s">
        <v>612</v>
      </c>
      <c r="AD36" s="274">
        <v>28</v>
      </c>
      <c r="AE36" s="272">
        <v>12</v>
      </c>
      <c r="AF36" s="272"/>
      <c r="AG36" s="272"/>
      <c r="AH36" s="272"/>
      <c r="AI36" s="272"/>
      <c r="AJ36" s="272"/>
      <c r="AK36" s="284">
        <v>44588</v>
      </c>
      <c r="AL36" s="286" t="s">
        <v>611</v>
      </c>
      <c r="AM36" s="286" t="s">
        <v>610</v>
      </c>
      <c r="AN36" s="272"/>
      <c r="AO36" s="272"/>
      <c r="AP36" s="272"/>
      <c r="AQ36" s="278">
        <v>44483</v>
      </c>
      <c r="AR36" s="272"/>
      <c r="AS36" s="278">
        <v>44483</v>
      </c>
      <c r="AT36" s="278">
        <v>62379</v>
      </c>
      <c r="AU36" s="272"/>
      <c r="AV36" s="270" t="s">
        <v>665</v>
      </c>
      <c r="AW36" s="303">
        <v>1.3251199999999999E-3</v>
      </c>
    </row>
    <row r="37" spans="1:49" ht="60" x14ac:dyDescent="0.25">
      <c r="A37" s="270" t="s">
        <v>58</v>
      </c>
      <c r="B37" s="270" t="s">
        <v>608</v>
      </c>
      <c r="C37" s="270" t="s">
        <v>514</v>
      </c>
      <c r="D37" s="271" t="s">
        <v>613</v>
      </c>
      <c r="E37" s="272">
        <v>12</v>
      </c>
      <c r="F37" s="272" t="s">
        <v>304</v>
      </c>
      <c r="G37" s="272" t="s">
        <v>304</v>
      </c>
      <c r="H37" s="272" t="s">
        <v>304</v>
      </c>
      <c r="I37" s="272" t="s">
        <v>304</v>
      </c>
      <c r="J37" s="272">
        <v>1.32</v>
      </c>
      <c r="K37" s="272" t="s">
        <v>304</v>
      </c>
      <c r="L37" s="272" t="s">
        <v>304</v>
      </c>
      <c r="M37" s="270" t="s">
        <v>515</v>
      </c>
      <c r="N37" s="273" t="s">
        <v>616</v>
      </c>
      <c r="O37" s="270" t="s">
        <v>608</v>
      </c>
      <c r="P37" s="274">
        <v>133</v>
      </c>
      <c r="Q37" s="270" t="s">
        <v>617</v>
      </c>
      <c r="R37" s="274">
        <v>133</v>
      </c>
      <c r="S37" s="272" t="s">
        <v>587</v>
      </c>
      <c r="T37" s="272" t="s">
        <v>587</v>
      </c>
      <c r="U37" s="272">
        <v>1</v>
      </c>
      <c r="V37" s="272">
        <v>1</v>
      </c>
      <c r="W37" s="270" t="s">
        <v>618</v>
      </c>
      <c r="X37" s="274">
        <v>133</v>
      </c>
      <c r="Y37" s="272"/>
      <c r="Z37" s="272"/>
      <c r="AA37" s="274"/>
      <c r="AB37" s="274">
        <v>133</v>
      </c>
      <c r="AC37" s="270" t="s">
        <v>618</v>
      </c>
      <c r="AD37" s="274">
        <v>160</v>
      </c>
      <c r="AE37" s="274">
        <v>160</v>
      </c>
      <c r="AF37" s="272"/>
      <c r="AG37" s="272"/>
      <c r="AH37" s="272"/>
      <c r="AI37" s="272"/>
      <c r="AJ37" s="272"/>
      <c r="AK37" s="284">
        <v>44832</v>
      </c>
      <c r="AL37" s="286" t="s">
        <v>619</v>
      </c>
      <c r="AM37" s="286" t="s">
        <v>610</v>
      </c>
      <c r="AN37" s="272"/>
      <c r="AO37" s="272"/>
      <c r="AP37" s="272"/>
      <c r="AQ37" s="278">
        <v>44827</v>
      </c>
      <c r="AR37" s="272"/>
      <c r="AS37" s="278">
        <v>44832</v>
      </c>
      <c r="AT37" s="278">
        <v>44902</v>
      </c>
      <c r="AU37" s="272"/>
      <c r="AV37" s="270" t="s">
        <v>620</v>
      </c>
      <c r="AW37" s="303">
        <v>0.16</v>
      </c>
    </row>
    <row r="38" spans="1:49" ht="60" x14ac:dyDescent="0.25">
      <c r="A38" s="285" t="s">
        <v>627</v>
      </c>
      <c r="B38" s="270" t="s">
        <v>608</v>
      </c>
      <c r="C38" s="270" t="s">
        <v>514</v>
      </c>
      <c r="D38" s="271" t="s">
        <v>628</v>
      </c>
      <c r="E38" s="272">
        <v>12</v>
      </c>
      <c r="F38" s="272" t="s">
        <v>304</v>
      </c>
      <c r="G38" s="272" t="s">
        <v>304</v>
      </c>
      <c r="H38" s="272" t="s">
        <v>304</v>
      </c>
      <c r="I38" s="272" t="s">
        <v>304</v>
      </c>
      <c r="J38" s="272">
        <v>1.32</v>
      </c>
      <c r="K38" s="272" t="s">
        <v>304</v>
      </c>
      <c r="L38" s="272" t="s">
        <v>304</v>
      </c>
      <c r="M38" s="270" t="s">
        <v>629</v>
      </c>
      <c r="N38" s="273" t="s">
        <v>630</v>
      </c>
      <c r="O38" s="270" t="s">
        <v>631</v>
      </c>
      <c r="P38" s="274">
        <v>87207</v>
      </c>
      <c r="Q38" s="270" t="s">
        <v>632</v>
      </c>
      <c r="R38" s="274">
        <v>87207</v>
      </c>
      <c r="S38" s="270" t="s">
        <v>517</v>
      </c>
      <c r="T38" s="270" t="s">
        <v>595</v>
      </c>
      <c r="U38" s="270">
        <v>2</v>
      </c>
      <c r="V38" s="270">
        <v>2</v>
      </c>
      <c r="W38" s="270" t="s">
        <v>633</v>
      </c>
      <c r="X38" s="274">
        <v>87207</v>
      </c>
      <c r="Y38" s="272"/>
      <c r="Z38" s="270">
        <v>1</v>
      </c>
      <c r="AA38" s="274">
        <v>86707</v>
      </c>
      <c r="AB38" s="274">
        <v>86707</v>
      </c>
      <c r="AC38" s="270" t="s">
        <v>633</v>
      </c>
      <c r="AD38" s="274">
        <v>104048</v>
      </c>
      <c r="AE38" s="274">
        <v>0</v>
      </c>
      <c r="AF38" s="271" t="s">
        <v>634</v>
      </c>
      <c r="AG38" s="270" t="s">
        <v>598</v>
      </c>
      <c r="AH38" s="270" t="s">
        <v>635</v>
      </c>
      <c r="AI38" s="270" t="s">
        <v>636</v>
      </c>
      <c r="AJ38" s="270" t="s">
        <v>637</v>
      </c>
      <c r="AK38" s="270" t="s">
        <v>638</v>
      </c>
      <c r="AL38" s="272"/>
      <c r="AM38" s="272"/>
      <c r="AN38" s="272"/>
      <c r="AO38" s="272"/>
      <c r="AP38" s="270" t="s">
        <v>639</v>
      </c>
      <c r="AQ38" s="270" t="s">
        <v>640</v>
      </c>
      <c r="AR38" s="270" t="s">
        <v>639</v>
      </c>
      <c r="AS38" s="270" t="s">
        <v>640</v>
      </c>
      <c r="AT38" s="270" t="s">
        <v>641</v>
      </c>
      <c r="AU38" s="272"/>
      <c r="AV38" s="270" t="s">
        <v>642</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643</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abSelected="1" topLeftCell="A16" zoomScaleNormal="100" workbookViewId="0">
      <selection activeCell="B26" sqref="B26"/>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03" t="str">
        <f>'1. паспорт местоположение'!A5:C5</f>
        <v>Год раскрытия информации: 2024 год</v>
      </c>
      <c r="B5" s="503"/>
      <c r="C5" s="54"/>
      <c r="D5" s="54"/>
      <c r="E5" s="54"/>
      <c r="F5" s="54"/>
      <c r="G5" s="54"/>
      <c r="H5" s="54"/>
    </row>
    <row r="6" spans="1:8" ht="18.75" x14ac:dyDescent="0.3">
      <c r="A6" s="96"/>
      <c r="B6" s="96"/>
      <c r="C6" s="96"/>
      <c r="D6" s="96"/>
      <c r="E6" s="96"/>
      <c r="F6" s="96"/>
      <c r="G6" s="96"/>
      <c r="H6" s="96"/>
    </row>
    <row r="7" spans="1:8" ht="18.75" x14ac:dyDescent="0.25">
      <c r="A7" s="320" t="s">
        <v>8</v>
      </c>
      <c r="B7" s="320"/>
      <c r="C7" s="103"/>
      <c r="D7" s="103"/>
      <c r="E7" s="103"/>
      <c r="F7" s="103"/>
      <c r="G7" s="103"/>
      <c r="H7" s="103"/>
    </row>
    <row r="8" spans="1:8" ht="18.75" x14ac:dyDescent="0.25">
      <c r="A8" s="103"/>
      <c r="B8" s="103"/>
      <c r="C8" s="103"/>
      <c r="D8" s="103"/>
      <c r="E8" s="103"/>
      <c r="F8" s="103"/>
      <c r="G8" s="103"/>
      <c r="H8" s="103"/>
    </row>
    <row r="9" spans="1:8" x14ac:dyDescent="0.25">
      <c r="A9" s="322" t="str">
        <f>'1. паспорт местоположение'!A9:C9</f>
        <v>АО "Россети Тюмень"</v>
      </c>
      <c r="B9" s="322"/>
      <c r="C9" s="104"/>
      <c r="D9" s="104"/>
      <c r="E9" s="104"/>
      <c r="F9" s="104"/>
      <c r="G9" s="104"/>
      <c r="H9" s="104"/>
    </row>
    <row r="10" spans="1:8" x14ac:dyDescent="0.25">
      <c r="A10" s="317" t="s">
        <v>7</v>
      </c>
      <c r="B10" s="317"/>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22" t="str">
        <f>'1. паспорт местоположение'!A12:C12</f>
        <v>J_TP1600.VL.0040</v>
      </c>
      <c r="B12" s="322"/>
      <c r="C12" s="104"/>
      <c r="D12" s="104"/>
      <c r="E12" s="104"/>
      <c r="F12" s="104"/>
      <c r="G12" s="104"/>
      <c r="H12" s="104"/>
    </row>
    <row r="13" spans="1:8" x14ac:dyDescent="0.25">
      <c r="A13" s="317" t="s">
        <v>6</v>
      </c>
      <c r="B13" s="317"/>
      <c r="C13" s="105"/>
      <c r="D13" s="105"/>
      <c r="E13" s="105"/>
      <c r="F13" s="105"/>
      <c r="G13" s="105"/>
      <c r="H13" s="105"/>
    </row>
    <row r="14" spans="1:8" ht="18.75" x14ac:dyDescent="0.25">
      <c r="A14" s="11"/>
      <c r="B14" s="11"/>
      <c r="C14" s="11"/>
      <c r="D14" s="11"/>
      <c r="E14" s="11"/>
      <c r="F14" s="11"/>
      <c r="G14" s="11"/>
      <c r="H14" s="11"/>
    </row>
    <row r="15" spans="1:8" ht="39.75" customHeight="1" x14ac:dyDescent="0.25">
      <c r="A15" s="32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23"/>
      <c r="C15" s="104"/>
      <c r="D15" s="104"/>
      <c r="E15" s="104"/>
      <c r="F15" s="104"/>
      <c r="G15" s="104"/>
      <c r="H15" s="104"/>
    </row>
    <row r="16" spans="1:8" x14ac:dyDescent="0.25">
      <c r="A16" s="317" t="s">
        <v>5</v>
      </c>
      <c r="B16" s="317"/>
      <c r="C16" s="105"/>
      <c r="D16" s="105"/>
      <c r="E16" s="105"/>
      <c r="F16" s="105"/>
      <c r="G16" s="105"/>
      <c r="H16" s="105"/>
    </row>
    <row r="17" spans="1:2" x14ac:dyDescent="0.25">
      <c r="B17" s="65"/>
    </row>
    <row r="18" spans="1:2" ht="33.75" customHeight="1" x14ac:dyDescent="0.25">
      <c r="A18" s="498" t="s">
        <v>439</v>
      </c>
      <c r="B18" s="499"/>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660</v>
      </c>
    </row>
    <row r="25" spans="1:2" ht="16.5" thickBot="1" x14ac:dyDescent="0.3">
      <c r="A25" s="70" t="s">
        <v>314</v>
      </c>
      <c r="B25" s="68">
        <v>2024</v>
      </c>
    </row>
    <row r="26" spans="1:2" ht="16.5" thickBot="1" x14ac:dyDescent="0.3">
      <c r="A26" s="71" t="s">
        <v>315</v>
      </c>
      <c r="B26" s="72" t="s">
        <v>667</v>
      </c>
    </row>
    <row r="27" spans="1:2" ht="29.25" thickBot="1" x14ac:dyDescent="0.3">
      <c r="A27" s="78" t="s">
        <v>644</v>
      </c>
      <c r="B27" s="244">
        <f>'6.2. Паспорт фин осв ввод'!D24</f>
        <v>148.53437718200001</v>
      </c>
    </row>
    <row r="28" spans="1:2" ht="16.5" thickBot="1" x14ac:dyDescent="0.3">
      <c r="A28" s="74" t="s">
        <v>316</v>
      </c>
      <c r="B28" s="74" t="s">
        <v>621</v>
      </c>
    </row>
    <row r="29" spans="1:2" ht="29.25" thickBot="1" x14ac:dyDescent="0.3">
      <c r="A29" s="79" t="s">
        <v>317</v>
      </c>
      <c r="B29" s="244">
        <f>B30</f>
        <v>178.74733304</v>
      </c>
    </row>
    <row r="30" spans="1:2" ht="29.25" thickBot="1" x14ac:dyDescent="0.3">
      <c r="A30" s="79" t="s">
        <v>318</v>
      </c>
      <c r="B30" s="244">
        <f>B32+B54</f>
        <v>178.74733304</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11">
        <v>3.4549970000000001</v>
      </c>
    </row>
    <row r="34" spans="1:2" ht="16.5" thickBot="1" x14ac:dyDescent="0.3">
      <c r="A34" s="74" t="s">
        <v>321</v>
      </c>
      <c r="B34" s="162">
        <f>B33/B27</f>
        <v>2.3260588326745213E-2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11">
        <v>70.815370000000001</v>
      </c>
    </row>
    <row r="38" spans="1:2" ht="16.5" thickBot="1" x14ac:dyDescent="0.3">
      <c r="A38" s="74" t="s">
        <v>321</v>
      </c>
      <c r="B38" s="162">
        <f>B37/B27</f>
        <v>0.47676081014719929</v>
      </c>
    </row>
    <row r="39" spans="1:2" ht="16.5" thickBot="1" x14ac:dyDescent="0.3">
      <c r="A39" s="74" t="s">
        <v>322</v>
      </c>
      <c r="B39" s="244">
        <v>31.52737698</v>
      </c>
    </row>
    <row r="40" spans="1:2" ht="16.5" thickBot="1" x14ac:dyDescent="0.3">
      <c r="A40" s="74" t="s">
        <v>323</v>
      </c>
      <c r="B40" s="244">
        <v>26.273</v>
      </c>
    </row>
    <row r="41" spans="1:2" ht="45.75" thickBot="1" x14ac:dyDescent="0.3">
      <c r="A41" s="258" t="s">
        <v>622</v>
      </c>
      <c r="B41" s="259">
        <v>0.16014100000000001</v>
      </c>
    </row>
    <row r="42" spans="1:2" ht="16.5" thickBot="1" x14ac:dyDescent="0.3">
      <c r="A42" s="266" t="s">
        <v>321</v>
      </c>
      <c r="B42" s="242">
        <f>B41/B27</f>
        <v>1.0781409868759091E-3</v>
      </c>
    </row>
    <row r="43" spans="1:2" x14ac:dyDescent="0.25">
      <c r="A43" s="266" t="s">
        <v>577</v>
      </c>
      <c r="B43" s="267">
        <v>0.16014100000000001</v>
      </c>
    </row>
    <row r="44" spans="1:2" x14ac:dyDescent="0.25">
      <c r="A44" s="266" t="s">
        <v>578</v>
      </c>
      <c r="B44" s="267">
        <v>0.13345099999999999</v>
      </c>
    </row>
    <row r="45" spans="1:2" ht="30.75" thickBot="1" x14ac:dyDescent="0.3">
      <c r="A45" s="258" t="s">
        <v>623</v>
      </c>
      <c r="B45" s="259">
        <v>104.04786</v>
      </c>
    </row>
    <row r="46" spans="1:2" ht="16.5" thickBot="1" x14ac:dyDescent="0.3">
      <c r="A46" s="266" t="s">
        <v>321</v>
      </c>
      <c r="B46" s="242">
        <f>B45/B27</f>
        <v>0.70049682756275045</v>
      </c>
    </row>
    <row r="47" spans="1:2" x14ac:dyDescent="0.25">
      <c r="A47" s="266" t="s">
        <v>577</v>
      </c>
      <c r="B47" s="299">
        <v>96.786000000000001</v>
      </c>
    </row>
    <row r="48" spans="1:2" ht="16.5" thickBot="1" x14ac:dyDescent="0.3">
      <c r="A48" s="266" t="s">
        <v>578</v>
      </c>
      <c r="B48" s="299">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f>
        <v>0.26896503999999999</v>
      </c>
    </row>
    <row r="55" spans="1:2" ht="45.75" thickBot="1" x14ac:dyDescent="0.3">
      <c r="A55" s="256" t="s">
        <v>573</v>
      </c>
      <c r="B55" s="300">
        <v>9.2327149999999997E-2</v>
      </c>
    </row>
    <row r="56" spans="1:2" ht="16.5" thickBot="1" x14ac:dyDescent="0.3">
      <c r="A56" s="74" t="s">
        <v>321</v>
      </c>
      <c r="B56" s="242">
        <f>B55/B27</f>
        <v>6.2158775464397052E-4</v>
      </c>
    </row>
    <row r="57" spans="1:2" ht="16.5" thickBot="1" x14ac:dyDescent="0.3">
      <c r="A57" s="74" t="s">
        <v>322</v>
      </c>
      <c r="B57" s="301">
        <v>9.2327149999999997E-2</v>
      </c>
    </row>
    <row r="58" spans="1:2" ht="16.5" thickBot="1" x14ac:dyDescent="0.3">
      <c r="A58" s="74" t="s">
        <v>323</v>
      </c>
      <c r="B58" s="301">
        <v>9.2327149999999997E-2</v>
      </c>
    </row>
    <row r="59" spans="1:2" ht="45.75" thickBot="1" x14ac:dyDescent="0.3">
      <c r="A59" s="256" t="s">
        <v>574</v>
      </c>
      <c r="B59" s="300">
        <v>1.05714E-3</v>
      </c>
    </row>
    <row r="60" spans="1:2" ht="16.5" thickBot="1" x14ac:dyDescent="0.3">
      <c r="A60" s="74" t="s">
        <v>321</v>
      </c>
      <c r="B60" s="242">
        <f>B59/B27</f>
        <v>7.1171402880336607E-6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300">
        <v>0.17361009999999999</v>
      </c>
    </row>
    <row r="64" spans="1:2" ht="16.5" thickBot="1" x14ac:dyDescent="0.3">
      <c r="A64" s="74" t="s">
        <v>321</v>
      </c>
      <c r="B64" s="242">
        <f>B63/B27</f>
        <v>1.1688210048995901E-3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300">
        <v>1.97065E-3</v>
      </c>
    </row>
    <row r="68" spans="1:2" ht="16.5" thickBot="1" x14ac:dyDescent="0.3">
      <c r="A68" s="74" t="s">
        <v>321</v>
      </c>
      <c r="B68" s="242">
        <f>B67/B27</f>
        <v>1.3267299041388589E-5</v>
      </c>
    </row>
    <row r="69" spans="1:2" ht="16.5" thickBot="1" x14ac:dyDescent="0.3">
      <c r="A69" s="74" t="s">
        <v>577</v>
      </c>
      <c r="B69" s="301">
        <v>1.97065E-3</v>
      </c>
    </row>
    <row r="70" spans="1:2" ht="16.5" thickBot="1" x14ac:dyDescent="0.3">
      <c r="A70" s="74" t="s">
        <v>578</v>
      </c>
      <c r="B70" s="301">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0.95345875377031741</v>
      </c>
    </row>
    <row r="77" spans="1:2" ht="16.5" thickBot="1" x14ac:dyDescent="0.3">
      <c r="A77" s="70" t="s">
        <v>331</v>
      </c>
      <c r="B77" s="297">
        <v>141.62140216</v>
      </c>
    </row>
    <row r="78" spans="1:2" ht="16.5" thickBot="1" x14ac:dyDescent="0.3">
      <c r="A78" s="70" t="s">
        <v>332</v>
      </c>
      <c r="B78" s="242">
        <f>B79/(B27/1.2)</f>
        <v>1.0130508119048072</v>
      </c>
    </row>
    <row r="79" spans="1:2" ht="16.5" thickBot="1" x14ac:dyDescent="0.3">
      <c r="A79" s="71" t="s">
        <v>333</v>
      </c>
      <c r="B79" s="298">
        <v>125.3940595</v>
      </c>
    </row>
    <row r="80" spans="1:2" ht="16.5" thickBot="1" x14ac:dyDescent="0.3">
      <c r="A80" s="73" t="s">
        <v>334</v>
      </c>
      <c r="B80" s="74"/>
    </row>
    <row r="81" spans="1:5" ht="16.5" thickBot="1" x14ac:dyDescent="0.3">
      <c r="A81" s="76" t="s">
        <v>335</v>
      </c>
      <c r="B81" s="74" t="s">
        <v>512</v>
      </c>
    </row>
    <row r="82" spans="1:5" ht="16.5" thickBot="1" x14ac:dyDescent="0.3">
      <c r="A82" s="76" t="s">
        <v>336</v>
      </c>
      <c r="B82" s="243" t="s">
        <v>624</v>
      </c>
    </row>
    <row r="83" spans="1:5" ht="30.75" thickBot="1" x14ac:dyDescent="0.3">
      <c r="A83" s="76" t="s">
        <v>337</v>
      </c>
      <c r="B83" s="74" t="s">
        <v>625</v>
      </c>
    </row>
    <row r="84" spans="1:5" ht="16.5" thickBot="1" x14ac:dyDescent="0.3">
      <c r="A84" s="76" t="s">
        <v>338</v>
      </c>
      <c r="B84" s="74"/>
    </row>
    <row r="85" spans="1:5" ht="16.5" thickBot="1" x14ac:dyDescent="0.3">
      <c r="A85" s="77" t="s">
        <v>339</v>
      </c>
      <c r="B85" s="74"/>
    </row>
    <row r="86" spans="1:5" ht="30.75" thickBot="1" x14ac:dyDescent="0.3">
      <c r="A86" s="75" t="s">
        <v>340</v>
      </c>
      <c r="B86" s="74" t="s">
        <v>497</v>
      </c>
    </row>
    <row r="87" spans="1:5" ht="29.25" thickBot="1" x14ac:dyDescent="0.3">
      <c r="A87" s="70" t="s">
        <v>341</v>
      </c>
      <c r="B87" s="74"/>
    </row>
    <row r="88" spans="1:5" ht="16.5" thickBot="1" x14ac:dyDescent="0.3">
      <c r="A88" s="75" t="s">
        <v>319</v>
      </c>
      <c r="B88" s="268"/>
    </row>
    <row r="89" spans="1:5" ht="16.5" thickBot="1" x14ac:dyDescent="0.3">
      <c r="A89" s="75" t="s">
        <v>342</v>
      </c>
      <c r="B89" s="74"/>
    </row>
    <row r="90" spans="1:5" ht="16.5" thickBot="1" x14ac:dyDescent="0.3">
      <c r="A90" s="75" t="s">
        <v>343</v>
      </c>
      <c r="B90" s="74"/>
    </row>
    <row r="91" spans="1:5" ht="30.75" thickBot="1" x14ac:dyDescent="0.3">
      <c r="A91" s="80" t="s">
        <v>344</v>
      </c>
      <c r="B91" s="74" t="s">
        <v>626</v>
      </c>
    </row>
    <row r="92" spans="1:5" ht="16.5" thickBot="1" x14ac:dyDescent="0.3">
      <c r="A92" s="70" t="s">
        <v>345</v>
      </c>
      <c r="B92" s="269" t="s">
        <v>666</v>
      </c>
      <c r="D92" s="312"/>
      <c r="E92" s="312"/>
    </row>
    <row r="93" spans="1:5" ht="16.5" thickBot="1" x14ac:dyDescent="0.3">
      <c r="A93" s="76" t="s">
        <v>346</v>
      </c>
      <c r="B93" s="74" t="s">
        <v>661</v>
      </c>
    </row>
    <row r="94" spans="1:5" ht="16.5" thickBot="1" x14ac:dyDescent="0.3">
      <c r="A94" s="76" t="s">
        <v>347</v>
      </c>
      <c r="B94" s="74" t="s">
        <v>497</v>
      </c>
    </row>
    <row r="95" spans="1:5" ht="16.5" thickBot="1" x14ac:dyDescent="0.3">
      <c r="A95" s="76" t="s">
        <v>348</v>
      </c>
      <c r="B95" s="74" t="s">
        <v>497</v>
      </c>
    </row>
    <row r="96" spans="1:5" ht="29.25" thickBot="1" x14ac:dyDescent="0.3">
      <c r="A96" s="80" t="s">
        <v>349</v>
      </c>
      <c r="B96" s="261" t="s">
        <v>659</v>
      </c>
    </row>
    <row r="97" spans="1:2" ht="28.5" customHeight="1" x14ac:dyDescent="0.25">
      <c r="A97" s="73" t="s">
        <v>350</v>
      </c>
      <c r="B97" s="500" t="s">
        <v>662</v>
      </c>
    </row>
    <row r="98" spans="1:2" x14ac:dyDescent="0.25">
      <c r="A98" s="76" t="s">
        <v>351</v>
      </c>
      <c r="B98" s="501"/>
    </row>
    <row r="99" spans="1:2" x14ac:dyDescent="0.25">
      <c r="A99" s="76" t="s">
        <v>352</v>
      </c>
      <c r="B99" s="501"/>
    </row>
    <row r="100" spans="1:2" x14ac:dyDescent="0.25">
      <c r="A100" s="76" t="s">
        <v>353</v>
      </c>
      <c r="B100" s="501"/>
    </row>
    <row r="101" spans="1:2" x14ac:dyDescent="0.25">
      <c r="A101" s="76" t="s">
        <v>354</v>
      </c>
      <c r="B101" s="501"/>
    </row>
    <row r="102" spans="1:2" ht="16.5" thickBot="1" x14ac:dyDescent="0.3">
      <c r="A102" s="81" t="s">
        <v>355</v>
      </c>
      <c r="B102" s="502"/>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2021-10-19T04:55:50Z</cp:lastPrinted>
  <dcterms:created xsi:type="dcterms:W3CDTF">2015-08-16T15:31:05Z</dcterms:created>
  <dcterms:modified xsi:type="dcterms:W3CDTF">2024-11-29T09:24:11Z</dcterms:modified>
</cp:coreProperties>
</file>