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J_TP3300.PR.0080\"/>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53" i="16" l="1"/>
  <c r="D50" i="16"/>
  <c r="D42" i="16"/>
  <c r="H53" i="16" l="1"/>
  <c r="H50" i="16"/>
  <c r="H42" i="16"/>
  <c r="B26" i="22" l="1"/>
  <c r="B22" i="22"/>
  <c r="A12" i="14" l="1"/>
  <c r="A15" i="26" l="1"/>
  <c r="A12" i="26"/>
  <c r="A9" i="26"/>
  <c r="A5" i="22" l="1"/>
  <c r="A5" i="5"/>
  <c r="A4" i="15"/>
  <c r="A5" i="16"/>
  <c r="A5" i="10"/>
  <c r="A5" i="26" s="1"/>
  <c r="A4" i="17"/>
  <c r="A5" i="6"/>
  <c r="A5" i="14"/>
  <c r="A6" i="13"/>
  <c r="A4" i="12"/>
  <c r="A15" i="22" l="1"/>
  <c r="B21" i="22" s="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<sst xmlns="http://schemas.openxmlformats.org/spreadsheetml/2006/main" count="1293" uniqueCount="671">
  <si>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</si>
  <si>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</si>
  <si>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</si>
  <si>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</si>
  <si>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</si>
  <si>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</si>
  <si>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</si>
  <si>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</si>
  <si>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</si>
  <si>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</si>
  <si>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</si>
  <si>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</si>
  <si>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</si>
  <si>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</si>
  <si>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</si>
  <si>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</si>
  <si>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</si>
  <si>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</si>
  <si>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</si>
  <si>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</si>
  <si>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</si>
  <si>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</si>
  <si>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</si>
  <si>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</si>
  <si>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</si>
  <si>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</si>
  <si>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</si>
  <si>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</si>
  <si>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</si>
  <si>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</si>
  <si>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</si>
  <si>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</si>
  <si>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</si>
  <si>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</si>
  <si>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</si>
  <si>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</si>
  <si>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</si>
  <si>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</si>
  <si>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</si>
  <si>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</si>
  <si>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</si>
  <si>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</si>
  <si>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</si>
  <si>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</si>
  <si>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</si>
  <si>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</si>
  <si>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</si>
  <si>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</si>
  <si>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</si>
  <si>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</si>
  <si>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</si>
  <si>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</si>
  <si>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</si>
  <si>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</si>
  <si>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</si>
  <si>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</si>
  <si>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</si>
  <si>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</si>
  <si>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</si>
  <si>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</si>
  <si>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</si>
  <si>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</si>
  <si>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</si>
  <si>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</si>
  <si>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</si>
  <si>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</si>
  <si>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</si>
  <si>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</si>
  <si>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</si>
  <si>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</si>
  <si>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</si>
  <si>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</si>
  <si>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</si>
  <si>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</si>
  <si>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</si>
  <si>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</si>
  <si>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</si>
  <si>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</si>
  <si>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</si>
  <si>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</si>
  <si>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</si>
  <si>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</si>
  <si>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</si>
  <si>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</si>
  <si>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</si>
  <si>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</si>
  <si>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</si>
  <si>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</si>
  <si>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</si>
  <si>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</si>
  <si>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</si>
  <si>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</si>
  <si>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</si>
  <si>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</si>
  <si>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</si>
  <si>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</si>
  <si>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</si>
  <si>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</si>
  <si>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</si>
  <si>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</si>
  <si>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</si>
  <si>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</si>
  <si>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</si>
  <si>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</si>
  <si>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</si>
  <si>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</si>
  <si>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</si>
  <si>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</si>
  <si>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</si>
  <si>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</si>
  <si>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</si>
  <si>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</si>
  <si>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</si>
  <si>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</si>
  <si>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</si>
  <si>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</si>
  <si>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</si>
  <si>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</si>
  <si>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</si>
  <si>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</si>
  <si>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</si>
  <si>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</si>
  <si>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</si>
  <si>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</si>
  <si>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</si>
  <si>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</si>
  <si>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</si>
  <si>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</si>
  <si>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</si>
  <si>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</si>
  <si>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</si>
  <si>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</si>
  <si>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</si>
  <si>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</si>
  <si>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</si>
  <si>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</si>
  <si>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</si>
  <si>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</si>
  <si>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</si>
  <si>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</si>
  <si>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</si>
  <si>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</si>
  <si>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</si>
  <si>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</si>
  <si>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</si>
  <si>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</si>
  <si>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</si>
  <si>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</si>
  <si>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</si>
  <si>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</si>
  <si>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</si>
  <si>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</si>
  <si>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</si>
  <si>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</si>
  <si>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</si>
  <si>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</si>
  <si>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</si>
  <si>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</si>
  <si>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</si>
  <si>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</si>
  <si>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</si>
  <si>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</si>
  <si>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</si>
  <si>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</si>
  <si>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</si>
  <si>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</si>
  <si>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</si>
  <si>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</si>
  <si>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</si>
  <si>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</si>
  <si>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</si>
  <si>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</si>
  <si>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</si>
  <si>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</si>
  <si>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</si>
  <si>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</si>
  <si>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</si>
  <si>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</si>
  <si>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</si>
  <si>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</si>
  <si>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</si>
  <si>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</si>
  <si>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</si>
  <si>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</si>
  <si>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</si>
  <si>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</si>
  <si>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</si>
  <si>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</si>
  <si>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</si>
  <si>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</si>
  <si>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</si>
  <si>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</si>
  <si>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</si>
  <si>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</si>
  <si>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</si>
  <si>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</si>
  <si>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</si>
  <si>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</si>
  <si>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</si>
  <si>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</si>
  <si>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</si>
  <si>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</si>
  <si>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</si>
  <si>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</si>
  <si>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</si>
  <si>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</si>
  <si>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</si>
  <si>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</si>
  <si>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</si>
  <si>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</si>
  <si>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</si>
  <si>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</si>
  <si>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</si>
  <si>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</si>
  <si>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</si>
  <si>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</si>
  <si>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</si>
  <si>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</si>
  <si>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</si>
  <si>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</si>
  <si>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</si>
  <si>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</si>
  <si>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</si>
  <si>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</si>
  <si>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</si>
  <si>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</si>
  <si>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</si>
  <si>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</si>
  <si>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</si>
  <si>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</si>
  <si>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</si>
  <si>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</si>
  <si>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</si>
  <si>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</si>
  <si>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</si>
  <si>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</si>
  <si>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</si>
  <si>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</si>
  <si>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</si>
  <si>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</si>
  <si>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</si>
  <si>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</si>
  <si>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</si>
  <si>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</si>
  <si>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</si>
  <si>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</si>
  <si>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</si>
  <si>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</si>
  <si>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</si>
  <si>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</si>
  <si>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</si>
  <si>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</si>
  <si>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</si>
  <si>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</si>
  <si>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</si>
  <si>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</si>
  <si>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</si>
  <si>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</si>
  <si>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</si>
  <si>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</si>
  <si>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</si>
  <si>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</si>
  <si>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</si>
  <si>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</si>
  <si>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</si>
  <si>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</si>
  <si>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</si>
  <si>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</si>
  <si>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</si>
  <si>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</si>
  <si>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</si>
  <si>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</si>
  <si>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</si>
  <si>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</si>
  <si>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</si>
  <si>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</si>
  <si>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</si>
  <si>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</si>
  <si>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</si>
  <si>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</si>
  <si>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</si>
  <si>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</si>
  <si>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</si>
  <si>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</si>
  <si>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</si>
  <si>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</si>
  <si>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</si>
  <si>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</si>
  <si>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</si>
  <si>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</si>
  <si>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</si>
  <si>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</si>
  <si>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</si>
  <si>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</si>
  <si>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</si>
  <si>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</si>
  <si>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</si>
  <si>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</si>
  <si>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</si>
  <si>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</si>
  <si>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</si>
  <si>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</si>
  <si>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</si>
  <si>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</si>
  <si>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</si>
  <si>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</si>
  <si>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</si>
  <si>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</si>
  <si>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</si>
  <si>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</si>
  <si>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</si>
  <si>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</si>
  <si>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</si>
  <si>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</si>
  <si>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</si>
  <si>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</si>
  <si>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</si>
  <si>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</si>
  <si>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</si>
  <si>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</si>
  <si>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</si>
  <si>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</si>
  <si>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</si>
  <si>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</si>
  <si>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</si>
  <si>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</si>
  <si>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</si>
  <si>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</si>
  <si>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</si>
  <si>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</si>
  <si>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</si>
  <si>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</si>
  <si>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</si>
  <si>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</si>
  <si>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</si>
  <si>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</si>
  <si>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</si>
  <si>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</si>
  <si>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</si>
  <si>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</si>
  <si>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</si>
  <si>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</si>
  <si>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</si>
  <si>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</si>
  <si>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</si>
  <si>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</si>
  <si>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</si>
  <si>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</si>
  <si>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</si>
  <si>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</si>
  <si>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</si>
  <si>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</si>
  <si>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</si>
  <si>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</si>
  <si>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</si>
  <si>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</si>
  <si>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</si>
  <si>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</si>
  <si>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</si>
  <si>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</si>
  <si>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</si>
  <si>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</si>
  <si>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</si>
  <si>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</si>
  <si>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</si>
  <si>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</si>
  <si>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</si>
  <si>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</si>
  <si>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</si>
  <si>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</si>
  <si>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</si>
  <si>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</si>
  <si>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</si>
  <si>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</si>
  <si>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</si>
  <si>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</si>
  <si>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</si>
  <si>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</si>
  <si>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</si>
  <si>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</si>
  <si>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</si>
  <si>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</si>
  <si>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</si>
  <si>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</si>
  <si>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</si>
  <si>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</si>
  <si>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</si>
  <si>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</si>
  <si>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</si>
  <si>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</si>
  <si>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</si>
  <si>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</si>
  <si>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</si>
  <si>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</si>
  <si>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</si>
  <si>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</si>
  <si>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</si>
  <si>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</si>
  <si>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</si>
  <si>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</si>
  <si>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</si>
  <si>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</si>
  <si>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</si>
  <si>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</si>
  <si>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</si>
  <si>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</si>
  <si>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</si>
  <si>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</si>
  <si>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</si>
  <si>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</si>
  <si>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</si>
  <si>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</si>
  <si>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</si>
  <si>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</si>
  <si>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</si>
  <si>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</si>
  <si>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</si>
  <si>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</si>
  <si>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</si>
  <si>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</si>
  <si>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</si>
  <si>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</si>
  <si>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</si>
  <si>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</si>
  <si>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</si>
  <si>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</si>
  <si>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</si>
  <si>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</si>
  <si>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</si>
  <si>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</si>
  <si>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</si>
  <si>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</si>
  <si>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</si>
  <si>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</si>
  <si>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</si>
  <si>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</si>
  <si>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</si>
  <si>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</si>
  <si>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</si>
  <si>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</si>
  <si>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</si>
  <si>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</si>
  <si>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</si>
  <si>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</si>
  <si>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</si>
  <si>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</si>
  <si>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</si>
  <si>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</si>
  <si>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</si>
  <si>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</si>
  <si>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</si>
  <si>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</si>
  <si>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</si>
  <si>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</si>
  <si>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</si>
  <si>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</si>
  <si>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</si>
  <si>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</si>
  <si>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</si>
  <si>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</si>
  <si>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</si>
  <si>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</si>
  <si>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</si>
  <si>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</si>
  <si>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</si>
  <si>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</si>
  <si>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</si>
  <si>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</si>
  <si>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</si>
  <si>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</si>
  <si>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</si>
  <si>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</si>
  <si>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</si>
  <si>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</si>
  <si>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</si>
  <si>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</si>
  <si>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</si>
  <si>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</si>
  <si>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</si>
  <si>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</si>
  <si>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</si>
  <si>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</si>
  <si>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</si>
  <si>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</si>
  <si>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</si>
  <si>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</si>
  <si>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</si>
  <si>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</si>
  <si>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</si>
  <si>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</si>
  <si>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</si>
  <si>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</si>
  <si>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</si>
  <si>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</si>
  <si>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</si>
  <si>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</si>
  <si>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</si>
  <si>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</si>
  <si>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</si>
  <si>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</si>
  <si>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</si>
  <si>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</si>
  <si>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</si>
  <si>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</si>
  <si>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</si>
  <si>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</si>
  <si>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</si>
  <si>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</si>
  <si>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</si>
  <si>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</si>
  <si>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J_TP3300.PR.0080</t>
  </si>
  <si>
    <t>Ярковский район</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</si>
  <si>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</si>
  <si>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</si>
  <si>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</si>
  <si>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</si>
  <si>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</si>
  <si>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</si>
  <si>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</si>
  <si>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</si>
  <si>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</si>
  <si>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</si>
  <si>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</si>
  <si>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</si>
  <si>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</si>
  <si>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</si>
  <si>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</si>
  <si>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</si>
  <si>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</si>
  <si>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</si>
  <si>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</si>
  <si>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</si>
  <si>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</si>
  <si>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</si>
  <si>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</si>
  <si>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</si>
  <si>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</si>
  <si>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</si>
  <si>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</si>
  <si>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</si>
  <si>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</si>
  <si>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</si>
  <si>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</si>
  <si>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</si>
  <si>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</si>
  <si>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</si>
  <si>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</si>
  <si>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</si>
  <si>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</si>
  <si>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</si>
  <si>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</si>
  <si>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</si>
  <si>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</si>
  <si>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</si>
  <si>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</si>
  <si>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</si>
  <si>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</si>
  <si>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</si>
  <si>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</si>
  <si>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</si>
  <si>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</si>
  <si>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</si>
  <si>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</si>
  <si>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</si>
  <si>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</si>
  <si>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</si>
  <si>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</si>
  <si>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</si>
  <si>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</si>
  <si>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</si>
  <si>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</si>
  <si>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</si>
  <si>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</si>
  <si>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</si>
  <si>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</si>
  <si>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</si>
  <si>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</si>
  <si>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</si>
  <si>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</si>
  <si>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</si>
  <si>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</si>
  <si>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</si>
  <si>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</si>
  <si>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</si>
  <si>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</si>
  <si>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</si>
  <si>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</si>
  <si>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</si>
  <si>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</si>
  <si>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</si>
  <si>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</si>
  <si>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</si>
  <si>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</si>
  <si>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</si>
  <si>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</si>
  <si>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</si>
  <si>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</si>
  <si>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</si>
  <si>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</si>
  <si>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</si>
  <si>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</si>
  <si>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</si>
  <si>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</si>
  <si>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</si>
  <si>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</si>
  <si>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</si>
  <si>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</si>
  <si>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</si>
  <si>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</si>
  <si>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</si>
  <si>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</si>
  <si>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</si>
  <si>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</si>
  <si>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</si>
  <si>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</si>
  <si>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</si>
  <si>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</si>
  <si>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</si>
  <si>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r>
      <t xml:space="preserve">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t>
    </r>
    <r>
      <rPr>
        <b/>
        <sz val="11"/>
        <color indexed="8"/>
        <rFont val="Times New Roman"/>
        <family val="1"/>
        <charset val="204"/>
      </rPr>
      <t>2. Закупка проведена по 6-м объектам ИПР, по результатам которой заключен договор на 692.936,29 руб. с НДС. Объем договора на данный объект составляет 100.513,68 руб. с НДС.</t>
    </r>
  </si>
  <si>
    <t>Год 2024</t>
  </si>
  <si>
    <t>Год 2025</t>
  </si>
  <si>
    <t>Год 2026</t>
  </si>
  <si>
    <t>Год 2027</t>
  </si>
  <si>
    <t>Замена ограждения 0,170 км.</t>
  </si>
  <si>
    <t>Реконструкция ПС 110/10 кВ КС-10 (замена ограждения по программе "Антитеррор")</t>
  </si>
  <si>
    <t>Тюменская область</t>
  </si>
  <si>
    <t>ЛЭП, км</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</si>
  <si>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</si>
  <si>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</si>
  <si>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</si>
  <si>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</si>
  <si>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</si>
  <si>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</si>
  <si>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</si>
  <si>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РС</t>
  </si>
  <si>
    <t>Филиал АО "Россети Тюмень" Тюменские ЭС</t>
  </si>
  <si>
    <t>Реконструкция и техническое перевооружение электросетевых объектов</t>
  </si>
  <si>
    <t>12.2022</t>
  </si>
  <si>
    <t>СМР</t>
  </si>
  <si>
    <t>Выполнение работ по корректировке проекта Реконструкция подстанций филиала АО Россети Тюмень Тюменские электрические сети в части ограждений</t>
  </si>
  <si>
    <t>ИА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</si>
  <si>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</si>
  <si>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</si>
  <si>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</si>
  <si>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</si>
  <si>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</si>
  <si>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</si>
  <si>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</si>
  <si>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</si>
  <si>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</si>
  <si>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6-и объектов ИПР, на сумму 40.625,34 руб. с НДС. Объем договора на данный объект составляет 6.245,52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</si>
  <si>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</si>
  <si>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</si>
  <si>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</si>
  <si>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</si>
  <si>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3.594.480, 87 руб. с НДС.</t>
  </si>
  <si>
    <t>Сметная стоимость проекта в ценах 2023 года с НДС, млн. руб.</t>
  </si>
  <si>
    <t>0,17 км. ограждения (в том числе прирост 0,17 км. ограждения)</t>
  </si>
  <si>
    <t>Оценка плановой (полной) стоимости</t>
  </si>
  <si>
    <t xml:space="preserve"> -</t>
  </si>
  <si>
    <t>Финансирование - 4,47708 млн.руб.с НДС</t>
  </si>
  <si>
    <t>Реализация проекта в срок</t>
  </si>
  <si>
    <t>отсутствуют</t>
  </si>
  <si>
    <t>22681,45 тыс.руб./км. без НДС</t>
  </si>
  <si>
    <t>Год раскрытия информации: 2024 год</t>
  </si>
  <si>
    <t>З</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</si>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</sst>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11" fillId="25" borderId="1" xfId="2" applyFont="1" applyFill="1" applyBorder="1" applyAlignment="1">
      <alignment vertical="center" wrapText="1"/>
    </xf>
    <xf numFmtId="0" fontId="7" fillId="0" borderId="1" xfId="72" applyFont="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1"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1" fillId="0" borderId="0" xfId="50" applyNumberFormat="1" applyFont="1"/>
    <xf numFmtId="0" fontId="73"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9" fillId="0" borderId="0" xfId="1" applyFont="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7"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wrapText="1"/>
    </xf>
    <xf numFmtId="49" fontId="62" fillId="0" borderId="1" xfId="49" applyNumberFormat="1" applyFont="1" applyBorder="1" applyAlignment="1">
      <alignment horizontal="center" vertical="center"/>
    </xf>
    <xf numFmtId="170" fontId="62" fillId="0" borderId="1" xfId="49" applyNumberFormat="1" applyFont="1" applyBorder="1" applyAlignment="1">
      <alignment horizontal="center" vertical="center" wrapText="1"/>
    </xf>
    <xf numFmtId="3" fontId="62" fillId="0" borderId="1" xfId="49" applyNumberFormat="1" applyFont="1" applyBorder="1" applyAlignment="1">
      <alignment horizontal="center" vertical="center" wrapText="1"/>
    </xf>
    <xf numFmtId="3" fontId="62" fillId="0" borderId="1" xfId="49" applyNumberFormat="1" applyFont="1" applyBorder="1" applyAlignment="1">
      <alignment horizontal="center" vertical="center"/>
    </xf>
    <xf numFmtId="14" fontId="62" fillId="0" borderId="1" xfId="49" applyNumberFormat="1" applyFont="1" applyBorder="1" applyAlignment="1">
      <alignment horizontal="center" vertical="center"/>
    </xf>
    <xf numFmtId="0" fontId="62" fillId="0" borderId="0" xfId="49" applyFont="1"/>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4"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wrapText="1"/>
    </xf>
    <xf numFmtId="0" fontId="49"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8"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8" fillId="0" borderId="30" xfId="50" applyFont="1" applyBorder="1" applyAlignment="1">
      <alignment horizontal="center"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39" xfId="50" applyFont="1" applyBorder="1" applyAlignment="1">
      <alignment vertical="center"/>
    </xf>
    <xf numFmtId="0" fontId="69" fillId="0" borderId="2" xfId="50" applyFont="1" applyBorder="1" applyAlignment="1">
      <alignment vertical="center"/>
    </xf>
    <xf numFmtId="0" fontId="68" fillId="0" borderId="3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9"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3" xfId="50" applyFont="1" applyFill="1" applyBorder="1" applyAlignment="1">
      <alignment horizontal="center" vertical="center"/>
    </xf>
    <xf numFmtId="0" fontId="68" fillId="0" borderId="42" xfId="50" applyFont="1" applyFill="1" applyBorder="1" applyAlignment="1">
      <alignment horizontal="center" vertical="center"/>
    </xf>
    <xf numFmtId="0" fontId="68" fillId="0" borderId="43" xfId="50" applyFont="1" applyFill="1" applyBorder="1" applyAlignment="1">
      <alignment horizontal="center"/>
    </xf>
    <xf numFmtId="0" fontId="68" fillId="0" borderId="42"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90-40C5-9319-4617000803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90-40C5-9319-46170008036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1" s="12" customFormat="1" ht="18.75" customHeight="1" x14ac:dyDescent="0.2">
      <c r="A1" s="18"/>
      <c r="C1" s="37" t="s">
        <v>69</v>
      </c>
    </row>
    <row r="2" spans="1:11" s="12" customFormat="1" ht="18.75" customHeight="1" x14ac:dyDescent="0.3">
      <c r="A2" s="18"/>
      <c r="C2" s="15" t="s">
        <v>10</v>
      </c>
    </row>
    <row r="3" spans="1:11" s="12" customFormat="1" ht="18.75" x14ac:dyDescent="0.3">
      <c r="A3" s="17"/>
      <c r="C3" s="15" t="s">
        <v>68</v>
      </c>
    </row>
    <row r="4" spans="1:11" s="12" customFormat="1" ht="15.75" x14ac:dyDescent="0.2">
      <c r="A4" s="17"/>
    </row>
    <row r="5" spans="1:11" s="12" customFormat="1" ht="15.75" x14ac:dyDescent="0.2">
      <c r="A5" s="292" t="s">
        <v>664</v>
      </c>
      <c r="B5" s="292"/>
      <c r="C5" s="292"/>
    </row>
    <row r="6" spans="1:11" s="12" customFormat="1" ht="15.75" x14ac:dyDescent="0.2">
      <c r="A6" s="17"/>
    </row>
    <row r="7" spans="1:11" s="12" customFormat="1" ht="18.75" x14ac:dyDescent="0.2">
      <c r="A7" s="296" t="s">
        <v>9</v>
      </c>
      <c r="B7" s="296"/>
      <c r="C7" s="296"/>
      <c r="D7" s="13"/>
      <c r="E7" s="13"/>
      <c r="F7" s="13"/>
      <c r="G7" s="13"/>
      <c r="H7" s="13"/>
      <c r="I7" s="13"/>
      <c r="J7" s="13"/>
      <c r="K7" s="13"/>
    </row>
    <row r="8" spans="1:11" s="12" customFormat="1" ht="18.75" x14ac:dyDescent="0.2">
      <c r="A8" s="14"/>
      <c r="B8" s="14"/>
      <c r="C8" s="14"/>
      <c r="D8" s="13"/>
      <c r="E8" s="13"/>
      <c r="F8" s="13"/>
      <c r="G8" s="13"/>
      <c r="H8" s="13"/>
      <c r="I8" s="13"/>
      <c r="J8" s="13"/>
      <c r="K8" s="13"/>
    </row>
    <row r="9" spans="1:11" s="12" customFormat="1" ht="27" customHeight="1" x14ac:dyDescent="0.2">
      <c r="A9" s="294" t="s">
        <v>517</v>
      </c>
      <c r="B9" s="294"/>
      <c r="C9" s="294"/>
      <c r="D9" s="13"/>
      <c r="E9" s="13"/>
      <c r="F9" s="13"/>
      <c r="G9" s="13"/>
      <c r="H9" s="13"/>
      <c r="I9" s="13"/>
      <c r="J9" s="13"/>
      <c r="K9" s="13"/>
    </row>
    <row r="10" spans="1:11" s="12" customFormat="1" ht="18.75" x14ac:dyDescent="0.2">
      <c r="A10" s="293" t="s">
        <v>8</v>
      </c>
      <c r="B10" s="293"/>
      <c r="C10" s="293"/>
      <c r="D10" s="13"/>
      <c r="E10" s="13"/>
      <c r="F10" s="13"/>
      <c r="G10" s="13"/>
      <c r="H10" s="13"/>
      <c r="I10" s="13"/>
      <c r="J10" s="13"/>
      <c r="K10" s="13"/>
    </row>
    <row r="11" spans="1:11" s="12" customFormat="1" ht="18.75" x14ac:dyDescent="0.2">
      <c r="A11" s="14"/>
      <c r="B11" s="14"/>
      <c r="C11" s="14"/>
      <c r="D11" s="13"/>
      <c r="E11" s="13"/>
      <c r="F11" s="13"/>
      <c r="G11" s="13"/>
      <c r="H11" s="13"/>
      <c r="I11" s="13"/>
      <c r="J11" s="13"/>
      <c r="K11" s="13"/>
    </row>
    <row r="12" spans="1:11" s="12" customFormat="1" ht="18.75" x14ac:dyDescent="0.2">
      <c r="A12" s="294" t="s">
        <v>510</v>
      </c>
      <c r="B12" s="297"/>
      <c r="C12" s="297"/>
      <c r="D12" s="13"/>
      <c r="E12" s="13"/>
      <c r="F12" s="13"/>
      <c r="G12" s="13"/>
      <c r="H12" s="13"/>
      <c r="I12" s="13"/>
      <c r="J12" s="13"/>
      <c r="K12" s="13"/>
    </row>
    <row r="13" spans="1:11" s="12" customFormat="1" ht="18.75" x14ac:dyDescent="0.2">
      <c r="A13" s="293" t="s">
        <v>7</v>
      </c>
      <c r="B13" s="293"/>
      <c r="C13" s="293"/>
      <c r="D13" s="13"/>
      <c r="E13" s="13"/>
      <c r="F13" s="13"/>
      <c r="G13" s="13"/>
      <c r="H13" s="13"/>
      <c r="I13" s="13"/>
      <c r="J13" s="13"/>
      <c r="K13" s="13"/>
    </row>
    <row r="14" spans="1:11" s="9" customFormat="1" ht="15.75" customHeight="1" x14ac:dyDescent="0.2">
      <c r="A14" s="10"/>
      <c r="B14" s="10"/>
      <c r="C14" s="10"/>
      <c r="D14" s="10"/>
      <c r="E14" s="10"/>
      <c r="F14" s="10"/>
      <c r="G14" s="10"/>
      <c r="H14" s="10"/>
      <c r="I14" s="10"/>
      <c r="J14" s="10"/>
      <c r="K14" s="10"/>
    </row>
    <row r="15" spans="1:11" s="3" customFormat="1" ht="40.700000000000003" customHeight="1" x14ac:dyDescent="0.2">
      <c r="A15" s="294" t="s">
        <v>624</v>
      </c>
      <c r="B15" s="297"/>
      <c r="C15" s="297"/>
      <c r="D15" s="8"/>
      <c r="E15" s="8"/>
      <c r="F15" s="8"/>
      <c r="G15" s="8"/>
      <c r="H15" s="8"/>
      <c r="I15" s="8"/>
      <c r="J15" s="8"/>
      <c r="K15" s="8"/>
    </row>
    <row r="16" spans="1:11" s="3" customFormat="1" ht="15" customHeight="1" x14ac:dyDescent="0.2">
      <c r="A16" s="293" t="s">
        <v>6</v>
      </c>
      <c r="B16" s="293"/>
      <c r="C16" s="293"/>
      <c r="D16" s="6"/>
      <c r="E16" s="6"/>
      <c r="F16" s="6"/>
      <c r="G16" s="6"/>
      <c r="H16" s="6"/>
      <c r="I16" s="6"/>
      <c r="J16" s="6"/>
      <c r="K16" s="6"/>
    </row>
    <row r="17" spans="1:11" s="3" customFormat="1" ht="15" customHeight="1" x14ac:dyDescent="0.2">
      <c r="A17" s="4"/>
      <c r="B17" s="4"/>
      <c r="C17" s="4"/>
      <c r="D17" s="4"/>
      <c r="E17" s="4"/>
      <c r="F17" s="4"/>
      <c r="G17" s="4"/>
      <c r="H17" s="4"/>
    </row>
    <row r="18" spans="1:11" s="3" customFormat="1" ht="15" customHeight="1" x14ac:dyDescent="0.2">
      <c r="A18" s="294" t="s">
        <v>487</v>
      </c>
      <c r="B18" s="295"/>
      <c r="C18" s="295"/>
      <c r="D18" s="7"/>
      <c r="E18" s="7"/>
      <c r="F18" s="7"/>
      <c r="G18" s="7"/>
      <c r="H18" s="7"/>
      <c r="I18" s="7"/>
      <c r="J18" s="7"/>
      <c r="K18" s="7"/>
    </row>
    <row r="19" spans="1:11" s="3" customFormat="1" ht="15" customHeight="1" x14ac:dyDescent="0.2">
      <c r="A19" s="6"/>
      <c r="B19" s="6"/>
      <c r="C19" s="6"/>
      <c r="D19" s="4"/>
      <c r="E19" s="4"/>
      <c r="F19" s="4"/>
      <c r="G19" s="4"/>
      <c r="H19" s="4"/>
    </row>
    <row r="20" spans="1:11" s="3" customFormat="1" ht="39.75" customHeight="1" x14ac:dyDescent="0.2">
      <c r="A20" s="25" t="s">
        <v>5</v>
      </c>
      <c r="B20" s="36" t="s">
        <v>67</v>
      </c>
      <c r="C20" s="35" t="s">
        <v>66</v>
      </c>
      <c r="D20" s="28"/>
      <c r="E20" s="28"/>
      <c r="F20" s="28"/>
      <c r="G20" s="28"/>
      <c r="H20" s="28"/>
      <c r="I20" s="27"/>
      <c r="J20" s="27"/>
      <c r="K20" s="27"/>
    </row>
    <row r="21" spans="1:11" s="3" customFormat="1" ht="16.5" customHeight="1" x14ac:dyDescent="0.2">
      <c r="A21" s="35">
        <v>1</v>
      </c>
      <c r="B21" s="36">
        <v>2</v>
      </c>
      <c r="C21" s="35">
        <v>3</v>
      </c>
      <c r="D21" s="28"/>
      <c r="E21" s="28"/>
      <c r="F21" s="28"/>
      <c r="G21" s="28"/>
      <c r="H21" s="28"/>
      <c r="I21" s="27"/>
      <c r="J21" s="27"/>
      <c r="K21" s="27"/>
    </row>
    <row r="22" spans="1:11" s="3" customFormat="1" ht="39.200000000000003" customHeight="1" x14ac:dyDescent="0.2">
      <c r="A22" s="24" t="s">
        <v>65</v>
      </c>
      <c r="B22" s="39" t="s">
        <v>343</v>
      </c>
      <c r="C22" s="35" t="s">
        <v>507</v>
      </c>
      <c r="D22" s="28"/>
      <c r="E22" s="28"/>
      <c r="F22" s="28"/>
      <c r="G22" s="28"/>
      <c r="H22" s="28"/>
      <c r="I22" s="27"/>
      <c r="J22" s="27"/>
      <c r="K22" s="27"/>
    </row>
    <row r="23" spans="1:11" s="3" customFormat="1" ht="48.2" customHeight="1" x14ac:dyDescent="0.2">
      <c r="A23" s="24" t="s">
        <v>63</v>
      </c>
      <c r="B23" s="34" t="s">
        <v>64</v>
      </c>
      <c r="C23" s="25" t="s">
        <v>504</v>
      </c>
      <c r="D23" s="28"/>
      <c r="E23" s="28"/>
      <c r="F23" s="28"/>
      <c r="G23" s="28"/>
      <c r="H23" s="28"/>
      <c r="I23" s="27"/>
      <c r="J23" s="27"/>
      <c r="K23" s="27"/>
    </row>
    <row r="24" spans="1:11" s="3" customFormat="1" ht="19.5" customHeight="1" x14ac:dyDescent="0.2">
      <c r="A24" s="289"/>
      <c r="B24" s="290"/>
      <c r="C24" s="291"/>
      <c r="D24" s="28"/>
      <c r="E24" s="28"/>
      <c r="F24" s="28"/>
      <c r="G24" s="28"/>
      <c r="H24" s="28"/>
      <c r="I24" s="27"/>
      <c r="J24" s="27"/>
      <c r="K24" s="27"/>
    </row>
    <row r="25" spans="1:11" s="31" customFormat="1" ht="58.7" customHeight="1" x14ac:dyDescent="0.2">
      <c r="A25" s="24" t="s">
        <v>62</v>
      </c>
      <c r="B25" s="124" t="s">
        <v>434</v>
      </c>
      <c r="C25" s="137" t="s">
        <v>508</v>
      </c>
      <c r="D25" s="33"/>
      <c r="E25" s="33"/>
      <c r="F25" s="33"/>
      <c r="G25" s="33"/>
      <c r="H25" s="32"/>
      <c r="I25" s="32"/>
      <c r="J25" s="32"/>
      <c r="K25" s="32"/>
    </row>
    <row r="26" spans="1:11" s="31" customFormat="1" ht="42.75" customHeight="1" x14ac:dyDescent="0.2">
      <c r="A26" s="24" t="s">
        <v>61</v>
      </c>
      <c r="B26" s="124" t="s">
        <v>75</v>
      </c>
      <c r="C26" s="137" t="s">
        <v>625</v>
      </c>
      <c r="D26" s="33"/>
      <c r="E26" s="33"/>
      <c r="F26" s="33"/>
      <c r="G26" s="33"/>
      <c r="H26" s="32"/>
      <c r="I26" s="32"/>
      <c r="J26" s="32"/>
      <c r="K26" s="32"/>
    </row>
    <row r="27" spans="1:11" s="31" customFormat="1" ht="51.75" customHeight="1" x14ac:dyDescent="0.2">
      <c r="A27" s="24" t="s">
        <v>59</v>
      </c>
      <c r="B27" s="124" t="s">
        <v>74</v>
      </c>
      <c r="C27" s="147" t="s">
        <v>511</v>
      </c>
      <c r="D27" s="33"/>
      <c r="E27" s="33"/>
      <c r="F27" s="33"/>
      <c r="G27" s="33"/>
      <c r="H27" s="32"/>
      <c r="I27" s="32"/>
      <c r="J27" s="32"/>
      <c r="K27" s="32"/>
    </row>
    <row r="28" spans="1:11" s="31" customFormat="1" ht="42.75" customHeight="1" x14ac:dyDescent="0.2">
      <c r="A28" s="24" t="s">
        <v>58</v>
      </c>
      <c r="B28" s="124" t="s">
        <v>435</v>
      </c>
      <c r="C28" s="35" t="s">
        <v>503</v>
      </c>
      <c r="D28" s="33"/>
      <c r="E28" s="33"/>
      <c r="F28" s="33"/>
      <c r="G28" s="33"/>
      <c r="H28" s="32"/>
      <c r="I28" s="32"/>
      <c r="J28" s="32"/>
      <c r="K28" s="32"/>
    </row>
    <row r="29" spans="1:11" s="31" customFormat="1" ht="51.75" customHeight="1" x14ac:dyDescent="0.2">
      <c r="A29" s="24" t="s">
        <v>56</v>
      </c>
      <c r="B29" s="124" t="s">
        <v>436</v>
      </c>
      <c r="C29" s="35" t="s">
        <v>503</v>
      </c>
      <c r="D29" s="33"/>
      <c r="E29" s="33"/>
      <c r="F29" s="33"/>
      <c r="G29" s="33"/>
      <c r="H29" s="32"/>
      <c r="I29" s="32"/>
      <c r="J29" s="32"/>
      <c r="K29" s="32"/>
    </row>
    <row r="30" spans="1:11" s="31" customFormat="1" ht="51.75" customHeight="1" x14ac:dyDescent="0.2">
      <c r="A30" s="24" t="s">
        <v>54</v>
      </c>
      <c r="B30" s="124" t="s">
        <v>437</v>
      </c>
      <c r="C30" s="35" t="s">
        <v>503</v>
      </c>
      <c r="D30" s="33"/>
      <c r="E30" s="33"/>
      <c r="F30" s="33"/>
      <c r="G30" s="33"/>
      <c r="H30" s="32"/>
      <c r="I30" s="32"/>
      <c r="J30" s="32"/>
      <c r="K30" s="32"/>
    </row>
    <row r="31" spans="1:11" s="31" customFormat="1" ht="51.75" customHeight="1" x14ac:dyDescent="0.2">
      <c r="A31" s="24" t="s">
        <v>73</v>
      </c>
      <c r="B31" s="38" t="s">
        <v>438</v>
      </c>
      <c r="C31" s="35" t="s">
        <v>503</v>
      </c>
      <c r="D31" s="33"/>
      <c r="E31" s="33"/>
      <c r="F31" s="33"/>
      <c r="G31" s="33"/>
      <c r="H31" s="32"/>
      <c r="I31" s="32"/>
      <c r="J31" s="32"/>
      <c r="K31" s="32"/>
    </row>
    <row r="32" spans="1:11" s="31" customFormat="1" ht="51.75" customHeight="1" x14ac:dyDescent="0.2">
      <c r="A32" s="24" t="s">
        <v>71</v>
      </c>
      <c r="B32" s="38" t="s">
        <v>439</v>
      </c>
      <c r="C32" s="35" t="s">
        <v>503</v>
      </c>
      <c r="D32" s="33"/>
      <c r="E32" s="33"/>
      <c r="F32" s="33"/>
      <c r="G32" s="33"/>
      <c r="H32" s="32"/>
      <c r="I32" s="32"/>
      <c r="J32" s="32"/>
      <c r="K32" s="32"/>
    </row>
    <row r="33" spans="1:11" s="31" customFormat="1" ht="101.25" customHeight="1" x14ac:dyDescent="0.2">
      <c r="A33" s="24" t="s">
        <v>70</v>
      </c>
      <c r="B33" s="38" t="s">
        <v>440</v>
      </c>
      <c r="C33" s="35" t="s">
        <v>509</v>
      </c>
      <c r="D33" s="33"/>
      <c r="E33" s="33"/>
      <c r="F33" s="33"/>
      <c r="G33" s="33"/>
      <c r="H33" s="32"/>
      <c r="I33" s="32"/>
      <c r="J33" s="32"/>
      <c r="K33" s="32"/>
    </row>
    <row r="34" spans="1:11" ht="111.2" customHeight="1" x14ac:dyDescent="0.25">
      <c r="A34" s="24" t="s">
        <v>456</v>
      </c>
      <c r="B34" s="38" t="s">
        <v>441</v>
      </c>
      <c r="C34" s="35" t="s">
        <v>503</v>
      </c>
      <c r="D34" s="23"/>
      <c r="E34" s="23"/>
      <c r="F34" s="23"/>
      <c r="G34" s="23"/>
      <c r="H34" s="23"/>
      <c r="I34" s="23"/>
      <c r="J34" s="23"/>
      <c r="K34" s="23"/>
    </row>
    <row r="35" spans="1:11" ht="58.7" customHeight="1" x14ac:dyDescent="0.25">
      <c r="A35" s="24" t="s">
        <v>444</v>
      </c>
      <c r="B35" s="38" t="s">
        <v>72</v>
      </c>
      <c r="C35" s="35" t="s">
        <v>503</v>
      </c>
      <c r="D35" s="23"/>
      <c r="E35" s="23"/>
      <c r="F35" s="23"/>
      <c r="G35" s="23"/>
      <c r="H35" s="23"/>
      <c r="I35" s="23"/>
      <c r="J35" s="23"/>
      <c r="K35" s="23"/>
    </row>
    <row r="36" spans="1:11" ht="51.75" customHeight="1" x14ac:dyDescent="0.25">
      <c r="A36" s="24" t="s">
        <v>457</v>
      </c>
      <c r="B36" s="38" t="s">
        <v>442</v>
      </c>
      <c r="C36" s="35" t="s">
        <v>503</v>
      </c>
      <c r="D36" s="23"/>
      <c r="E36" s="23"/>
      <c r="F36" s="23"/>
      <c r="G36" s="23"/>
      <c r="H36" s="23"/>
      <c r="I36" s="23"/>
      <c r="J36" s="23"/>
      <c r="K36" s="23"/>
    </row>
    <row r="37" spans="1:11" ht="43.5" customHeight="1" x14ac:dyDescent="0.25">
      <c r="A37" s="24" t="s">
        <v>445</v>
      </c>
      <c r="B37" s="38" t="s">
        <v>443</v>
      </c>
      <c r="C37" s="154" t="s">
        <v>518</v>
      </c>
      <c r="D37" s="23"/>
      <c r="E37" s="23"/>
      <c r="F37" s="23"/>
      <c r="G37" s="23"/>
      <c r="H37" s="23"/>
      <c r="I37" s="23"/>
      <c r="J37" s="23"/>
      <c r="K37" s="23"/>
    </row>
    <row r="38" spans="1:11" ht="43.5" customHeight="1" x14ac:dyDescent="0.25">
      <c r="A38" s="24" t="s">
        <v>458</v>
      </c>
      <c r="B38" s="38" t="s">
        <v>237</v>
      </c>
      <c r="C38" s="35" t="s">
        <v>503</v>
      </c>
      <c r="D38" s="23"/>
      <c r="E38" s="23"/>
      <c r="F38" s="23"/>
      <c r="G38" s="23"/>
      <c r="H38" s="23"/>
      <c r="I38" s="23"/>
      <c r="J38" s="23"/>
      <c r="K38" s="23"/>
    </row>
    <row r="39" spans="1:11" ht="23.25" customHeight="1" x14ac:dyDescent="0.25">
      <c r="A39" s="289"/>
      <c r="B39" s="290"/>
      <c r="C39" s="291"/>
      <c r="D39" s="23"/>
      <c r="E39" s="23"/>
      <c r="F39" s="23"/>
      <c r="G39" s="23"/>
      <c r="H39" s="23"/>
      <c r="I39" s="23"/>
      <c r="J39" s="23"/>
      <c r="K39" s="23"/>
    </row>
    <row r="40" spans="1:11" ht="63" x14ac:dyDescent="0.25">
      <c r="A40" s="24" t="s">
        <v>446</v>
      </c>
      <c r="B40" s="38" t="s">
        <v>498</v>
      </c>
      <c r="C40" s="137" t="s">
        <v>660</v>
      </c>
      <c r="D40" s="23"/>
      <c r="E40" s="23"/>
      <c r="F40" s="23"/>
      <c r="G40" s="23"/>
      <c r="H40" s="23"/>
      <c r="I40" s="23"/>
      <c r="J40" s="23"/>
      <c r="K40" s="23"/>
    </row>
    <row r="41" spans="1:11" ht="105.75" customHeight="1" x14ac:dyDescent="0.25">
      <c r="A41" s="24" t="s">
        <v>459</v>
      </c>
      <c r="B41" s="38" t="s">
        <v>482</v>
      </c>
      <c r="C41" s="153" t="s">
        <v>512</v>
      </c>
      <c r="D41" s="23"/>
      <c r="E41" s="23"/>
      <c r="F41" s="23"/>
      <c r="G41" s="23"/>
      <c r="H41" s="23"/>
      <c r="I41" s="23"/>
      <c r="J41" s="23"/>
      <c r="K41" s="23"/>
    </row>
    <row r="42" spans="1:11" ht="83.25" customHeight="1" x14ac:dyDescent="0.25">
      <c r="A42" s="24" t="s">
        <v>447</v>
      </c>
      <c r="B42" s="38" t="s">
        <v>497</v>
      </c>
      <c r="C42" s="153" t="s">
        <v>512</v>
      </c>
      <c r="D42" s="23"/>
      <c r="E42" s="23"/>
      <c r="F42" s="23"/>
      <c r="G42" s="23"/>
      <c r="H42" s="23"/>
      <c r="I42" s="23"/>
      <c r="J42" s="23"/>
      <c r="K42" s="23"/>
    </row>
    <row r="43" spans="1:11" ht="186" customHeight="1" x14ac:dyDescent="0.25">
      <c r="A43" s="24" t="s">
        <v>462</v>
      </c>
      <c r="B43" s="38" t="s">
        <v>463</v>
      </c>
      <c r="C43" s="153" t="s">
        <v>512</v>
      </c>
      <c r="D43" s="23"/>
      <c r="E43" s="23"/>
      <c r="F43" s="23"/>
      <c r="G43" s="23"/>
      <c r="H43" s="23"/>
      <c r="I43" s="23"/>
      <c r="J43" s="23"/>
      <c r="K43" s="23"/>
    </row>
    <row r="44" spans="1:11" ht="111.2" customHeight="1" x14ac:dyDescent="0.25">
      <c r="A44" s="24" t="s">
        <v>448</v>
      </c>
      <c r="B44" s="38" t="s">
        <v>488</v>
      </c>
      <c r="C44" s="153" t="s">
        <v>512</v>
      </c>
      <c r="D44" s="23"/>
      <c r="E44" s="23"/>
      <c r="F44" s="23"/>
      <c r="G44" s="23"/>
      <c r="H44" s="23"/>
      <c r="I44" s="23"/>
      <c r="J44" s="23"/>
      <c r="K44" s="23"/>
    </row>
    <row r="45" spans="1:11" ht="120.2" customHeight="1" x14ac:dyDescent="0.25">
      <c r="A45" s="24" t="s">
        <v>483</v>
      </c>
      <c r="B45" s="38" t="s">
        <v>489</v>
      </c>
      <c r="C45" s="153" t="s">
        <v>512</v>
      </c>
      <c r="D45" s="23"/>
      <c r="E45" s="23"/>
      <c r="F45" s="23"/>
      <c r="G45" s="23"/>
      <c r="H45" s="23"/>
      <c r="I45" s="23"/>
      <c r="J45" s="23"/>
      <c r="K45" s="23"/>
    </row>
    <row r="46" spans="1:11" ht="101.25" customHeight="1" x14ac:dyDescent="0.25">
      <c r="A46" s="24" t="s">
        <v>449</v>
      </c>
      <c r="B46" s="38" t="s">
        <v>490</v>
      </c>
      <c r="C46" s="155">
        <v>0.97</v>
      </c>
      <c r="D46" s="23"/>
      <c r="E46" s="23"/>
      <c r="F46" s="23"/>
      <c r="G46" s="23"/>
      <c r="H46" s="23"/>
      <c r="I46" s="23"/>
      <c r="J46" s="23"/>
      <c r="K46" s="23"/>
    </row>
    <row r="47" spans="1:11" ht="18.75" customHeight="1" x14ac:dyDescent="0.25">
      <c r="A47" s="289"/>
      <c r="B47" s="290"/>
      <c r="C47" s="291"/>
      <c r="D47" s="23"/>
      <c r="E47" s="23"/>
      <c r="F47" s="23"/>
      <c r="G47" s="23"/>
      <c r="H47" s="23"/>
      <c r="I47" s="23"/>
      <c r="J47" s="23"/>
      <c r="K47" s="23"/>
    </row>
    <row r="48" spans="1:11" ht="75.75" customHeight="1" x14ac:dyDescent="0.25">
      <c r="A48" s="24" t="s">
        <v>484</v>
      </c>
      <c r="B48" s="38" t="s">
        <v>628</v>
      </c>
      <c r="C48" s="148">
        <v>2.92464317</v>
      </c>
      <c r="D48" s="23"/>
      <c r="E48" s="23"/>
      <c r="F48" s="23"/>
      <c r="G48" s="23"/>
      <c r="H48" s="23"/>
      <c r="I48" s="23"/>
      <c r="J48" s="23"/>
      <c r="K48" s="23"/>
    </row>
    <row r="49" spans="1:11" ht="71.45" customHeight="1" x14ac:dyDescent="0.25">
      <c r="A49" s="24" t="s">
        <v>450</v>
      </c>
      <c r="B49" s="38" t="s">
        <v>629</v>
      </c>
      <c r="C49" s="148">
        <v>0</v>
      </c>
      <c r="D49" s="23"/>
      <c r="E49" s="23"/>
      <c r="F49" s="23"/>
      <c r="G49" s="23"/>
      <c r="H49" s="23"/>
      <c r="I49" s="23"/>
      <c r="J49" s="23"/>
      <c r="K49" s="23"/>
    </row>
    <row r="50" spans="1:11" x14ac:dyDescent="0.25">
      <c r="A50" s="23"/>
      <c r="B50" s="23"/>
      <c r="C50" s="23"/>
      <c r="D50" s="23"/>
      <c r="E50" s="23"/>
      <c r="F50" s="23"/>
      <c r="G50" s="23"/>
      <c r="H50" s="23"/>
      <c r="I50" s="23"/>
      <c r="J50" s="23"/>
      <c r="K50" s="23"/>
    </row>
    <row r="51" spans="1:11" x14ac:dyDescent="0.25">
      <c r="A51" s="23"/>
      <c r="B51" s="23"/>
      <c r="C51" s="23"/>
      <c r="D51" s="23"/>
      <c r="E51" s="23"/>
      <c r="F51" s="23"/>
      <c r="G51" s="23"/>
      <c r="H51" s="23"/>
      <c r="I51" s="23"/>
      <c r="J51" s="23"/>
      <c r="K51" s="23"/>
    </row>
    <row r="52" spans="1:11" x14ac:dyDescent="0.25">
      <c r="A52" s="23"/>
      <c r="B52" s="23"/>
      <c r="C52" s="23"/>
      <c r="D52" s="23"/>
      <c r="E52" s="23"/>
      <c r="F52" s="23"/>
      <c r="G52" s="23"/>
      <c r="H52" s="23"/>
      <c r="I52" s="23"/>
      <c r="J52" s="23"/>
      <c r="K52" s="23"/>
    </row>
    <row r="53" spans="1:11" x14ac:dyDescent="0.25">
      <c r="A53" s="23"/>
      <c r="B53" s="23"/>
      <c r="C53" s="23"/>
      <c r="D53" s="23"/>
      <c r="E53" s="23"/>
      <c r="F53" s="23"/>
      <c r="G53" s="23"/>
      <c r="H53" s="23"/>
      <c r="I53" s="23"/>
      <c r="J53" s="23"/>
      <c r="K53" s="23"/>
    </row>
    <row r="54" spans="1:11" x14ac:dyDescent="0.25">
      <c r="A54" s="23"/>
      <c r="B54" s="23"/>
      <c r="C54" s="23"/>
      <c r="D54" s="23"/>
      <c r="E54" s="23"/>
      <c r="F54" s="23"/>
      <c r="G54" s="23"/>
      <c r="H54" s="23"/>
      <c r="I54" s="23"/>
      <c r="J54" s="23"/>
      <c r="K54" s="23"/>
    </row>
    <row r="55" spans="1:11" x14ac:dyDescent="0.25">
      <c r="A55" s="23"/>
      <c r="B55" s="23"/>
      <c r="C55" s="23"/>
      <c r="D55" s="23"/>
      <c r="E55" s="23"/>
      <c r="F55" s="23"/>
      <c r="G55" s="23"/>
      <c r="H55" s="23"/>
      <c r="I55" s="23"/>
      <c r="J55" s="23"/>
      <c r="K55" s="23"/>
    </row>
    <row r="56" spans="1:11" x14ac:dyDescent="0.25">
      <c r="A56" s="23"/>
      <c r="B56" s="23"/>
      <c r="C56" s="23"/>
      <c r="D56" s="23"/>
      <c r="E56" s="23"/>
      <c r="F56" s="23"/>
      <c r="G56" s="23"/>
      <c r="H56" s="23"/>
      <c r="I56" s="23"/>
      <c r="J56" s="23"/>
      <c r="K56" s="23"/>
    </row>
    <row r="57" spans="1:11" x14ac:dyDescent="0.25">
      <c r="A57" s="23"/>
      <c r="B57" s="23"/>
      <c r="C57" s="23"/>
      <c r="D57" s="23"/>
      <c r="E57" s="23"/>
      <c r="F57" s="23"/>
      <c r="G57" s="23"/>
      <c r="H57" s="23"/>
      <c r="I57" s="23"/>
      <c r="J57" s="23"/>
      <c r="K57" s="23"/>
    </row>
    <row r="58" spans="1:11" x14ac:dyDescent="0.25">
      <c r="A58" s="23"/>
      <c r="B58" s="23"/>
      <c r="C58" s="23"/>
      <c r="D58" s="23"/>
      <c r="E58" s="23"/>
      <c r="F58" s="23"/>
      <c r="G58" s="23"/>
      <c r="H58" s="23"/>
      <c r="I58" s="23"/>
      <c r="J58" s="23"/>
      <c r="K58" s="23"/>
    </row>
    <row r="59" spans="1:11" x14ac:dyDescent="0.25">
      <c r="A59" s="23"/>
      <c r="B59" s="23"/>
      <c r="C59" s="23"/>
      <c r="D59" s="23"/>
      <c r="E59" s="23"/>
      <c r="F59" s="23"/>
      <c r="G59" s="23"/>
      <c r="H59" s="23"/>
      <c r="I59" s="23"/>
      <c r="J59" s="23"/>
      <c r="K59" s="23"/>
    </row>
    <row r="60" spans="1:11" x14ac:dyDescent="0.25">
      <c r="A60" s="23"/>
      <c r="B60" s="23"/>
      <c r="C60" s="23"/>
      <c r="D60" s="23"/>
      <c r="E60" s="23"/>
      <c r="F60" s="23"/>
      <c r="G60" s="23"/>
      <c r="H60" s="23"/>
      <c r="I60" s="23"/>
      <c r="J60" s="23"/>
      <c r="K60" s="23"/>
    </row>
    <row r="61" spans="1:11" x14ac:dyDescent="0.25">
      <c r="A61" s="23"/>
      <c r="B61" s="23"/>
      <c r="C61" s="23"/>
      <c r="D61" s="23"/>
      <c r="E61" s="23"/>
      <c r="F61" s="23"/>
      <c r="G61" s="23"/>
      <c r="H61" s="23"/>
      <c r="I61" s="23"/>
      <c r="J61" s="23"/>
      <c r="K61" s="23"/>
    </row>
    <row r="62" spans="1:11" x14ac:dyDescent="0.25">
      <c r="A62" s="23"/>
      <c r="B62" s="23"/>
      <c r="C62" s="23"/>
      <c r="D62" s="23"/>
      <c r="E62" s="23"/>
      <c r="F62" s="23"/>
      <c r="G62" s="23"/>
      <c r="H62" s="23"/>
      <c r="I62" s="23"/>
      <c r="J62" s="23"/>
      <c r="K62" s="23"/>
    </row>
    <row r="63" spans="1:11" x14ac:dyDescent="0.25">
      <c r="A63" s="23"/>
      <c r="B63" s="23"/>
      <c r="C63" s="23"/>
      <c r="D63" s="23"/>
      <c r="E63" s="23"/>
      <c r="F63" s="23"/>
      <c r="G63" s="23"/>
      <c r="H63" s="23"/>
      <c r="I63" s="23"/>
      <c r="J63" s="23"/>
      <c r="K63" s="23"/>
    </row>
    <row r="64" spans="1:11" x14ac:dyDescent="0.25">
      <c r="A64" s="23"/>
      <c r="B64" s="23"/>
      <c r="C64" s="23"/>
      <c r="D64" s="23"/>
      <c r="E64" s="23"/>
      <c r="F64" s="23"/>
      <c r="G64" s="23"/>
      <c r="H64" s="23"/>
      <c r="I64" s="23"/>
      <c r="J64" s="23"/>
      <c r="K64" s="23"/>
    </row>
    <row r="65" spans="1:11" x14ac:dyDescent="0.25">
      <c r="A65" s="23"/>
      <c r="B65" s="23"/>
      <c r="C65" s="23"/>
      <c r="D65" s="23"/>
      <c r="E65" s="23"/>
      <c r="F65" s="23"/>
      <c r="G65" s="23"/>
      <c r="H65" s="23"/>
      <c r="I65" s="23"/>
      <c r="J65" s="23"/>
      <c r="K65" s="23"/>
    </row>
    <row r="66" spans="1:11" x14ac:dyDescent="0.25">
      <c r="A66" s="23"/>
      <c r="B66" s="23"/>
      <c r="C66" s="23"/>
      <c r="D66" s="23"/>
      <c r="E66" s="23"/>
      <c r="F66" s="23"/>
      <c r="G66" s="23"/>
      <c r="H66" s="23"/>
      <c r="I66" s="23"/>
      <c r="J66" s="23"/>
      <c r="K66" s="23"/>
    </row>
    <row r="67" spans="1:11" x14ac:dyDescent="0.25">
      <c r="A67" s="23"/>
      <c r="B67" s="23"/>
      <c r="C67" s="23"/>
      <c r="D67" s="23"/>
      <c r="E67" s="23"/>
      <c r="F67" s="23"/>
      <c r="G67" s="23"/>
      <c r="H67" s="23"/>
      <c r="I67" s="23"/>
      <c r="J67" s="23"/>
      <c r="K67" s="23"/>
    </row>
    <row r="68" spans="1:11" x14ac:dyDescent="0.25">
      <c r="A68" s="23"/>
      <c r="B68" s="23"/>
      <c r="C68" s="23"/>
      <c r="D68" s="23"/>
      <c r="E68" s="23"/>
      <c r="F68" s="23"/>
      <c r="G68" s="23"/>
      <c r="H68" s="23"/>
      <c r="I68" s="23"/>
      <c r="J68" s="23"/>
      <c r="K68" s="23"/>
    </row>
    <row r="69" spans="1:11" x14ac:dyDescent="0.25">
      <c r="A69" s="23"/>
      <c r="B69" s="23"/>
      <c r="C69" s="23"/>
      <c r="D69" s="23"/>
      <c r="E69" s="23"/>
      <c r="F69" s="23"/>
      <c r="G69" s="23"/>
      <c r="H69" s="23"/>
      <c r="I69" s="23"/>
      <c r="J69" s="23"/>
      <c r="K69" s="23"/>
    </row>
    <row r="70" spans="1:11" x14ac:dyDescent="0.25">
      <c r="A70" s="23"/>
      <c r="B70" s="23"/>
      <c r="C70" s="23"/>
      <c r="D70" s="23"/>
      <c r="E70" s="23"/>
      <c r="F70" s="23"/>
      <c r="G70" s="23"/>
      <c r="H70" s="23"/>
      <c r="I70" s="23"/>
      <c r="J70" s="23"/>
      <c r="K70" s="23"/>
    </row>
    <row r="71" spans="1:11" x14ac:dyDescent="0.25">
      <c r="A71" s="23"/>
      <c r="B71" s="23"/>
      <c r="C71" s="23"/>
      <c r="D71" s="23"/>
      <c r="E71" s="23"/>
      <c r="F71" s="23"/>
      <c r="G71" s="23"/>
      <c r="H71" s="23"/>
      <c r="I71" s="23"/>
      <c r="J71" s="23"/>
      <c r="K71" s="23"/>
    </row>
    <row r="72" spans="1:11" x14ac:dyDescent="0.25">
      <c r="A72" s="23"/>
      <c r="B72" s="23"/>
      <c r="C72" s="23"/>
      <c r="D72" s="23"/>
      <c r="E72" s="23"/>
      <c r="F72" s="23"/>
      <c r="G72" s="23"/>
      <c r="H72" s="23"/>
      <c r="I72" s="23"/>
      <c r="J72" s="23"/>
      <c r="K72" s="23"/>
    </row>
    <row r="73" spans="1:11" x14ac:dyDescent="0.25">
      <c r="A73" s="23"/>
      <c r="B73" s="23"/>
      <c r="C73" s="23"/>
      <c r="D73" s="23"/>
      <c r="E73" s="23"/>
      <c r="F73" s="23"/>
      <c r="G73" s="23"/>
      <c r="H73" s="23"/>
      <c r="I73" s="23"/>
      <c r="J73" s="23"/>
      <c r="K73" s="23"/>
    </row>
    <row r="74" spans="1:11" x14ac:dyDescent="0.25">
      <c r="A74" s="23"/>
      <c r="B74" s="23"/>
      <c r="C74" s="23"/>
      <c r="D74" s="23"/>
      <c r="E74" s="23"/>
      <c r="F74" s="23"/>
      <c r="G74" s="23"/>
      <c r="H74" s="23"/>
      <c r="I74" s="23"/>
      <c r="J74" s="23"/>
      <c r="K74" s="23"/>
    </row>
    <row r="75" spans="1:11" x14ac:dyDescent="0.25">
      <c r="A75" s="23"/>
      <c r="B75" s="23"/>
      <c r="C75" s="23"/>
      <c r="D75" s="23"/>
      <c r="E75" s="23"/>
      <c r="F75" s="23"/>
      <c r="G75" s="23"/>
      <c r="H75" s="23"/>
      <c r="I75" s="23"/>
      <c r="J75" s="23"/>
      <c r="K75" s="23"/>
    </row>
    <row r="76" spans="1:11" x14ac:dyDescent="0.25">
      <c r="A76" s="23"/>
      <c r="B76" s="23"/>
      <c r="C76" s="23"/>
      <c r="D76" s="23"/>
      <c r="E76" s="23"/>
      <c r="F76" s="23"/>
      <c r="G76" s="23"/>
      <c r="H76" s="23"/>
      <c r="I76" s="23"/>
      <c r="J76" s="23"/>
      <c r="K76" s="23"/>
    </row>
    <row r="77" spans="1:11" x14ac:dyDescent="0.25">
      <c r="A77" s="23"/>
      <c r="B77" s="23"/>
      <c r="C77" s="23"/>
      <c r="D77" s="23"/>
      <c r="E77" s="23"/>
      <c r="F77" s="23"/>
      <c r="G77" s="23"/>
      <c r="H77" s="23"/>
      <c r="I77" s="23"/>
      <c r="J77" s="23"/>
      <c r="K77" s="23"/>
    </row>
    <row r="78" spans="1:11" x14ac:dyDescent="0.25">
      <c r="A78" s="23"/>
      <c r="B78" s="23"/>
      <c r="C78" s="23"/>
      <c r="D78" s="23"/>
      <c r="E78" s="23"/>
      <c r="F78" s="23"/>
      <c r="G78" s="23"/>
      <c r="H78" s="23"/>
      <c r="I78" s="23"/>
      <c r="J78" s="23"/>
      <c r="K78" s="23"/>
    </row>
    <row r="79" spans="1:11" x14ac:dyDescent="0.25">
      <c r="A79" s="23"/>
      <c r="B79" s="23"/>
      <c r="C79" s="23"/>
      <c r="D79" s="23"/>
      <c r="E79" s="23"/>
      <c r="F79" s="23"/>
      <c r="G79" s="23"/>
      <c r="H79" s="23"/>
      <c r="I79" s="23"/>
      <c r="J79" s="23"/>
      <c r="K79" s="23"/>
    </row>
    <row r="80" spans="1:11" x14ac:dyDescent="0.25">
      <c r="A80" s="23"/>
      <c r="B80" s="23"/>
      <c r="C80" s="23"/>
      <c r="D80" s="23"/>
      <c r="E80" s="23"/>
      <c r="F80" s="23"/>
      <c r="G80" s="23"/>
      <c r="H80" s="23"/>
      <c r="I80" s="23"/>
      <c r="J80" s="23"/>
      <c r="K80" s="23"/>
    </row>
    <row r="81" spans="1:11" x14ac:dyDescent="0.25">
      <c r="A81" s="23"/>
      <c r="B81" s="23"/>
      <c r="C81" s="23"/>
      <c r="D81" s="23"/>
      <c r="E81" s="23"/>
      <c r="F81" s="23"/>
      <c r="G81" s="23"/>
      <c r="H81" s="23"/>
      <c r="I81" s="23"/>
      <c r="J81" s="23"/>
      <c r="K81" s="23"/>
    </row>
    <row r="82" spans="1:11" x14ac:dyDescent="0.25">
      <c r="A82" s="23"/>
      <c r="B82" s="23"/>
      <c r="C82" s="23"/>
      <c r="D82" s="23"/>
      <c r="E82" s="23"/>
      <c r="F82" s="23"/>
      <c r="G82" s="23"/>
      <c r="H82" s="23"/>
      <c r="I82" s="23"/>
      <c r="J82" s="23"/>
      <c r="K82" s="23"/>
    </row>
    <row r="83" spans="1:11" x14ac:dyDescent="0.25">
      <c r="A83" s="23"/>
      <c r="B83" s="23"/>
      <c r="C83" s="23"/>
      <c r="D83" s="23"/>
      <c r="E83" s="23"/>
      <c r="F83" s="23"/>
      <c r="G83" s="23"/>
      <c r="H83" s="23"/>
      <c r="I83" s="23"/>
      <c r="J83" s="23"/>
      <c r="K83" s="23"/>
    </row>
    <row r="84" spans="1:11" x14ac:dyDescent="0.25">
      <c r="A84" s="23"/>
      <c r="B84" s="23"/>
      <c r="C84" s="23"/>
      <c r="D84" s="23"/>
      <c r="E84" s="23"/>
      <c r="F84" s="23"/>
      <c r="G84" s="23"/>
      <c r="H84" s="23"/>
      <c r="I84" s="23"/>
      <c r="J84" s="23"/>
      <c r="K84" s="23"/>
    </row>
    <row r="85" spans="1:11" x14ac:dyDescent="0.25">
      <c r="A85" s="23"/>
      <c r="B85" s="23"/>
      <c r="C85" s="23"/>
      <c r="D85" s="23"/>
      <c r="E85" s="23"/>
      <c r="F85" s="23"/>
      <c r="G85" s="23"/>
      <c r="H85" s="23"/>
      <c r="I85" s="23"/>
      <c r="J85" s="23"/>
      <c r="K85" s="23"/>
    </row>
    <row r="86" spans="1:11" x14ac:dyDescent="0.25">
      <c r="A86" s="23"/>
      <c r="B86" s="23"/>
      <c r="C86" s="23"/>
      <c r="D86" s="23"/>
      <c r="E86" s="23"/>
      <c r="F86" s="23"/>
      <c r="G86" s="23"/>
      <c r="H86" s="23"/>
      <c r="I86" s="23"/>
      <c r="J86" s="23"/>
      <c r="K86" s="23"/>
    </row>
    <row r="87" spans="1:11" x14ac:dyDescent="0.25">
      <c r="A87" s="23"/>
      <c r="B87" s="23"/>
      <c r="C87" s="23"/>
      <c r="D87" s="23"/>
      <c r="E87" s="23"/>
      <c r="F87" s="23"/>
      <c r="G87" s="23"/>
      <c r="H87" s="23"/>
      <c r="I87" s="23"/>
      <c r="J87" s="23"/>
      <c r="K87" s="23"/>
    </row>
    <row r="88" spans="1:11" x14ac:dyDescent="0.25">
      <c r="A88" s="23"/>
      <c r="B88" s="23"/>
      <c r="C88" s="23"/>
      <c r="D88" s="23"/>
      <c r="E88" s="23"/>
      <c r="F88" s="23"/>
      <c r="G88" s="23"/>
      <c r="H88" s="23"/>
      <c r="I88" s="23"/>
      <c r="J88" s="23"/>
      <c r="K88" s="23"/>
    </row>
    <row r="89" spans="1:11" x14ac:dyDescent="0.25">
      <c r="A89" s="23"/>
      <c r="B89" s="23"/>
      <c r="C89" s="23"/>
      <c r="D89" s="23"/>
      <c r="E89" s="23"/>
      <c r="F89" s="23"/>
      <c r="G89" s="23"/>
      <c r="H89" s="23"/>
      <c r="I89" s="23"/>
      <c r="J89" s="23"/>
      <c r="K89" s="23"/>
    </row>
    <row r="90" spans="1:11" x14ac:dyDescent="0.25">
      <c r="A90" s="23"/>
      <c r="B90" s="23"/>
      <c r="C90" s="23"/>
      <c r="D90" s="23"/>
      <c r="E90" s="23"/>
      <c r="F90" s="23"/>
      <c r="G90" s="23"/>
      <c r="H90" s="23"/>
      <c r="I90" s="23"/>
      <c r="J90" s="23"/>
      <c r="K90" s="23"/>
    </row>
    <row r="91" spans="1:11" x14ac:dyDescent="0.25">
      <c r="A91" s="23"/>
      <c r="B91" s="23"/>
      <c r="C91" s="23"/>
      <c r="D91" s="23"/>
      <c r="E91" s="23"/>
      <c r="F91" s="23"/>
      <c r="G91" s="23"/>
      <c r="H91" s="23"/>
      <c r="I91" s="23"/>
      <c r="J91" s="23"/>
      <c r="K91" s="23"/>
    </row>
    <row r="92" spans="1:11" x14ac:dyDescent="0.25">
      <c r="A92" s="23"/>
      <c r="B92" s="23"/>
      <c r="C92" s="23"/>
      <c r="D92" s="23"/>
      <c r="E92" s="23"/>
      <c r="F92" s="23"/>
      <c r="G92" s="23"/>
      <c r="H92" s="23"/>
      <c r="I92" s="23"/>
      <c r="J92" s="23"/>
      <c r="K92" s="23"/>
    </row>
    <row r="93" spans="1:11" x14ac:dyDescent="0.25">
      <c r="A93" s="23"/>
      <c r="B93" s="23"/>
      <c r="C93" s="23"/>
      <c r="D93" s="23"/>
      <c r="E93" s="23"/>
      <c r="F93" s="23"/>
      <c r="G93" s="23"/>
      <c r="H93" s="23"/>
      <c r="I93" s="23"/>
      <c r="J93" s="23"/>
      <c r="K93" s="23"/>
    </row>
    <row r="94" spans="1:11" x14ac:dyDescent="0.25">
      <c r="A94" s="23"/>
      <c r="B94" s="23"/>
      <c r="C94" s="23"/>
      <c r="D94" s="23"/>
      <c r="E94" s="23"/>
      <c r="F94" s="23"/>
      <c r="G94" s="23"/>
      <c r="H94" s="23"/>
      <c r="I94" s="23"/>
      <c r="J94" s="23"/>
      <c r="K94" s="23"/>
    </row>
    <row r="95" spans="1:11" x14ac:dyDescent="0.25">
      <c r="A95" s="23"/>
      <c r="B95" s="23"/>
      <c r="C95" s="23"/>
      <c r="D95" s="23"/>
      <c r="E95" s="23"/>
      <c r="F95" s="23"/>
      <c r="G95" s="23"/>
      <c r="H95" s="23"/>
      <c r="I95" s="23"/>
      <c r="J95" s="23"/>
      <c r="K95" s="23"/>
    </row>
    <row r="96" spans="1:11" x14ac:dyDescent="0.25">
      <c r="A96" s="23"/>
      <c r="B96" s="23"/>
      <c r="C96" s="23"/>
      <c r="D96" s="23"/>
      <c r="E96" s="23"/>
      <c r="F96" s="23"/>
      <c r="G96" s="23"/>
      <c r="H96" s="23"/>
      <c r="I96" s="23"/>
      <c r="J96" s="23"/>
      <c r="K96" s="23"/>
    </row>
    <row r="97" spans="1:11" x14ac:dyDescent="0.25">
      <c r="A97" s="23"/>
      <c r="B97" s="23"/>
      <c r="C97" s="23"/>
      <c r="D97" s="23"/>
      <c r="E97" s="23"/>
      <c r="F97" s="23"/>
      <c r="G97" s="23"/>
      <c r="H97" s="23"/>
      <c r="I97" s="23"/>
      <c r="J97" s="23"/>
      <c r="K97" s="23"/>
    </row>
    <row r="98" spans="1:11" x14ac:dyDescent="0.25">
      <c r="A98" s="23"/>
      <c r="B98" s="23"/>
      <c r="C98" s="23"/>
      <c r="D98" s="23"/>
      <c r="E98" s="23"/>
      <c r="F98" s="23"/>
      <c r="G98" s="23"/>
      <c r="H98" s="23"/>
      <c r="I98" s="23"/>
      <c r="J98" s="23"/>
      <c r="K98" s="23"/>
    </row>
    <row r="99" spans="1:11" x14ac:dyDescent="0.25">
      <c r="A99" s="23"/>
      <c r="B99" s="23"/>
      <c r="C99" s="23"/>
      <c r="D99" s="23"/>
      <c r="E99" s="23"/>
      <c r="F99" s="23"/>
      <c r="G99" s="23"/>
      <c r="H99" s="23"/>
      <c r="I99" s="23"/>
      <c r="J99" s="23"/>
      <c r="K99" s="23"/>
    </row>
    <row r="100" spans="1:11" x14ac:dyDescent="0.25">
      <c r="A100" s="23"/>
      <c r="B100" s="23"/>
      <c r="C100" s="23"/>
      <c r="D100" s="23"/>
      <c r="E100" s="23"/>
      <c r="F100" s="23"/>
      <c r="G100" s="23"/>
      <c r="H100" s="23"/>
      <c r="I100" s="23"/>
      <c r="J100" s="23"/>
      <c r="K100" s="23"/>
    </row>
    <row r="101" spans="1:11" x14ac:dyDescent="0.25">
      <c r="A101" s="23"/>
      <c r="B101" s="23"/>
      <c r="C101" s="23"/>
      <c r="D101" s="23"/>
      <c r="E101" s="23"/>
      <c r="F101" s="23"/>
      <c r="G101" s="23"/>
      <c r="H101" s="23"/>
      <c r="I101" s="23"/>
      <c r="J101" s="23"/>
      <c r="K101" s="23"/>
    </row>
    <row r="102" spans="1:11" x14ac:dyDescent="0.25">
      <c r="A102" s="23"/>
      <c r="B102" s="23"/>
      <c r="C102" s="23"/>
      <c r="D102" s="23"/>
      <c r="E102" s="23"/>
      <c r="F102" s="23"/>
      <c r="G102" s="23"/>
      <c r="H102" s="23"/>
      <c r="I102" s="23"/>
      <c r="J102" s="23"/>
      <c r="K102" s="23"/>
    </row>
    <row r="103" spans="1:11" x14ac:dyDescent="0.25">
      <c r="A103" s="23"/>
      <c r="B103" s="23"/>
      <c r="C103" s="23"/>
      <c r="D103" s="23"/>
      <c r="E103" s="23"/>
      <c r="F103" s="23"/>
      <c r="G103" s="23"/>
      <c r="H103" s="23"/>
      <c r="I103" s="23"/>
      <c r="J103" s="23"/>
      <c r="K103" s="23"/>
    </row>
    <row r="104" spans="1:11" x14ac:dyDescent="0.25">
      <c r="A104" s="23"/>
      <c r="B104" s="23"/>
      <c r="C104" s="23"/>
      <c r="D104" s="23"/>
      <c r="E104" s="23"/>
      <c r="F104" s="23"/>
      <c r="G104" s="23"/>
      <c r="H104" s="23"/>
      <c r="I104" s="23"/>
      <c r="J104" s="23"/>
      <c r="K104" s="23"/>
    </row>
    <row r="105" spans="1:11" x14ac:dyDescent="0.25">
      <c r="A105" s="23"/>
      <c r="B105" s="23"/>
      <c r="C105" s="23"/>
      <c r="D105" s="23"/>
      <c r="E105" s="23"/>
      <c r="F105" s="23"/>
      <c r="G105" s="23"/>
      <c r="H105" s="23"/>
      <c r="I105" s="23"/>
      <c r="J105" s="23"/>
      <c r="K105" s="23"/>
    </row>
    <row r="106" spans="1:11" x14ac:dyDescent="0.25">
      <c r="A106" s="23"/>
      <c r="B106" s="23"/>
      <c r="C106" s="23"/>
      <c r="D106" s="23"/>
      <c r="E106" s="23"/>
      <c r="F106" s="23"/>
      <c r="G106" s="23"/>
      <c r="H106" s="23"/>
      <c r="I106" s="23"/>
      <c r="J106" s="23"/>
      <c r="K106" s="23"/>
    </row>
    <row r="107" spans="1:11" x14ac:dyDescent="0.25">
      <c r="A107" s="23"/>
      <c r="B107" s="23"/>
      <c r="C107" s="23"/>
      <c r="D107" s="23"/>
      <c r="E107" s="23"/>
      <c r="F107" s="23"/>
      <c r="G107" s="23"/>
      <c r="H107" s="23"/>
      <c r="I107" s="23"/>
      <c r="J107" s="23"/>
      <c r="K107" s="23"/>
    </row>
    <row r="108" spans="1:11" x14ac:dyDescent="0.25">
      <c r="A108" s="23"/>
      <c r="B108" s="23"/>
      <c r="C108" s="23"/>
      <c r="D108" s="23"/>
      <c r="E108" s="23"/>
      <c r="F108" s="23"/>
      <c r="G108" s="23"/>
      <c r="H108" s="23"/>
      <c r="I108" s="23"/>
      <c r="J108" s="23"/>
      <c r="K108" s="23"/>
    </row>
    <row r="109" spans="1:11" x14ac:dyDescent="0.25">
      <c r="A109" s="23"/>
      <c r="B109" s="23"/>
      <c r="C109" s="23"/>
      <c r="D109" s="23"/>
      <c r="E109" s="23"/>
      <c r="F109" s="23"/>
      <c r="G109" s="23"/>
      <c r="H109" s="23"/>
      <c r="I109" s="23"/>
      <c r="J109" s="23"/>
      <c r="K109" s="23"/>
    </row>
    <row r="110" spans="1:11" x14ac:dyDescent="0.25">
      <c r="A110" s="23"/>
      <c r="B110" s="23"/>
      <c r="C110" s="23"/>
      <c r="D110" s="23"/>
      <c r="E110" s="23"/>
      <c r="F110" s="23"/>
      <c r="G110" s="23"/>
      <c r="H110" s="23"/>
      <c r="I110" s="23"/>
      <c r="J110" s="23"/>
      <c r="K110" s="23"/>
    </row>
    <row r="111" spans="1:11" x14ac:dyDescent="0.25">
      <c r="A111" s="23"/>
      <c r="B111" s="23"/>
      <c r="C111" s="23"/>
      <c r="D111" s="23"/>
      <c r="E111" s="23"/>
      <c r="F111" s="23"/>
      <c r="G111" s="23"/>
      <c r="H111" s="23"/>
      <c r="I111" s="23"/>
      <c r="J111" s="23"/>
      <c r="K111" s="23"/>
    </row>
    <row r="112" spans="1:11" x14ac:dyDescent="0.25">
      <c r="A112" s="23"/>
      <c r="B112" s="23"/>
      <c r="C112" s="23"/>
      <c r="D112" s="23"/>
      <c r="E112" s="23"/>
      <c r="F112" s="23"/>
      <c r="G112" s="23"/>
      <c r="H112" s="23"/>
      <c r="I112" s="23"/>
      <c r="J112" s="23"/>
      <c r="K112" s="23"/>
    </row>
    <row r="113" spans="1:11" x14ac:dyDescent="0.25">
      <c r="A113" s="23"/>
      <c r="B113" s="23"/>
      <c r="C113" s="23"/>
      <c r="D113" s="23"/>
      <c r="E113" s="23"/>
      <c r="F113" s="23"/>
      <c r="G113" s="23"/>
      <c r="H113" s="23"/>
      <c r="I113" s="23"/>
      <c r="J113" s="23"/>
      <c r="K113" s="23"/>
    </row>
    <row r="114" spans="1:11" x14ac:dyDescent="0.25">
      <c r="A114" s="23"/>
      <c r="B114" s="23"/>
      <c r="C114" s="23"/>
      <c r="D114" s="23"/>
      <c r="E114" s="23"/>
      <c r="F114" s="23"/>
      <c r="G114" s="23"/>
      <c r="H114" s="23"/>
      <c r="I114" s="23"/>
      <c r="J114" s="23"/>
      <c r="K114" s="23"/>
    </row>
    <row r="115" spans="1:11" x14ac:dyDescent="0.25">
      <c r="A115" s="23"/>
      <c r="B115" s="23"/>
      <c r="C115" s="23"/>
      <c r="D115" s="23"/>
      <c r="E115" s="23"/>
      <c r="F115" s="23"/>
      <c r="G115" s="23"/>
      <c r="H115" s="23"/>
      <c r="I115" s="23"/>
      <c r="J115" s="23"/>
      <c r="K115" s="23"/>
    </row>
    <row r="116" spans="1:11" x14ac:dyDescent="0.25">
      <c r="A116" s="23"/>
      <c r="B116" s="23"/>
      <c r="C116" s="23"/>
      <c r="D116" s="23"/>
      <c r="E116" s="23"/>
      <c r="F116" s="23"/>
      <c r="G116" s="23"/>
      <c r="H116" s="23"/>
      <c r="I116" s="23"/>
      <c r="J116" s="23"/>
      <c r="K116" s="23"/>
    </row>
    <row r="117" spans="1:11" x14ac:dyDescent="0.25">
      <c r="A117" s="23"/>
      <c r="B117" s="23"/>
      <c r="C117" s="23"/>
      <c r="D117" s="23"/>
      <c r="E117" s="23"/>
      <c r="F117" s="23"/>
      <c r="G117" s="23"/>
      <c r="H117" s="23"/>
      <c r="I117" s="23"/>
      <c r="J117" s="23"/>
      <c r="K117" s="23"/>
    </row>
    <row r="118" spans="1:11" x14ac:dyDescent="0.25">
      <c r="A118" s="23"/>
      <c r="B118" s="23"/>
      <c r="C118" s="23"/>
      <c r="D118" s="23"/>
      <c r="E118" s="23"/>
      <c r="F118" s="23"/>
      <c r="G118" s="23"/>
      <c r="H118" s="23"/>
      <c r="I118" s="23"/>
      <c r="J118" s="23"/>
      <c r="K118" s="23"/>
    </row>
    <row r="119" spans="1:11" x14ac:dyDescent="0.25">
      <c r="A119" s="23"/>
      <c r="B119" s="23"/>
      <c r="C119" s="23"/>
      <c r="D119" s="23"/>
      <c r="E119" s="23"/>
      <c r="F119" s="23"/>
      <c r="G119" s="23"/>
      <c r="H119" s="23"/>
      <c r="I119" s="23"/>
      <c r="J119" s="23"/>
      <c r="K119" s="23"/>
    </row>
    <row r="120" spans="1:11" x14ac:dyDescent="0.25">
      <c r="A120" s="23"/>
      <c r="B120" s="23"/>
      <c r="C120" s="23"/>
      <c r="D120" s="23"/>
      <c r="E120" s="23"/>
      <c r="F120" s="23"/>
      <c r="G120" s="23"/>
      <c r="H120" s="23"/>
      <c r="I120" s="23"/>
      <c r="J120" s="23"/>
      <c r="K120" s="23"/>
    </row>
    <row r="121" spans="1:11" x14ac:dyDescent="0.25">
      <c r="A121" s="23"/>
      <c r="B121" s="23"/>
      <c r="C121" s="23"/>
      <c r="D121" s="23"/>
      <c r="E121" s="23"/>
      <c r="F121" s="23"/>
      <c r="G121" s="23"/>
      <c r="H121" s="23"/>
      <c r="I121" s="23"/>
      <c r="J121" s="23"/>
      <c r="K121" s="23"/>
    </row>
    <row r="122" spans="1:11" x14ac:dyDescent="0.25">
      <c r="A122" s="23"/>
      <c r="B122" s="23"/>
      <c r="C122" s="23"/>
      <c r="D122" s="23"/>
      <c r="E122" s="23"/>
      <c r="F122" s="23"/>
      <c r="G122" s="23"/>
      <c r="H122" s="23"/>
      <c r="I122" s="23"/>
      <c r="J122" s="23"/>
      <c r="K122" s="23"/>
    </row>
    <row r="123" spans="1:11" x14ac:dyDescent="0.25">
      <c r="A123" s="23"/>
      <c r="B123" s="23"/>
      <c r="C123" s="23"/>
      <c r="D123" s="23"/>
      <c r="E123" s="23"/>
      <c r="F123" s="23"/>
      <c r="G123" s="23"/>
      <c r="H123" s="23"/>
      <c r="I123" s="23"/>
      <c r="J123" s="23"/>
      <c r="K123" s="23"/>
    </row>
    <row r="124" spans="1:11" x14ac:dyDescent="0.25">
      <c r="A124" s="23"/>
      <c r="B124" s="23"/>
      <c r="C124" s="23"/>
      <c r="D124" s="23"/>
      <c r="E124" s="23"/>
      <c r="F124" s="23"/>
      <c r="G124" s="23"/>
      <c r="H124" s="23"/>
      <c r="I124" s="23"/>
      <c r="J124" s="23"/>
      <c r="K124" s="23"/>
    </row>
    <row r="125" spans="1:11" x14ac:dyDescent="0.25">
      <c r="A125" s="23"/>
      <c r="B125" s="23"/>
      <c r="C125" s="23"/>
      <c r="D125" s="23"/>
      <c r="E125" s="23"/>
      <c r="F125" s="23"/>
      <c r="G125" s="23"/>
      <c r="H125" s="23"/>
      <c r="I125" s="23"/>
      <c r="J125" s="23"/>
      <c r="K125" s="23"/>
    </row>
    <row r="126" spans="1:11" x14ac:dyDescent="0.25">
      <c r="A126" s="23"/>
      <c r="B126" s="23"/>
      <c r="C126" s="23"/>
      <c r="D126" s="23"/>
      <c r="E126" s="23"/>
      <c r="F126" s="23"/>
      <c r="G126" s="23"/>
      <c r="H126" s="23"/>
      <c r="I126" s="23"/>
      <c r="J126" s="23"/>
      <c r="K126" s="23"/>
    </row>
    <row r="127" spans="1:11" x14ac:dyDescent="0.25">
      <c r="A127" s="23"/>
      <c r="B127" s="23"/>
      <c r="C127" s="23"/>
      <c r="D127" s="23"/>
      <c r="E127" s="23"/>
      <c r="F127" s="23"/>
      <c r="G127" s="23"/>
      <c r="H127" s="23"/>
      <c r="I127" s="23"/>
      <c r="J127" s="23"/>
      <c r="K127" s="23"/>
    </row>
    <row r="128" spans="1:11" x14ac:dyDescent="0.25">
      <c r="A128" s="23"/>
      <c r="B128" s="23"/>
      <c r="C128" s="23"/>
      <c r="D128" s="23"/>
      <c r="E128" s="23"/>
      <c r="F128" s="23"/>
      <c r="G128" s="23"/>
      <c r="H128" s="23"/>
      <c r="I128" s="23"/>
      <c r="J128" s="23"/>
      <c r="K128" s="23"/>
    </row>
    <row r="129" spans="1:11" x14ac:dyDescent="0.25">
      <c r="A129" s="23"/>
      <c r="B129" s="23"/>
      <c r="C129" s="23"/>
      <c r="D129" s="23"/>
      <c r="E129" s="23"/>
      <c r="F129" s="23"/>
      <c r="G129" s="23"/>
      <c r="H129" s="23"/>
      <c r="I129" s="23"/>
      <c r="J129" s="23"/>
      <c r="K129" s="23"/>
    </row>
    <row r="130" spans="1:11" x14ac:dyDescent="0.25">
      <c r="A130" s="23"/>
      <c r="B130" s="23"/>
      <c r="C130" s="23"/>
      <c r="D130" s="23"/>
      <c r="E130" s="23"/>
      <c r="F130" s="23"/>
      <c r="G130" s="23"/>
      <c r="H130" s="23"/>
      <c r="I130" s="23"/>
      <c r="J130" s="23"/>
      <c r="K130" s="23"/>
    </row>
    <row r="131" spans="1:11" x14ac:dyDescent="0.25">
      <c r="A131" s="23"/>
      <c r="B131" s="23"/>
      <c r="C131" s="23"/>
      <c r="D131" s="23"/>
      <c r="E131" s="23"/>
      <c r="F131" s="23"/>
      <c r="G131" s="23"/>
      <c r="H131" s="23"/>
      <c r="I131" s="23"/>
      <c r="J131" s="23"/>
      <c r="K131" s="23"/>
    </row>
    <row r="132" spans="1:11" x14ac:dyDescent="0.25">
      <c r="A132" s="23"/>
      <c r="B132" s="23"/>
      <c r="C132" s="23"/>
      <c r="D132" s="23"/>
      <c r="E132" s="23"/>
      <c r="F132" s="23"/>
      <c r="G132" s="23"/>
      <c r="H132" s="23"/>
      <c r="I132" s="23"/>
      <c r="J132" s="23"/>
      <c r="K132" s="23"/>
    </row>
    <row r="133" spans="1:11" x14ac:dyDescent="0.25">
      <c r="A133" s="23"/>
      <c r="B133" s="23"/>
      <c r="C133" s="23"/>
      <c r="D133" s="23"/>
      <c r="E133" s="23"/>
      <c r="F133" s="23"/>
      <c r="G133" s="23"/>
      <c r="H133" s="23"/>
      <c r="I133" s="23"/>
      <c r="J133" s="23"/>
      <c r="K133" s="23"/>
    </row>
    <row r="134" spans="1:11" x14ac:dyDescent="0.25">
      <c r="A134" s="23"/>
      <c r="B134" s="23"/>
      <c r="C134" s="23"/>
      <c r="D134" s="23"/>
      <c r="E134" s="23"/>
      <c r="F134" s="23"/>
      <c r="G134" s="23"/>
      <c r="H134" s="23"/>
      <c r="I134" s="23"/>
      <c r="J134" s="23"/>
      <c r="K134" s="23"/>
    </row>
    <row r="135" spans="1:11" x14ac:dyDescent="0.25">
      <c r="A135" s="23"/>
      <c r="B135" s="23"/>
      <c r="C135" s="23"/>
      <c r="D135" s="23"/>
      <c r="E135" s="23"/>
      <c r="F135" s="23"/>
      <c r="G135" s="23"/>
      <c r="H135" s="23"/>
      <c r="I135" s="23"/>
      <c r="J135" s="23"/>
      <c r="K135" s="23"/>
    </row>
    <row r="136" spans="1:11" x14ac:dyDescent="0.25">
      <c r="A136" s="23"/>
      <c r="B136" s="23"/>
      <c r="C136" s="23"/>
      <c r="D136" s="23"/>
      <c r="E136" s="23"/>
      <c r="F136" s="23"/>
      <c r="G136" s="23"/>
      <c r="H136" s="23"/>
      <c r="I136" s="23"/>
      <c r="J136" s="23"/>
      <c r="K136" s="23"/>
    </row>
    <row r="137" spans="1:11" x14ac:dyDescent="0.25">
      <c r="A137" s="23"/>
      <c r="B137" s="23"/>
      <c r="C137" s="23"/>
      <c r="D137" s="23"/>
      <c r="E137" s="23"/>
      <c r="F137" s="23"/>
      <c r="G137" s="23"/>
      <c r="H137" s="23"/>
      <c r="I137" s="23"/>
      <c r="J137" s="23"/>
      <c r="K137" s="23"/>
    </row>
    <row r="138" spans="1:11" x14ac:dyDescent="0.25">
      <c r="A138" s="23"/>
      <c r="B138" s="23"/>
      <c r="C138" s="23"/>
      <c r="D138" s="23"/>
      <c r="E138" s="23"/>
      <c r="F138" s="23"/>
      <c r="G138" s="23"/>
      <c r="H138" s="23"/>
      <c r="I138" s="23"/>
      <c r="J138" s="23"/>
      <c r="K138" s="23"/>
    </row>
    <row r="139" spans="1:11" x14ac:dyDescent="0.25">
      <c r="A139" s="23"/>
      <c r="B139" s="23"/>
      <c r="C139" s="23"/>
      <c r="D139" s="23"/>
      <c r="E139" s="23"/>
      <c r="F139" s="23"/>
      <c r="G139" s="23"/>
      <c r="H139" s="23"/>
      <c r="I139" s="23"/>
      <c r="J139" s="23"/>
      <c r="K139" s="23"/>
    </row>
    <row r="140" spans="1:11" x14ac:dyDescent="0.25">
      <c r="A140" s="23"/>
      <c r="B140" s="23"/>
      <c r="C140" s="23"/>
      <c r="D140" s="23"/>
      <c r="E140" s="23"/>
      <c r="F140" s="23"/>
      <c r="G140" s="23"/>
      <c r="H140" s="23"/>
      <c r="I140" s="23"/>
      <c r="J140" s="23"/>
      <c r="K140" s="23"/>
    </row>
    <row r="141" spans="1:11" x14ac:dyDescent="0.25">
      <c r="A141" s="23"/>
      <c r="B141" s="23"/>
      <c r="C141" s="23"/>
      <c r="D141" s="23"/>
      <c r="E141" s="23"/>
      <c r="F141" s="23"/>
      <c r="G141" s="23"/>
      <c r="H141" s="23"/>
      <c r="I141" s="23"/>
      <c r="J141" s="23"/>
      <c r="K141" s="23"/>
    </row>
    <row r="142" spans="1:11" x14ac:dyDescent="0.25">
      <c r="A142" s="23"/>
      <c r="B142" s="23"/>
      <c r="C142" s="23"/>
      <c r="D142" s="23"/>
      <c r="E142" s="23"/>
      <c r="F142" s="23"/>
      <c r="G142" s="23"/>
      <c r="H142" s="23"/>
      <c r="I142" s="23"/>
      <c r="J142" s="23"/>
      <c r="K142" s="23"/>
    </row>
    <row r="143" spans="1:11" x14ac:dyDescent="0.25">
      <c r="A143" s="23"/>
      <c r="B143" s="23"/>
      <c r="C143" s="23"/>
      <c r="D143" s="23"/>
      <c r="E143" s="23"/>
      <c r="F143" s="23"/>
      <c r="G143" s="23"/>
      <c r="H143" s="23"/>
      <c r="I143" s="23"/>
      <c r="J143" s="23"/>
      <c r="K143" s="23"/>
    </row>
    <row r="144" spans="1:11" x14ac:dyDescent="0.25">
      <c r="A144" s="23"/>
      <c r="B144" s="23"/>
      <c r="C144" s="23"/>
      <c r="D144" s="23"/>
      <c r="E144" s="23"/>
      <c r="F144" s="23"/>
      <c r="G144" s="23"/>
      <c r="H144" s="23"/>
      <c r="I144" s="23"/>
      <c r="J144" s="23"/>
      <c r="K144" s="23"/>
    </row>
    <row r="145" spans="1:11" x14ac:dyDescent="0.25">
      <c r="A145" s="23"/>
      <c r="B145" s="23"/>
      <c r="C145" s="23"/>
      <c r="D145" s="23"/>
      <c r="E145" s="23"/>
      <c r="F145" s="23"/>
      <c r="G145" s="23"/>
      <c r="H145" s="23"/>
      <c r="I145" s="23"/>
      <c r="J145" s="23"/>
      <c r="K145" s="23"/>
    </row>
    <row r="146" spans="1:11" x14ac:dyDescent="0.25">
      <c r="A146" s="23"/>
      <c r="B146" s="23"/>
      <c r="C146" s="23"/>
      <c r="D146" s="23"/>
      <c r="E146" s="23"/>
      <c r="F146" s="23"/>
      <c r="G146" s="23"/>
      <c r="H146" s="23"/>
      <c r="I146" s="23"/>
      <c r="J146" s="23"/>
      <c r="K146" s="23"/>
    </row>
    <row r="147" spans="1:11" x14ac:dyDescent="0.25">
      <c r="A147" s="23"/>
      <c r="B147" s="23"/>
      <c r="C147" s="23"/>
      <c r="D147" s="23"/>
      <c r="E147" s="23"/>
      <c r="F147" s="23"/>
      <c r="G147" s="23"/>
      <c r="H147" s="23"/>
      <c r="I147" s="23"/>
      <c r="J147" s="23"/>
      <c r="K147" s="23"/>
    </row>
    <row r="148" spans="1:11" x14ac:dyDescent="0.25">
      <c r="A148" s="23"/>
      <c r="B148" s="23"/>
      <c r="C148" s="23"/>
      <c r="D148" s="23"/>
      <c r="E148" s="23"/>
      <c r="F148" s="23"/>
      <c r="G148" s="23"/>
      <c r="H148" s="23"/>
      <c r="I148" s="23"/>
      <c r="J148" s="23"/>
      <c r="K148" s="23"/>
    </row>
    <row r="149" spans="1:11" x14ac:dyDescent="0.25">
      <c r="A149" s="23"/>
      <c r="B149" s="23"/>
      <c r="C149" s="23"/>
      <c r="D149" s="23"/>
      <c r="E149" s="23"/>
      <c r="F149" s="23"/>
      <c r="G149" s="23"/>
      <c r="H149" s="23"/>
      <c r="I149" s="23"/>
      <c r="J149" s="23"/>
      <c r="K149" s="23"/>
    </row>
    <row r="150" spans="1:11" x14ac:dyDescent="0.25">
      <c r="A150" s="23"/>
      <c r="B150" s="23"/>
      <c r="C150" s="23"/>
      <c r="D150" s="23"/>
      <c r="E150" s="23"/>
      <c r="F150" s="23"/>
      <c r="G150" s="23"/>
      <c r="H150" s="23"/>
      <c r="I150" s="23"/>
      <c r="J150" s="23"/>
      <c r="K150" s="23"/>
    </row>
    <row r="151" spans="1:11" x14ac:dyDescent="0.25">
      <c r="A151" s="23"/>
      <c r="B151" s="23"/>
      <c r="C151" s="23"/>
      <c r="D151" s="23"/>
      <c r="E151" s="23"/>
      <c r="F151" s="23"/>
      <c r="G151" s="23"/>
      <c r="H151" s="23"/>
      <c r="I151" s="23"/>
      <c r="J151" s="23"/>
      <c r="K151" s="23"/>
    </row>
    <row r="152" spans="1:11" x14ac:dyDescent="0.25">
      <c r="A152" s="23"/>
      <c r="B152" s="23"/>
      <c r="C152" s="23"/>
      <c r="D152" s="23"/>
      <c r="E152" s="23"/>
      <c r="F152" s="23"/>
      <c r="G152" s="23"/>
      <c r="H152" s="23"/>
      <c r="I152" s="23"/>
      <c r="J152" s="23"/>
      <c r="K152" s="23"/>
    </row>
    <row r="153" spans="1:11" x14ac:dyDescent="0.25">
      <c r="A153" s="23"/>
      <c r="B153" s="23"/>
      <c r="C153" s="23"/>
      <c r="D153" s="23"/>
      <c r="E153" s="23"/>
      <c r="F153" s="23"/>
      <c r="G153" s="23"/>
      <c r="H153" s="23"/>
      <c r="I153" s="23"/>
      <c r="J153" s="23"/>
      <c r="K153" s="23"/>
    </row>
    <row r="154" spans="1:11" x14ac:dyDescent="0.25">
      <c r="A154" s="23"/>
      <c r="B154" s="23"/>
      <c r="C154" s="23"/>
      <c r="D154" s="23"/>
      <c r="E154" s="23"/>
      <c r="F154" s="23"/>
      <c r="G154" s="23"/>
      <c r="H154" s="23"/>
      <c r="I154" s="23"/>
      <c r="J154" s="23"/>
      <c r="K154" s="23"/>
    </row>
    <row r="155" spans="1:11" x14ac:dyDescent="0.25">
      <c r="A155" s="23"/>
      <c r="B155" s="23"/>
      <c r="C155" s="23"/>
      <c r="D155" s="23"/>
      <c r="E155" s="23"/>
      <c r="F155" s="23"/>
      <c r="G155" s="23"/>
      <c r="H155" s="23"/>
      <c r="I155" s="23"/>
      <c r="J155" s="23"/>
      <c r="K155" s="23"/>
    </row>
    <row r="156" spans="1:11" x14ac:dyDescent="0.25">
      <c r="A156" s="23"/>
      <c r="B156" s="23"/>
      <c r="C156" s="23"/>
      <c r="D156" s="23"/>
      <c r="E156" s="23"/>
      <c r="F156" s="23"/>
      <c r="G156" s="23"/>
      <c r="H156" s="23"/>
      <c r="I156" s="23"/>
      <c r="J156" s="23"/>
      <c r="K156" s="23"/>
    </row>
    <row r="157" spans="1:11" x14ac:dyDescent="0.25">
      <c r="A157" s="23"/>
      <c r="B157" s="23"/>
      <c r="C157" s="23"/>
      <c r="D157" s="23"/>
      <c r="E157" s="23"/>
      <c r="F157" s="23"/>
      <c r="G157" s="23"/>
      <c r="H157" s="23"/>
      <c r="I157" s="23"/>
      <c r="J157" s="23"/>
      <c r="K157" s="23"/>
    </row>
    <row r="158" spans="1:11" x14ac:dyDescent="0.25">
      <c r="A158" s="23"/>
      <c r="B158" s="23"/>
      <c r="C158" s="23"/>
      <c r="D158" s="23"/>
      <c r="E158" s="23"/>
      <c r="F158" s="23"/>
      <c r="G158" s="23"/>
      <c r="H158" s="23"/>
      <c r="I158" s="23"/>
      <c r="J158" s="23"/>
      <c r="K158" s="23"/>
    </row>
    <row r="159" spans="1:11" x14ac:dyDescent="0.25">
      <c r="A159" s="23"/>
      <c r="B159" s="23"/>
      <c r="C159" s="23"/>
      <c r="D159" s="23"/>
      <c r="E159" s="23"/>
      <c r="F159" s="23"/>
      <c r="G159" s="23"/>
      <c r="H159" s="23"/>
      <c r="I159" s="23"/>
      <c r="J159" s="23"/>
      <c r="K159" s="23"/>
    </row>
    <row r="160" spans="1:11" x14ac:dyDescent="0.25">
      <c r="A160" s="23"/>
      <c r="B160" s="23"/>
      <c r="C160" s="23"/>
      <c r="D160" s="23"/>
      <c r="E160" s="23"/>
      <c r="F160" s="23"/>
      <c r="G160" s="23"/>
      <c r="H160" s="23"/>
      <c r="I160" s="23"/>
      <c r="J160" s="23"/>
      <c r="K160" s="23"/>
    </row>
    <row r="161" spans="1:11" x14ac:dyDescent="0.25">
      <c r="A161" s="23"/>
      <c r="B161" s="23"/>
      <c r="C161" s="23"/>
      <c r="D161" s="23"/>
      <c r="E161" s="23"/>
      <c r="F161" s="23"/>
      <c r="G161" s="23"/>
      <c r="H161" s="23"/>
      <c r="I161" s="23"/>
      <c r="J161" s="23"/>
      <c r="K161" s="23"/>
    </row>
    <row r="162" spans="1:11" x14ac:dyDescent="0.25">
      <c r="A162" s="23"/>
      <c r="B162" s="23"/>
      <c r="C162" s="23"/>
      <c r="D162" s="23"/>
      <c r="E162" s="23"/>
      <c r="F162" s="23"/>
      <c r="G162" s="23"/>
      <c r="H162" s="23"/>
      <c r="I162" s="23"/>
      <c r="J162" s="23"/>
      <c r="K162" s="23"/>
    </row>
    <row r="163" spans="1:11" x14ac:dyDescent="0.25">
      <c r="A163" s="23"/>
      <c r="B163" s="23"/>
      <c r="C163" s="23"/>
      <c r="D163" s="23"/>
      <c r="E163" s="23"/>
      <c r="F163" s="23"/>
      <c r="G163" s="23"/>
      <c r="H163" s="23"/>
      <c r="I163" s="23"/>
      <c r="J163" s="23"/>
      <c r="K163" s="23"/>
    </row>
    <row r="164" spans="1:11" x14ac:dyDescent="0.25">
      <c r="A164" s="23"/>
      <c r="B164" s="23"/>
      <c r="C164" s="23"/>
      <c r="D164" s="23"/>
      <c r="E164" s="23"/>
      <c r="F164" s="23"/>
      <c r="G164" s="23"/>
      <c r="H164" s="23"/>
      <c r="I164" s="23"/>
      <c r="J164" s="23"/>
      <c r="K164" s="23"/>
    </row>
    <row r="165" spans="1:11" x14ac:dyDescent="0.25">
      <c r="A165" s="23"/>
      <c r="B165" s="23"/>
      <c r="C165" s="23"/>
      <c r="D165" s="23"/>
      <c r="E165" s="23"/>
      <c r="F165" s="23"/>
      <c r="G165" s="23"/>
      <c r="H165" s="23"/>
      <c r="I165" s="23"/>
      <c r="J165" s="23"/>
      <c r="K165" s="23"/>
    </row>
    <row r="166" spans="1:11" x14ac:dyDescent="0.25">
      <c r="A166" s="23"/>
      <c r="B166" s="23"/>
      <c r="C166" s="23"/>
      <c r="D166" s="23"/>
      <c r="E166" s="23"/>
      <c r="F166" s="23"/>
      <c r="G166" s="23"/>
      <c r="H166" s="23"/>
      <c r="I166" s="23"/>
      <c r="J166" s="23"/>
      <c r="K166" s="23"/>
    </row>
    <row r="167" spans="1:11" x14ac:dyDescent="0.25">
      <c r="A167" s="23"/>
      <c r="B167" s="23"/>
      <c r="C167" s="23"/>
      <c r="D167" s="23"/>
      <c r="E167" s="23"/>
      <c r="F167" s="23"/>
      <c r="G167" s="23"/>
      <c r="H167" s="23"/>
      <c r="I167" s="23"/>
      <c r="J167" s="23"/>
      <c r="K167" s="23"/>
    </row>
    <row r="168" spans="1:11" x14ac:dyDescent="0.25">
      <c r="A168" s="23"/>
      <c r="B168" s="23"/>
      <c r="C168" s="23"/>
      <c r="D168" s="23"/>
      <c r="E168" s="23"/>
      <c r="F168" s="23"/>
      <c r="G168" s="23"/>
      <c r="H168" s="23"/>
      <c r="I168" s="23"/>
      <c r="J168" s="23"/>
      <c r="K168" s="23"/>
    </row>
    <row r="169" spans="1:11" x14ac:dyDescent="0.25">
      <c r="A169" s="23"/>
      <c r="B169" s="23"/>
      <c r="C169" s="23"/>
      <c r="D169" s="23"/>
      <c r="E169" s="23"/>
      <c r="F169" s="23"/>
      <c r="G169" s="23"/>
      <c r="H169" s="23"/>
      <c r="I169" s="23"/>
      <c r="J169" s="23"/>
      <c r="K169" s="23"/>
    </row>
    <row r="170" spans="1:11" x14ac:dyDescent="0.25">
      <c r="A170" s="23"/>
      <c r="B170" s="23"/>
      <c r="C170" s="23"/>
      <c r="D170" s="23"/>
      <c r="E170" s="23"/>
      <c r="F170" s="23"/>
      <c r="G170" s="23"/>
      <c r="H170" s="23"/>
      <c r="I170" s="23"/>
      <c r="J170" s="23"/>
      <c r="K170" s="23"/>
    </row>
    <row r="171" spans="1:11" x14ac:dyDescent="0.25">
      <c r="A171" s="23"/>
      <c r="B171" s="23"/>
      <c r="C171" s="23"/>
      <c r="D171" s="23"/>
      <c r="E171" s="23"/>
      <c r="F171" s="23"/>
      <c r="G171" s="23"/>
      <c r="H171" s="23"/>
      <c r="I171" s="23"/>
      <c r="J171" s="23"/>
      <c r="K171" s="23"/>
    </row>
    <row r="172" spans="1:11" x14ac:dyDescent="0.25">
      <c r="A172" s="23"/>
      <c r="B172" s="23"/>
      <c r="C172" s="23"/>
      <c r="D172" s="23"/>
      <c r="E172" s="23"/>
      <c r="F172" s="23"/>
      <c r="G172" s="23"/>
      <c r="H172" s="23"/>
      <c r="I172" s="23"/>
      <c r="J172" s="23"/>
      <c r="K172" s="23"/>
    </row>
    <row r="173" spans="1:11" x14ac:dyDescent="0.25">
      <c r="A173" s="23"/>
      <c r="B173" s="23"/>
      <c r="C173" s="23"/>
      <c r="D173" s="23"/>
      <c r="E173" s="23"/>
      <c r="F173" s="23"/>
      <c r="G173" s="23"/>
      <c r="H173" s="23"/>
      <c r="I173" s="23"/>
      <c r="J173" s="23"/>
      <c r="K173" s="23"/>
    </row>
    <row r="174" spans="1:11" x14ac:dyDescent="0.25">
      <c r="A174" s="23"/>
      <c r="B174" s="23"/>
      <c r="C174" s="23"/>
      <c r="D174" s="23"/>
      <c r="E174" s="23"/>
      <c r="F174" s="23"/>
      <c r="G174" s="23"/>
      <c r="H174" s="23"/>
      <c r="I174" s="23"/>
      <c r="J174" s="23"/>
      <c r="K174" s="23"/>
    </row>
    <row r="175" spans="1:11" x14ac:dyDescent="0.25">
      <c r="A175" s="23"/>
      <c r="B175" s="23"/>
      <c r="C175" s="23"/>
      <c r="D175" s="23"/>
      <c r="E175" s="23"/>
      <c r="F175" s="23"/>
      <c r="G175" s="23"/>
      <c r="H175" s="23"/>
      <c r="I175" s="23"/>
      <c r="J175" s="23"/>
      <c r="K175" s="23"/>
    </row>
    <row r="176" spans="1:11" x14ac:dyDescent="0.25">
      <c r="A176" s="23"/>
      <c r="B176" s="23"/>
      <c r="C176" s="23"/>
      <c r="D176" s="23"/>
      <c r="E176" s="23"/>
      <c r="F176" s="23"/>
      <c r="G176" s="23"/>
      <c r="H176" s="23"/>
      <c r="I176" s="23"/>
      <c r="J176" s="23"/>
      <c r="K176" s="23"/>
    </row>
    <row r="177" spans="1:11" x14ac:dyDescent="0.25">
      <c r="A177" s="23"/>
      <c r="B177" s="23"/>
      <c r="C177" s="23"/>
      <c r="D177" s="23"/>
      <c r="E177" s="23"/>
      <c r="F177" s="23"/>
      <c r="G177" s="23"/>
      <c r="H177" s="23"/>
      <c r="I177" s="23"/>
      <c r="J177" s="23"/>
      <c r="K177" s="23"/>
    </row>
    <row r="178" spans="1:11" x14ac:dyDescent="0.25">
      <c r="A178" s="23"/>
      <c r="B178" s="23"/>
      <c r="C178" s="23"/>
      <c r="D178" s="23"/>
      <c r="E178" s="23"/>
      <c r="F178" s="23"/>
      <c r="G178" s="23"/>
      <c r="H178" s="23"/>
      <c r="I178" s="23"/>
      <c r="J178" s="23"/>
      <c r="K178" s="23"/>
    </row>
    <row r="179" spans="1:11" x14ac:dyDescent="0.25">
      <c r="A179" s="23"/>
      <c r="B179" s="23"/>
      <c r="C179" s="23"/>
      <c r="D179" s="23"/>
      <c r="E179" s="23"/>
      <c r="F179" s="23"/>
      <c r="G179" s="23"/>
      <c r="H179" s="23"/>
      <c r="I179" s="23"/>
      <c r="J179" s="23"/>
      <c r="K179" s="23"/>
    </row>
    <row r="180" spans="1:11" x14ac:dyDescent="0.25">
      <c r="A180" s="23"/>
      <c r="B180" s="23"/>
      <c r="C180" s="23"/>
      <c r="D180" s="23"/>
      <c r="E180" s="23"/>
      <c r="F180" s="23"/>
      <c r="G180" s="23"/>
      <c r="H180" s="23"/>
      <c r="I180" s="23"/>
      <c r="J180" s="23"/>
      <c r="K180" s="23"/>
    </row>
    <row r="181" spans="1:11" x14ac:dyDescent="0.25">
      <c r="A181" s="23"/>
      <c r="B181" s="23"/>
      <c r="C181" s="23"/>
      <c r="D181" s="23"/>
      <c r="E181" s="23"/>
      <c r="F181" s="23"/>
      <c r="G181" s="23"/>
      <c r="H181" s="23"/>
      <c r="I181" s="23"/>
      <c r="J181" s="23"/>
      <c r="K181" s="23"/>
    </row>
    <row r="182" spans="1:11" x14ac:dyDescent="0.25">
      <c r="A182" s="23"/>
      <c r="B182" s="23"/>
      <c r="C182" s="23"/>
      <c r="D182" s="23"/>
      <c r="E182" s="23"/>
      <c r="F182" s="23"/>
      <c r="G182" s="23"/>
      <c r="H182" s="23"/>
      <c r="I182" s="23"/>
      <c r="J182" s="23"/>
      <c r="K182" s="23"/>
    </row>
    <row r="183" spans="1:11" x14ac:dyDescent="0.25">
      <c r="A183" s="23"/>
      <c r="B183" s="23"/>
      <c r="C183" s="23"/>
      <c r="D183" s="23"/>
      <c r="E183" s="23"/>
      <c r="F183" s="23"/>
      <c r="G183" s="23"/>
      <c r="H183" s="23"/>
      <c r="I183" s="23"/>
      <c r="J183" s="23"/>
      <c r="K183" s="23"/>
    </row>
    <row r="184" spans="1:11" x14ac:dyDescent="0.25">
      <c r="A184" s="23"/>
      <c r="B184" s="23"/>
      <c r="C184" s="23"/>
      <c r="D184" s="23"/>
      <c r="E184" s="23"/>
      <c r="F184" s="23"/>
      <c r="G184" s="23"/>
      <c r="H184" s="23"/>
      <c r="I184" s="23"/>
      <c r="J184" s="23"/>
      <c r="K184" s="23"/>
    </row>
    <row r="185" spans="1:11" x14ac:dyDescent="0.25">
      <c r="A185" s="23"/>
      <c r="B185" s="23"/>
      <c r="C185" s="23"/>
      <c r="D185" s="23"/>
      <c r="E185" s="23"/>
      <c r="F185" s="23"/>
      <c r="G185" s="23"/>
      <c r="H185" s="23"/>
      <c r="I185" s="23"/>
      <c r="J185" s="23"/>
      <c r="K185" s="23"/>
    </row>
    <row r="186" spans="1:11" x14ac:dyDescent="0.25">
      <c r="A186" s="23"/>
      <c r="B186" s="23"/>
      <c r="C186" s="23"/>
      <c r="D186" s="23"/>
      <c r="E186" s="23"/>
      <c r="F186" s="23"/>
      <c r="G186" s="23"/>
      <c r="H186" s="23"/>
      <c r="I186" s="23"/>
      <c r="J186" s="23"/>
      <c r="K186" s="23"/>
    </row>
    <row r="187" spans="1:11" x14ac:dyDescent="0.25">
      <c r="A187" s="23"/>
      <c r="B187" s="23"/>
      <c r="C187" s="23"/>
      <c r="D187" s="23"/>
      <c r="E187" s="23"/>
      <c r="F187" s="23"/>
      <c r="G187" s="23"/>
      <c r="H187" s="23"/>
      <c r="I187" s="23"/>
      <c r="J187" s="23"/>
      <c r="K187" s="23"/>
    </row>
    <row r="188" spans="1:11" x14ac:dyDescent="0.25">
      <c r="A188" s="23"/>
      <c r="B188" s="23"/>
      <c r="C188" s="23"/>
      <c r="D188" s="23"/>
      <c r="E188" s="23"/>
      <c r="F188" s="23"/>
      <c r="G188" s="23"/>
      <c r="H188" s="23"/>
      <c r="I188" s="23"/>
      <c r="J188" s="23"/>
      <c r="K188" s="23"/>
    </row>
    <row r="189" spans="1:11" x14ac:dyDescent="0.25">
      <c r="A189" s="23"/>
      <c r="B189" s="23"/>
      <c r="C189" s="23"/>
      <c r="D189" s="23"/>
      <c r="E189" s="23"/>
      <c r="F189" s="23"/>
      <c r="G189" s="23"/>
      <c r="H189" s="23"/>
      <c r="I189" s="23"/>
      <c r="J189" s="23"/>
      <c r="K189" s="23"/>
    </row>
    <row r="190" spans="1:11" x14ac:dyDescent="0.25">
      <c r="A190" s="23"/>
      <c r="B190" s="23"/>
      <c r="C190" s="23"/>
      <c r="D190" s="23"/>
      <c r="E190" s="23"/>
      <c r="F190" s="23"/>
      <c r="G190" s="23"/>
      <c r="H190" s="23"/>
      <c r="I190" s="23"/>
      <c r="J190" s="23"/>
      <c r="K190" s="23"/>
    </row>
    <row r="191" spans="1:11" x14ac:dyDescent="0.25">
      <c r="A191" s="23"/>
      <c r="B191" s="23"/>
      <c r="C191" s="23"/>
      <c r="D191" s="23"/>
      <c r="E191" s="23"/>
      <c r="F191" s="23"/>
      <c r="G191" s="23"/>
      <c r="H191" s="23"/>
      <c r="I191" s="23"/>
      <c r="J191" s="23"/>
      <c r="K191" s="23"/>
    </row>
    <row r="192" spans="1:11" x14ac:dyDescent="0.25">
      <c r="A192" s="23"/>
      <c r="B192" s="23"/>
      <c r="C192" s="23"/>
      <c r="D192" s="23"/>
      <c r="E192" s="23"/>
      <c r="F192" s="23"/>
      <c r="G192" s="23"/>
      <c r="H192" s="23"/>
      <c r="I192" s="23"/>
      <c r="J192" s="23"/>
      <c r="K192" s="23"/>
    </row>
    <row r="193" spans="1:11" x14ac:dyDescent="0.25">
      <c r="A193" s="23"/>
      <c r="B193" s="23"/>
      <c r="C193" s="23"/>
      <c r="D193" s="23"/>
      <c r="E193" s="23"/>
      <c r="F193" s="23"/>
      <c r="G193" s="23"/>
      <c r="H193" s="23"/>
      <c r="I193" s="23"/>
      <c r="J193" s="23"/>
      <c r="K193" s="23"/>
    </row>
    <row r="194" spans="1:11" x14ac:dyDescent="0.25">
      <c r="A194" s="23"/>
      <c r="B194" s="23"/>
      <c r="C194" s="23"/>
      <c r="D194" s="23"/>
      <c r="E194" s="23"/>
      <c r="F194" s="23"/>
      <c r="G194" s="23"/>
      <c r="H194" s="23"/>
      <c r="I194" s="23"/>
      <c r="J194" s="23"/>
      <c r="K194" s="23"/>
    </row>
    <row r="195" spans="1:11" x14ac:dyDescent="0.25">
      <c r="A195" s="23"/>
      <c r="B195" s="23"/>
      <c r="C195" s="23"/>
      <c r="D195" s="23"/>
      <c r="E195" s="23"/>
      <c r="F195" s="23"/>
      <c r="G195" s="23"/>
      <c r="H195" s="23"/>
      <c r="I195" s="23"/>
      <c r="J195" s="23"/>
      <c r="K195" s="23"/>
    </row>
    <row r="196" spans="1:11" x14ac:dyDescent="0.25">
      <c r="A196" s="23"/>
      <c r="B196" s="23"/>
      <c r="C196" s="23"/>
      <c r="D196" s="23"/>
      <c r="E196" s="23"/>
      <c r="F196" s="23"/>
      <c r="G196" s="23"/>
      <c r="H196" s="23"/>
      <c r="I196" s="23"/>
      <c r="J196" s="23"/>
      <c r="K196" s="23"/>
    </row>
    <row r="197" spans="1:11" x14ac:dyDescent="0.25">
      <c r="A197" s="23"/>
      <c r="B197" s="23"/>
      <c r="C197" s="23"/>
      <c r="D197" s="23"/>
      <c r="E197" s="23"/>
      <c r="F197" s="23"/>
      <c r="G197" s="23"/>
      <c r="H197" s="23"/>
      <c r="I197" s="23"/>
      <c r="J197" s="23"/>
      <c r="K197" s="23"/>
    </row>
    <row r="198" spans="1:11" x14ac:dyDescent="0.25">
      <c r="A198" s="23"/>
      <c r="B198" s="23"/>
      <c r="C198" s="23"/>
      <c r="D198" s="23"/>
      <c r="E198" s="23"/>
      <c r="F198" s="23"/>
      <c r="G198" s="23"/>
      <c r="H198" s="23"/>
      <c r="I198" s="23"/>
      <c r="J198" s="23"/>
      <c r="K198" s="23"/>
    </row>
    <row r="199" spans="1:11" x14ac:dyDescent="0.25">
      <c r="A199" s="23"/>
      <c r="B199" s="23"/>
      <c r="C199" s="23"/>
      <c r="D199" s="23"/>
      <c r="E199" s="23"/>
      <c r="F199" s="23"/>
      <c r="G199" s="23"/>
      <c r="H199" s="23"/>
      <c r="I199" s="23"/>
      <c r="J199" s="23"/>
      <c r="K199" s="23"/>
    </row>
    <row r="200" spans="1:11" x14ac:dyDescent="0.25">
      <c r="A200" s="23"/>
      <c r="B200" s="23"/>
      <c r="C200" s="23"/>
      <c r="D200" s="23"/>
      <c r="E200" s="23"/>
      <c r="F200" s="23"/>
      <c r="G200" s="23"/>
      <c r="H200" s="23"/>
      <c r="I200" s="23"/>
      <c r="J200" s="23"/>
      <c r="K200" s="23"/>
    </row>
    <row r="201" spans="1:11" x14ac:dyDescent="0.25">
      <c r="A201" s="23"/>
      <c r="B201" s="23"/>
      <c r="C201" s="23"/>
      <c r="D201" s="23"/>
      <c r="E201" s="23"/>
      <c r="F201" s="23"/>
      <c r="G201" s="23"/>
      <c r="H201" s="23"/>
      <c r="I201" s="23"/>
      <c r="J201" s="23"/>
      <c r="K201" s="23"/>
    </row>
    <row r="202" spans="1:11" x14ac:dyDescent="0.25">
      <c r="A202" s="23"/>
      <c r="B202" s="23"/>
      <c r="C202" s="23"/>
      <c r="D202" s="23"/>
      <c r="E202" s="23"/>
      <c r="F202" s="23"/>
      <c r="G202" s="23"/>
      <c r="H202" s="23"/>
      <c r="I202" s="23"/>
      <c r="J202" s="23"/>
      <c r="K202" s="23"/>
    </row>
    <row r="203" spans="1:11" x14ac:dyDescent="0.25">
      <c r="A203" s="23"/>
      <c r="B203" s="23"/>
      <c r="C203" s="23"/>
      <c r="D203" s="23"/>
      <c r="E203" s="23"/>
      <c r="F203" s="23"/>
      <c r="G203" s="23"/>
      <c r="H203" s="23"/>
      <c r="I203" s="23"/>
      <c r="J203" s="23"/>
      <c r="K203" s="23"/>
    </row>
    <row r="204" spans="1:11" x14ac:dyDescent="0.25">
      <c r="A204" s="23"/>
      <c r="B204" s="23"/>
      <c r="C204" s="23"/>
      <c r="D204" s="23"/>
      <c r="E204" s="23"/>
      <c r="F204" s="23"/>
      <c r="G204" s="23"/>
      <c r="H204" s="23"/>
      <c r="I204" s="23"/>
      <c r="J204" s="23"/>
      <c r="K204" s="23"/>
    </row>
    <row r="205" spans="1:11" x14ac:dyDescent="0.25">
      <c r="A205" s="23"/>
      <c r="B205" s="23"/>
      <c r="C205" s="23"/>
      <c r="D205" s="23"/>
      <c r="E205" s="23"/>
      <c r="F205" s="23"/>
      <c r="G205" s="23"/>
      <c r="H205" s="23"/>
      <c r="I205" s="23"/>
      <c r="J205" s="23"/>
      <c r="K205" s="23"/>
    </row>
    <row r="206" spans="1:11" x14ac:dyDescent="0.25">
      <c r="A206" s="23"/>
      <c r="B206" s="23"/>
      <c r="C206" s="23"/>
      <c r="D206" s="23"/>
      <c r="E206" s="23"/>
      <c r="F206" s="23"/>
      <c r="G206" s="23"/>
      <c r="H206" s="23"/>
      <c r="I206" s="23"/>
      <c r="J206" s="23"/>
      <c r="K206" s="23"/>
    </row>
    <row r="207" spans="1:11" x14ac:dyDescent="0.25">
      <c r="A207" s="23"/>
      <c r="B207" s="23"/>
      <c r="C207" s="23"/>
      <c r="D207" s="23"/>
      <c r="E207" s="23"/>
      <c r="F207" s="23"/>
      <c r="G207" s="23"/>
      <c r="H207" s="23"/>
      <c r="I207" s="23"/>
      <c r="J207" s="23"/>
      <c r="K207" s="23"/>
    </row>
    <row r="208" spans="1:11" x14ac:dyDescent="0.25">
      <c r="A208" s="23"/>
      <c r="B208" s="23"/>
      <c r="C208" s="23"/>
      <c r="D208" s="23"/>
      <c r="E208" s="23"/>
      <c r="F208" s="23"/>
      <c r="G208" s="23"/>
      <c r="H208" s="23"/>
      <c r="I208" s="23"/>
      <c r="J208" s="23"/>
      <c r="K208" s="23"/>
    </row>
    <row r="209" spans="1:11" x14ac:dyDescent="0.25">
      <c r="A209" s="23"/>
      <c r="B209" s="23"/>
      <c r="C209" s="23"/>
      <c r="D209" s="23"/>
      <c r="E209" s="23"/>
      <c r="F209" s="23"/>
      <c r="G209" s="23"/>
      <c r="H209" s="23"/>
      <c r="I209" s="23"/>
      <c r="J209" s="23"/>
      <c r="K209" s="23"/>
    </row>
    <row r="210" spans="1:11" x14ac:dyDescent="0.25">
      <c r="A210" s="23"/>
      <c r="B210" s="23"/>
      <c r="C210" s="23"/>
      <c r="D210" s="23"/>
      <c r="E210" s="23"/>
      <c r="F210" s="23"/>
      <c r="G210" s="23"/>
      <c r="H210" s="23"/>
      <c r="I210" s="23"/>
      <c r="J210" s="23"/>
      <c r="K210" s="23"/>
    </row>
    <row r="211" spans="1:11" x14ac:dyDescent="0.25">
      <c r="A211" s="23"/>
      <c r="B211" s="23"/>
      <c r="C211" s="23"/>
      <c r="D211" s="23"/>
      <c r="E211" s="23"/>
      <c r="F211" s="23"/>
      <c r="G211" s="23"/>
      <c r="H211" s="23"/>
      <c r="I211" s="23"/>
      <c r="J211" s="23"/>
      <c r="K211" s="23"/>
    </row>
    <row r="212" spans="1:11" x14ac:dyDescent="0.25">
      <c r="A212" s="23"/>
      <c r="B212" s="23"/>
      <c r="C212" s="23"/>
      <c r="D212" s="23"/>
      <c r="E212" s="23"/>
      <c r="F212" s="23"/>
      <c r="G212" s="23"/>
      <c r="H212" s="23"/>
      <c r="I212" s="23"/>
      <c r="J212" s="23"/>
      <c r="K212" s="23"/>
    </row>
    <row r="213" spans="1:11" x14ac:dyDescent="0.25">
      <c r="A213" s="23"/>
      <c r="B213" s="23"/>
      <c r="C213" s="23"/>
      <c r="D213" s="23"/>
      <c r="E213" s="23"/>
      <c r="F213" s="23"/>
      <c r="G213" s="23"/>
      <c r="H213" s="23"/>
      <c r="I213" s="23"/>
      <c r="J213" s="23"/>
      <c r="K213" s="23"/>
    </row>
    <row r="214" spans="1:11" x14ac:dyDescent="0.25">
      <c r="A214" s="23"/>
      <c r="B214" s="23"/>
      <c r="C214" s="23"/>
      <c r="D214" s="23"/>
      <c r="E214" s="23"/>
      <c r="F214" s="23"/>
      <c r="G214" s="23"/>
      <c r="H214" s="23"/>
      <c r="I214" s="23"/>
      <c r="J214" s="23"/>
      <c r="K214" s="23"/>
    </row>
    <row r="215" spans="1:11" x14ac:dyDescent="0.25">
      <c r="A215" s="23"/>
      <c r="B215" s="23"/>
      <c r="C215" s="23"/>
      <c r="D215" s="23"/>
      <c r="E215" s="23"/>
      <c r="F215" s="23"/>
      <c r="G215" s="23"/>
      <c r="H215" s="23"/>
      <c r="I215" s="23"/>
      <c r="J215" s="23"/>
      <c r="K215" s="23"/>
    </row>
    <row r="216" spans="1:11" x14ac:dyDescent="0.25">
      <c r="A216" s="23"/>
      <c r="B216" s="23"/>
      <c r="C216" s="23"/>
      <c r="D216" s="23"/>
      <c r="E216" s="23"/>
      <c r="F216" s="23"/>
      <c r="G216" s="23"/>
      <c r="H216" s="23"/>
      <c r="I216" s="23"/>
      <c r="J216" s="23"/>
      <c r="K216" s="23"/>
    </row>
    <row r="217" spans="1:11" x14ac:dyDescent="0.25">
      <c r="A217" s="23"/>
      <c r="B217" s="23"/>
      <c r="C217" s="23"/>
      <c r="D217" s="23"/>
      <c r="E217" s="23"/>
      <c r="F217" s="23"/>
      <c r="G217" s="23"/>
      <c r="H217" s="23"/>
      <c r="I217" s="23"/>
      <c r="J217" s="23"/>
      <c r="K217" s="23"/>
    </row>
    <row r="218" spans="1:11" x14ac:dyDescent="0.25">
      <c r="A218" s="23"/>
      <c r="B218" s="23"/>
      <c r="C218" s="23"/>
      <c r="D218" s="23"/>
      <c r="E218" s="23"/>
      <c r="F218" s="23"/>
      <c r="G218" s="23"/>
      <c r="H218" s="23"/>
      <c r="I218" s="23"/>
      <c r="J218" s="23"/>
      <c r="K218" s="23"/>
    </row>
    <row r="219" spans="1:11" x14ac:dyDescent="0.25">
      <c r="A219" s="23"/>
      <c r="B219" s="23"/>
      <c r="C219" s="23"/>
      <c r="D219" s="23"/>
      <c r="E219" s="23"/>
      <c r="F219" s="23"/>
      <c r="G219" s="23"/>
      <c r="H219" s="23"/>
      <c r="I219" s="23"/>
      <c r="J219" s="23"/>
      <c r="K219" s="23"/>
    </row>
    <row r="220" spans="1:11" x14ac:dyDescent="0.25">
      <c r="A220" s="23"/>
      <c r="B220" s="23"/>
      <c r="C220" s="23"/>
      <c r="D220" s="23"/>
      <c r="E220" s="23"/>
      <c r="F220" s="23"/>
      <c r="G220" s="23"/>
      <c r="H220" s="23"/>
      <c r="I220" s="23"/>
      <c r="J220" s="23"/>
      <c r="K220" s="23"/>
    </row>
    <row r="221" spans="1:11" x14ac:dyDescent="0.25">
      <c r="A221" s="23"/>
      <c r="B221" s="23"/>
      <c r="C221" s="23"/>
      <c r="D221" s="23"/>
      <c r="E221" s="23"/>
      <c r="F221" s="23"/>
      <c r="G221" s="23"/>
      <c r="H221" s="23"/>
      <c r="I221" s="23"/>
      <c r="J221" s="23"/>
      <c r="K221" s="23"/>
    </row>
    <row r="222" spans="1:11" x14ac:dyDescent="0.25">
      <c r="A222" s="23"/>
      <c r="B222" s="23"/>
      <c r="C222" s="23"/>
      <c r="D222" s="23"/>
      <c r="E222" s="23"/>
      <c r="F222" s="23"/>
      <c r="G222" s="23"/>
      <c r="H222" s="23"/>
      <c r="I222" s="23"/>
      <c r="J222" s="23"/>
      <c r="K222" s="23"/>
    </row>
    <row r="223" spans="1:11" x14ac:dyDescent="0.25">
      <c r="A223" s="23"/>
      <c r="B223" s="23"/>
      <c r="C223" s="23"/>
      <c r="D223" s="23"/>
      <c r="E223" s="23"/>
      <c r="F223" s="23"/>
      <c r="G223" s="23"/>
      <c r="H223" s="23"/>
      <c r="I223" s="23"/>
      <c r="J223" s="23"/>
      <c r="K223" s="23"/>
    </row>
    <row r="224" spans="1:11" x14ac:dyDescent="0.25">
      <c r="A224" s="23"/>
      <c r="B224" s="23"/>
      <c r="C224" s="23"/>
      <c r="D224" s="23"/>
      <c r="E224" s="23"/>
      <c r="F224" s="23"/>
      <c r="G224" s="23"/>
      <c r="H224" s="23"/>
      <c r="I224" s="23"/>
      <c r="J224" s="23"/>
      <c r="K224" s="23"/>
    </row>
    <row r="225" spans="1:11" x14ac:dyDescent="0.25">
      <c r="A225" s="23"/>
      <c r="B225" s="23"/>
      <c r="C225" s="23"/>
      <c r="D225" s="23"/>
      <c r="E225" s="23"/>
      <c r="F225" s="23"/>
      <c r="G225" s="23"/>
      <c r="H225" s="23"/>
      <c r="I225" s="23"/>
      <c r="J225" s="23"/>
      <c r="K225" s="23"/>
    </row>
    <row r="226" spans="1:11" x14ac:dyDescent="0.25">
      <c r="A226" s="23"/>
      <c r="B226" s="23"/>
      <c r="C226" s="23"/>
      <c r="D226" s="23"/>
      <c r="E226" s="23"/>
      <c r="F226" s="23"/>
      <c r="G226" s="23"/>
      <c r="H226" s="23"/>
      <c r="I226" s="23"/>
      <c r="J226" s="23"/>
      <c r="K226" s="23"/>
    </row>
    <row r="227" spans="1:11" x14ac:dyDescent="0.25">
      <c r="A227" s="23"/>
      <c r="B227" s="23"/>
      <c r="C227" s="23"/>
      <c r="D227" s="23"/>
      <c r="E227" s="23"/>
      <c r="F227" s="23"/>
      <c r="G227" s="23"/>
      <c r="H227" s="23"/>
      <c r="I227" s="23"/>
      <c r="J227" s="23"/>
      <c r="K227" s="23"/>
    </row>
    <row r="228" spans="1:11" x14ac:dyDescent="0.25">
      <c r="A228" s="23"/>
      <c r="B228" s="23"/>
      <c r="C228" s="23"/>
      <c r="D228" s="23"/>
      <c r="E228" s="23"/>
      <c r="F228" s="23"/>
      <c r="G228" s="23"/>
      <c r="H228" s="23"/>
      <c r="I228" s="23"/>
      <c r="J228" s="23"/>
      <c r="K228" s="23"/>
    </row>
    <row r="229" spans="1:11" x14ac:dyDescent="0.25">
      <c r="A229" s="23"/>
      <c r="B229" s="23"/>
      <c r="C229" s="23"/>
      <c r="D229" s="23"/>
      <c r="E229" s="23"/>
      <c r="F229" s="23"/>
      <c r="G229" s="23"/>
      <c r="H229" s="23"/>
      <c r="I229" s="23"/>
      <c r="J229" s="23"/>
      <c r="K229" s="23"/>
    </row>
    <row r="230" spans="1:11" x14ac:dyDescent="0.25">
      <c r="A230" s="23"/>
      <c r="B230" s="23"/>
      <c r="C230" s="23"/>
      <c r="D230" s="23"/>
      <c r="E230" s="23"/>
      <c r="F230" s="23"/>
      <c r="G230" s="23"/>
      <c r="H230" s="23"/>
      <c r="I230" s="23"/>
      <c r="J230" s="23"/>
      <c r="K230" s="23"/>
    </row>
    <row r="231" spans="1:11" x14ac:dyDescent="0.25">
      <c r="A231" s="23"/>
      <c r="B231" s="23"/>
      <c r="C231" s="23"/>
      <c r="D231" s="23"/>
      <c r="E231" s="23"/>
      <c r="F231" s="23"/>
      <c r="G231" s="23"/>
      <c r="H231" s="23"/>
      <c r="I231" s="23"/>
      <c r="J231" s="23"/>
      <c r="K231" s="23"/>
    </row>
    <row r="232" spans="1:11" x14ac:dyDescent="0.25">
      <c r="A232" s="23"/>
      <c r="B232" s="23"/>
      <c r="C232" s="23"/>
      <c r="D232" s="23"/>
      <c r="E232" s="23"/>
      <c r="F232" s="23"/>
      <c r="G232" s="23"/>
      <c r="H232" s="23"/>
      <c r="I232" s="23"/>
      <c r="J232" s="23"/>
      <c r="K232" s="23"/>
    </row>
    <row r="233" spans="1:11" x14ac:dyDescent="0.25">
      <c r="A233" s="23"/>
      <c r="B233" s="23"/>
      <c r="C233" s="23"/>
      <c r="D233" s="23"/>
      <c r="E233" s="23"/>
      <c r="F233" s="23"/>
      <c r="G233" s="23"/>
      <c r="H233" s="23"/>
      <c r="I233" s="23"/>
      <c r="J233" s="23"/>
      <c r="K233" s="23"/>
    </row>
    <row r="234" spans="1:11" x14ac:dyDescent="0.25">
      <c r="A234" s="23"/>
      <c r="B234" s="23"/>
      <c r="C234" s="23"/>
      <c r="D234" s="23"/>
      <c r="E234" s="23"/>
      <c r="F234" s="23"/>
      <c r="G234" s="23"/>
      <c r="H234" s="23"/>
      <c r="I234" s="23"/>
      <c r="J234" s="23"/>
      <c r="K234" s="23"/>
    </row>
    <row r="235" spans="1:11" x14ac:dyDescent="0.25">
      <c r="A235" s="23"/>
      <c r="B235" s="23"/>
      <c r="C235" s="23"/>
      <c r="D235" s="23"/>
      <c r="E235" s="23"/>
      <c r="F235" s="23"/>
      <c r="G235" s="23"/>
      <c r="H235" s="23"/>
      <c r="I235" s="23"/>
      <c r="J235" s="23"/>
      <c r="K235" s="23"/>
    </row>
    <row r="236" spans="1:11" x14ac:dyDescent="0.25">
      <c r="A236" s="23"/>
      <c r="B236" s="23"/>
      <c r="C236" s="23"/>
      <c r="D236" s="23"/>
      <c r="E236" s="23"/>
      <c r="F236" s="23"/>
      <c r="G236" s="23"/>
      <c r="H236" s="23"/>
      <c r="I236" s="23"/>
      <c r="J236" s="23"/>
      <c r="K236" s="23"/>
    </row>
    <row r="237" spans="1:11" x14ac:dyDescent="0.25">
      <c r="A237" s="23"/>
      <c r="B237" s="23"/>
      <c r="C237" s="23"/>
      <c r="D237" s="23"/>
      <c r="E237" s="23"/>
      <c r="F237" s="23"/>
      <c r="G237" s="23"/>
      <c r="H237" s="23"/>
      <c r="I237" s="23"/>
      <c r="J237" s="23"/>
      <c r="K237" s="23"/>
    </row>
    <row r="238" spans="1:11" x14ac:dyDescent="0.25">
      <c r="A238" s="23"/>
      <c r="B238" s="23"/>
      <c r="C238" s="23"/>
      <c r="D238" s="23"/>
      <c r="E238" s="23"/>
      <c r="F238" s="23"/>
      <c r="G238" s="23"/>
      <c r="H238" s="23"/>
      <c r="I238" s="23"/>
      <c r="J238" s="23"/>
      <c r="K238" s="23"/>
    </row>
    <row r="239" spans="1:11" x14ac:dyDescent="0.25">
      <c r="A239" s="23"/>
      <c r="B239" s="23"/>
      <c r="C239" s="23"/>
      <c r="D239" s="23"/>
      <c r="E239" s="23"/>
      <c r="F239" s="23"/>
      <c r="G239" s="23"/>
      <c r="H239" s="23"/>
      <c r="I239" s="23"/>
      <c r="J239" s="23"/>
      <c r="K239" s="23"/>
    </row>
    <row r="240" spans="1:11" x14ac:dyDescent="0.25">
      <c r="A240" s="23"/>
      <c r="B240" s="23"/>
      <c r="C240" s="23"/>
      <c r="D240" s="23"/>
      <c r="E240" s="23"/>
      <c r="F240" s="23"/>
      <c r="G240" s="23"/>
      <c r="H240" s="23"/>
      <c r="I240" s="23"/>
      <c r="J240" s="23"/>
      <c r="K240" s="23"/>
    </row>
    <row r="241" spans="1:11" x14ac:dyDescent="0.25">
      <c r="A241" s="23"/>
      <c r="B241" s="23"/>
      <c r="C241" s="23"/>
      <c r="D241" s="23"/>
      <c r="E241" s="23"/>
      <c r="F241" s="23"/>
      <c r="G241" s="23"/>
      <c r="H241" s="23"/>
      <c r="I241" s="23"/>
      <c r="J241" s="23"/>
      <c r="K241" s="23"/>
    </row>
    <row r="242" spans="1:11" x14ac:dyDescent="0.25">
      <c r="A242" s="23"/>
      <c r="B242" s="23"/>
      <c r="C242" s="23"/>
      <c r="D242" s="23"/>
      <c r="E242" s="23"/>
      <c r="F242" s="23"/>
      <c r="G242" s="23"/>
      <c r="H242" s="23"/>
      <c r="I242" s="23"/>
      <c r="J242" s="23"/>
      <c r="K242" s="23"/>
    </row>
    <row r="243" spans="1:11" x14ac:dyDescent="0.25">
      <c r="A243" s="23"/>
      <c r="B243" s="23"/>
      <c r="C243" s="23"/>
      <c r="D243" s="23"/>
      <c r="E243" s="23"/>
      <c r="F243" s="23"/>
      <c r="G243" s="23"/>
      <c r="H243" s="23"/>
      <c r="I243" s="23"/>
      <c r="J243" s="23"/>
      <c r="K243" s="23"/>
    </row>
    <row r="244" spans="1:11" x14ac:dyDescent="0.25">
      <c r="A244" s="23"/>
      <c r="B244" s="23"/>
      <c r="C244" s="23"/>
      <c r="D244" s="23"/>
      <c r="E244" s="23"/>
      <c r="F244" s="23"/>
      <c r="G244" s="23"/>
      <c r="H244" s="23"/>
      <c r="I244" s="23"/>
      <c r="J244" s="23"/>
      <c r="K244" s="23"/>
    </row>
    <row r="245" spans="1:11" x14ac:dyDescent="0.25">
      <c r="A245" s="23"/>
      <c r="B245" s="23"/>
      <c r="C245" s="23"/>
      <c r="D245" s="23"/>
      <c r="E245" s="23"/>
      <c r="F245" s="23"/>
      <c r="G245" s="23"/>
      <c r="H245" s="23"/>
      <c r="I245" s="23"/>
      <c r="J245" s="23"/>
      <c r="K245" s="23"/>
    </row>
    <row r="246" spans="1:11" x14ac:dyDescent="0.25">
      <c r="A246" s="23"/>
      <c r="B246" s="23"/>
      <c r="C246" s="23"/>
      <c r="D246" s="23"/>
      <c r="E246" s="23"/>
      <c r="F246" s="23"/>
      <c r="G246" s="23"/>
      <c r="H246" s="23"/>
      <c r="I246" s="23"/>
      <c r="J246" s="23"/>
      <c r="K246" s="23"/>
    </row>
    <row r="247" spans="1:11" x14ac:dyDescent="0.25">
      <c r="A247" s="23"/>
      <c r="B247" s="23"/>
      <c r="C247" s="23"/>
      <c r="D247" s="23"/>
      <c r="E247" s="23"/>
      <c r="F247" s="23"/>
      <c r="G247" s="23"/>
      <c r="H247" s="23"/>
      <c r="I247" s="23"/>
      <c r="J247" s="23"/>
      <c r="K247" s="23"/>
    </row>
    <row r="248" spans="1:11" x14ac:dyDescent="0.25">
      <c r="A248" s="23"/>
      <c r="B248" s="23"/>
      <c r="C248" s="23"/>
      <c r="D248" s="23"/>
      <c r="E248" s="23"/>
      <c r="F248" s="23"/>
      <c r="G248" s="23"/>
      <c r="H248" s="23"/>
      <c r="I248" s="23"/>
      <c r="J248" s="23"/>
      <c r="K248" s="23"/>
    </row>
    <row r="249" spans="1:11" x14ac:dyDescent="0.25">
      <c r="A249" s="23"/>
      <c r="B249" s="23"/>
      <c r="C249" s="23"/>
      <c r="D249" s="23"/>
      <c r="E249" s="23"/>
      <c r="F249" s="23"/>
      <c r="G249" s="23"/>
      <c r="H249" s="23"/>
      <c r="I249" s="23"/>
      <c r="J249" s="23"/>
      <c r="K249" s="23"/>
    </row>
    <row r="250" spans="1:11" x14ac:dyDescent="0.25">
      <c r="A250" s="23"/>
      <c r="B250" s="23"/>
      <c r="C250" s="23"/>
      <c r="D250" s="23"/>
      <c r="E250" s="23"/>
      <c r="F250" s="23"/>
      <c r="G250" s="23"/>
      <c r="H250" s="23"/>
      <c r="I250" s="23"/>
      <c r="J250" s="23"/>
      <c r="K250" s="23"/>
    </row>
    <row r="251" spans="1:11" x14ac:dyDescent="0.25">
      <c r="A251" s="23"/>
      <c r="B251" s="23"/>
      <c r="C251" s="23"/>
      <c r="D251" s="23"/>
      <c r="E251" s="23"/>
      <c r="F251" s="23"/>
      <c r="G251" s="23"/>
      <c r="H251" s="23"/>
      <c r="I251" s="23"/>
      <c r="J251" s="23"/>
      <c r="K251" s="23"/>
    </row>
    <row r="252" spans="1:11" x14ac:dyDescent="0.25">
      <c r="A252" s="23"/>
      <c r="B252" s="23"/>
      <c r="C252" s="23"/>
      <c r="D252" s="23"/>
      <c r="E252" s="23"/>
      <c r="F252" s="23"/>
      <c r="G252" s="23"/>
      <c r="H252" s="23"/>
      <c r="I252" s="23"/>
      <c r="J252" s="23"/>
      <c r="K252" s="23"/>
    </row>
    <row r="253" spans="1:11" x14ac:dyDescent="0.25">
      <c r="A253" s="23"/>
      <c r="B253" s="23"/>
      <c r="C253" s="23"/>
      <c r="D253" s="23"/>
      <c r="E253" s="23"/>
      <c r="F253" s="23"/>
      <c r="G253" s="23"/>
      <c r="H253" s="23"/>
      <c r="I253" s="23"/>
      <c r="J253" s="23"/>
      <c r="K253" s="23"/>
    </row>
    <row r="254" spans="1:11" x14ac:dyDescent="0.25">
      <c r="A254" s="23"/>
      <c r="B254" s="23"/>
      <c r="C254" s="23"/>
      <c r="D254" s="23"/>
      <c r="E254" s="23"/>
      <c r="F254" s="23"/>
      <c r="G254" s="23"/>
      <c r="H254" s="23"/>
      <c r="I254" s="23"/>
      <c r="J254" s="23"/>
      <c r="K254" s="23"/>
    </row>
    <row r="255" spans="1:11" x14ac:dyDescent="0.25">
      <c r="A255" s="23"/>
      <c r="B255" s="23"/>
      <c r="C255" s="23"/>
      <c r="D255" s="23"/>
      <c r="E255" s="23"/>
      <c r="F255" s="23"/>
      <c r="G255" s="23"/>
      <c r="H255" s="23"/>
      <c r="I255" s="23"/>
      <c r="J255" s="23"/>
      <c r="K255" s="23"/>
    </row>
    <row r="256" spans="1:11" x14ac:dyDescent="0.25">
      <c r="A256" s="23"/>
      <c r="B256" s="23"/>
      <c r="C256" s="23"/>
      <c r="D256" s="23"/>
      <c r="E256" s="23"/>
      <c r="F256" s="23"/>
      <c r="G256" s="23"/>
      <c r="H256" s="23"/>
      <c r="I256" s="23"/>
      <c r="J256" s="23"/>
      <c r="K256" s="23"/>
    </row>
    <row r="257" spans="1:11" x14ac:dyDescent="0.25">
      <c r="A257" s="23"/>
      <c r="B257" s="23"/>
      <c r="C257" s="23"/>
      <c r="D257" s="23"/>
      <c r="E257" s="23"/>
      <c r="F257" s="23"/>
      <c r="G257" s="23"/>
      <c r="H257" s="23"/>
      <c r="I257" s="23"/>
      <c r="J257" s="23"/>
      <c r="K257" s="23"/>
    </row>
    <row r="258" spans="1:11" x14ac:dyDescent="0.25">
      <c r="A258" s="23"/>
      <c r="B258" s="23"/>
      <c r="C258" s="23"/>
      <c r="D258" s="23"/>
      <c r="E258" s="23"/>
      <c r="F258" s="23"/>
      <c r="G258" s="23"/>
      <c r="H258" s="23"/>
      <c r="I258" s="23"/>
      <c r="J258" s="23"/>
      <c r="K258" s="23"/>
    </row>
    <row r="259" spans="1:11" x14ac:dyDescent="0.25">
      <c r="A259" s="23"/>
      <c r="B259" s="23"/>
      <c r="C259" s="23"/>
      <c r="D259" s="23"/>
      <c r="E259" s="23"/>
      <c r="F259" s="23"/>
      <c r="G259" s="23"/>
      <c r="H259" s="23"/>
      <c r="I259" s="23"/>
      <c r="J259" s="23"/>
      <c r="K259" s="23"/>
    </row>
    <row r="260" spans="1:11" x14ac:dyDescent="0.25">
      <c r="A260" s="23"/>
      <c r="B260" s="23"/>
      <c r="C260" s="23"/>
      <c r="D260" s="23"/>
      <c r="E260" s="23"/>
      <c r="F260" s="23"/>
      <c r="G260" s="23"/>
      <c r="H260" s="23"/>
      <c r="I260" s="23"/>
      <c r="J260" s="23"/>
      <c r="K260" s="23"/>
    </row>
    <row r="261" spans="1:11" x14ac:dyDescent="0.25">
      <c r="A261" s="23"/>
      <c r="B261" s="23"/>
      <c r="C261" s="23"/>
      <c r="D261" s="23"/>
      <c r="E261" s="23"/>
      <c r="F261" s="23"/>
      <c r="G261" s="23"/>
      <c r="H261" s="23"/>
      <c r="I261" s="23"/>
      <c r="J261" s="23"/>
      <c r="K261" s="23"/>
    </row>
    <row r="262" spans="1:11" x14ac:dyDescent="0.25">
      <c r="A262" s="23"/>
      <c r="B262" s="23"/>
      <c r="C262" s="23"/>
      <c r="D262" s="23"/>
      <c r="E262" s="23"/>
      <c r="F262" s="23"/>
      <c r="G262" s="23"/>
      <c r="H262" s="23"/>
      <c r="I262" s="23"/>
      <c r="J262" s="23"/>
      <c r="K262" s="23"/>
    </row>
    <row r="263" spans="1:11" x14ac:dyDescent="0.25">
      <c r="A263" s="23"/>
      <c r="B263" s="23"/>
      <c r="C263" s="23"/>
      <c r="D263" s="23"/>
      <c r="E263" s="23"/>
      <c r="F263" s="23"/>
      <c r="G263" s="23"/>
      <c r="H263" s="23"/>
      <c r="I263" s="23"/>
      <c r="J263" s="23"/>
      <c r="K263" s="23"/>
    </row>
    <row r="264" spans="1:11" x14ac:dyDescent="0.25">
      <c r="A264" s="23"/>
      <c r="B264" s="23"/>
      <c r="C264" s="23"/>
      <c r="D264" s="23"/>
      <c r="E264" s="23"/>
      <c r="F264" s="23"/>
      <c r="G264" s="23"/>
      <c r="H264" s="23"/>
      <c r="I264" s="23"/>
      <c r="J264" s="23"/>
      <c r="K264" s="23"/>
    </row>
    <row r="265" spans="1:11" x14ac:dyDescent="0.25">
      <c r="A265" s="23"/>
      <c r="B265" s="23"/>
      <c r="C265" s="23"/>
      <c r="D265" s="23"/>
      <c r="E265" s="23"/>
      <c r="F265" s="23"/>
      <c r="G265" s="23"/>
      <c r="H265" s="23"/>
      <c r="I265" s="23"/>
      <c r="J265" s="23"/>
      <c r="K265" s="23"/>
    </row>
    <row r="266" spans="1:11" x14ac:dyDescent="0.25">
      <c r="A266" s="23"/>
      <c r="B266" s="23"/>
      <c r="C266" s="23"/>
      <c r="D266" s="23"/>
      <c r="E266" s="23"/>
      <c r="F266" s="23"/>
      <c r="G266" s="23"/>
      <c r="H266" s="23"/>
      <c r="I266" s="23"/>
      <c r="J266" s="23"/>
      <c r="K266" s="23"/>
    </row>
    <row r="267" spans="1:11" x14ac:dyDescent="0.25">
      <c r="A267" s="23"/>
      <c r="B267" s="23"/>
      <c r="C267" s="23"/>
      <c r="D267" s="23"/>
      <c r="E267" s="23"/>
      <c r="F267" s="23"/>
      <c r="G267" s="23"/>
      <c r="H267" s="23"/>
      <c r="I267" s="23"/>
      <c r="J267" s="23"/>
      <c r="K267" s="23"/>
    </row>
    <row r="268" spans="1:11" x14ac:dyDescent="0.25">
      <c r="A268" s="23"/>
      <c r="B268" s="23"/>
      <c r="C268" s="23"/>
      <c r="D268" s="23"/>
      <c r="E268" s="23"/>
      <c r="F268" s="23"/>
      <c r="G268" s="23"/>
      <c r="H268" s="23"/>
      <c r="I268" s="23"/>
      <c r="J268" s="23"/>
      <c r="K268" s="23"/>
    </row>
    <row r="269" spans="1:11" x14ac:dyDescent="0.25">
      <c r="A269" s="23"/>
      <c r="B269" s="23"/>
      <c r="C269" s="23"/>
      <c r="D269" s="23"/>
      <c r="E269" s="23"/>
      <c r="F269" s="23"/>
      <c r="G269" s="23"/>
      <c r="H269" s="23"/>
      <c r="I269" s="23"/>
      <c r="J269" s="23"/>
      <c r="K269" s="23"/>
    </row>
    <row r="270" spans="1:11" x14ac:dyDescent="0.25">
      <c r="A270" s="23"/>
      <c r="B270" s="23"/>
      <c r="C270" s="23"/>
      <c r="D270" s="23"/>
      <c r="E270" s="23"/>
      <c r="F270" s="23"/>
      <c r="G270" s="23"/>
      <c r="H270" s="23"/>
      <c r="I270" s="23"/>
      <c r="J270" s="23"/>
      <c r="K270" s="23"/>
    </row>
    <row r="271" spans="1:11" x14ac:dyDescent="0.25">
      <c r="A271" s="23"/>
      <c r="B271" s="23"/>
      <c r="C271" s="23"/>
      <c r="D271" s="23"/>
      <c r="E271" s="23"/>
      <c r="F271" s="23"/>
      <c r="G271" s="23"/>
      <c r="H271" s="23"/>
      <c r="I271" s="23"/>
      <c r="J271" s="23"/>
      <c r="K271" s="23"/>
    </row>
    <row r="272" spans="1:11" x14ac:dyDescent="0.25">
      <c r="A272" s="23"/>
      <c r="B272" s="23"/>
      <c r="C272" s="23"/>
      <c r="D272" s="23"/>
      <c r="E272" s="23"/>
      <c r="F272" s="23"/>
      <c r="G272" s="23"/>
      <c r="H272" s="23"/>
      <c r="I272" s="23"/>
      <c r="J272" s="23"/>
      <c r="K272" s="23"/>
    </row>
    <row r="273" spans="1:11" x14ac:dyDescent="0.25">
      <c r="A273" s="23"/>
      <c r="B273" s="23"/>
      <c r="C273" s="23"/>
      <c r="D273" s="23"/>
      <c r="E273" s="23"/>
      <c r="F273" s="23"/>
      <c r="G273" s="23"/>
      <c r="H273" s="23"/>
      <c r="I273" s="23"/>
      <c r="J273" s="23"/>
      <c r="K273" s="23"/>
    </row>
    <row r="274" spans="1:11" x14ac:dyDescent="0.25">
      <c r="A274" s="23"/>
      <c r="B274" s="23"/>
      <c r="C274" s="23"/>
      <c r="D274" s="23"/>
      <c r="E274" s="23"/>
      <c r="F274" s="23"/>
      <c r="G274" s="23"/>
      <c r="H274" s="23"/>
      <c r="I274" s="23"/>
      <c r="J274" s="23"/>
      <c r="K274" s="23"/>
    </row>
    <row r="275" spans="1:11" x14ac:dyDescent="0.25">
      <c r="A275" s="23"/>
      <c r="B275" s="23"/>
      <c r="C275" s="23"/>
      <c r="D275" s="23"/>
      <c r="E275" s="23"/>
      <c r="F275" s="23"/>
      <c r="G275" s="23"/>
      <c r="H275" s="23"/>
      <c r="I275" s="23"/>
      <c r="J275" s="23"/>
      <c r="K275" s="23"/>
    </row>
    <row r="276" spans="1:11" x14ac:dyDescent="0.25">
      <c r="A276" s="23"/>
      <c r="B276" s="23"/>
      <c r="C276" s="23"/>
      <c r="D276" s="23"/>
      <c r="E276" s="23"/>
      <c r="F276" s="23"/>
      <c r="G276" s="23"/>
      <c r="H276" s="23"/>
      <c r="I276" s="23"/>
      <c r="J276" s="23"/>
      <c r="K276" s="23"/>
    </row>
    <row r="277" spans="1:11" x14ac:dyDescent="0.25">
      <c r="A277" s="23"/>
      <c r="B277" s="23"/>
      <c r="C277" s="23"/>
      <c r="D277" s="23"/>
      <c r="E277" s="23"/>
      <c r="F277" s="23"/>
      <c r="G277" s="23"/>
      <c r="H277" s="23"/>
      <c r="I277" s="23"/>
      <c r="J277" s="23"/>
      <c r="K277" s="23"/>
    </row>
    <row r="278" spans="1:11" x14ac:dyDescent="0.25">
      <c r="A278" s="23"/>
      <c r="B278" s="23"/>
      <c r="C278" s="23"/>
      <c r="D278" s="23"/>
      <c r="E278" s="23"/>
      <c r="F278" s="23"/>
      <c r="G278" s="23"/>
      <c r="H278" s="23"/>
      <c r="I278" s="23"/>
      <c r="J278" s="23"/>
      <c r="K278" s="23"/>
    </row>
    <row r="279" spans="1:11" x14ac:dyDescent="0.25">
      <c r="A279" s="23"/>
      <c r="B279" s="23"/>
      <c r="C279" s="23"/>
      <c r="D279" s="23"/>
      <c r="E279" s="23"/>
      <c r="F279" s="23"/>
      <c r="G279" s="23"/>
      <c r="H279" s="23"/>
      <c r="I279" s="23"/>
      <c r="J279" s="23"/>
      <c r="K279" s="23"/>
    </row>
    <row r="280" spans="1:11" x14ac:dyDescent="0.25">
      <c r="A280" s="23"/>
      <c r="B280" s="23"/>
      <c r="C280" s="23"/>
      <c r="D280" s="23"/>
      <c r="E280" s="23"/>
      <c r="F280" s="23"/>
      <c r="G280" s="23"/>
      <c r="H280" s="23"/>
      <c r="I280" s="23"/>
      <c r="J280" s="23"/>
      <c r="K280" s="23"/>
    </row>
    <row r="281" spans="1:11" x14ac:dyDescent="0.25">
      <c r="A281" s="23"/>
      <c r="B281" s="23"/>
      <c r="C281" s="23"/>
      <c r="D281" s="23"/>
      <c r="E281" s="23"/>
      <c r="F281" s="23"/>
      <c r="G281" s="23"/>
      <c r="H281" s="23"/>
      <c r="I281" s="23"/>
      <c r="J281" s="23"/>
      <c r="K281" s="23"/>
    </row>
    <row r="282" spans="1:11" x14ac:dyDescent="0.25">
      <c r="A282" s="23"/>
      <c r="B282" s="23"/>
      <c r="C282" s="23"/>
      <c r="D282" s="23"/>
      <c r="E282" s="23"/>
      <c r="F282" s="23"/>
      <c r="G282" s="23"/>
      <c r="H282" s="23"/>
      <c r="I282" s="23"/>
      <c r="J282" s="23"/>
      <c r="K282" s="23"/>
    </row>
    <row r="283" spans="1:11" x14ac:dyDescent="0.25">
      <c r="A283" s="23"/>
      <c r="B283" s="23"/>
      <c r="C283" s="23"/>
      <c r="D283" s="23"/>
      <c r="E283" s="23"/>
      <c r="F283" s="23"/>
      <c r="G283" s="23"/>
      <c r="H283" s="23"/>
      <c r="I283" s="23"/>
      <c r="J283" s="23"/>
      <c r="K283" s="23"/>
    </row>
    <row r="284" spans="1:11" x14ac:dyDescent="0.25">
      <c r="A284" s="23"/>
      <c r="B284" s="23"/>
      <c r="C284" s="23"/>
      <c r="D284" s="23"/>
      <c r="E284" s="23"/>
      <c r="F284" s="23"/>
      <c r="G284" s="23"/>
      <c r="H284" s="23"/>
      <c r="I284" s="23"/>
      <c r="J284" s="23"/>
      <c r="K284" s="23"/>
    </row>
    <row r="285" spans="1:11" x14ac:dyDescent="0.25">
      <c r="A285" s="23"/>
      <c r="B285" s="23"/>
      <c r="C285" s="23"/>
      <c r="D285" s="23"/>
      <c r="E285" s="23"/>
      <c r="F285" s="23"/>
      <c r="G285" s="23"/>
      <c r="H285" s="23"/>
      <c r="I285" s="23"/>
      <c r="J285" s="23"/>
      <c r="K285" s="23"/>
    </row>
    <row r="286" spans="1:11" x14ac:dyDescent="0.25">
      <c r="A286" s="23"/>
      <c r="B286" s="23"/>
      <c r="C286" s="23"/>
      <c r="D286" s="23"/>
      <c r="E286" s="23"/>
      <c r="F286" s="23"/>
      <c r="G286" s="23"/>
      <c r="H286" s="23"/>
      <c r="I286" s="23"/>
      <c r="J286" s="23"/>
      <c r="K286" s="23"/>
    </row>
    <row r="287" spans="1:11" x14ac:dyDescent="0.25">
      <c r="A287" s="23"/>
      <c r="B287" s="23"/>
      <c r="C287" s="23"/>
      <c r="D287" s="23"/>
      <c r="E287" s="23"/>
      <c r="F287" s="23"/>
      <c r="G287" s="23"/>
      <c r="H287" s="23"/>
      <c r="I287" s="23"/>
      <c r="J287" s="23"/>
      <c r="K287" s="23"/>
    </row>
    <row r="288" spans="1:11" x14ac:dyDescent="0.25">
      <c r="A288" s="23"/>
      <c r="B288" s="23"/>
      <c r="C288" s="23"/>
      <c r="D288" s="23"/>
      <c r="E288" s="23"/>
      <c r="F288" s="23"/>
      <c r="G288" s="23"/>
      <c r="H288" s="23"/>
      <c r="I288" s="23"/>
      <c r="J288" s="23"/>
      <c r="K288" s="23"/>
    </row>
    <row r="289" spans="1:11" x14ac:dyDescent="0.25">
      <c r="A289" s="23"/>
      <c r="B289" s="23"/>
      <c r="C289" s="23"/>
      <c r="D289" s="23"/>
      <c r="E289" s="23"/>
      <c r="F289" s="23"/>
      <c r="G289" s="23"/>
      <c r="H289" s="23"/>
      <c r="I289" s="23"/>
      <c r="J289" s="23"/>
      <c r="K289" s="23"/>
    </row>
    <row r="290" spans="1:11" x14ac:dyDescent="0.25">
      <c r="A290" s="23"/>
      <c r="B290" s="23"/>
      <c r="C290" s="23"/>
      <c r="D290" s="23"/>
      <c r="E290" s="23"/>
      <c r="F290" s="23"/>
      <c r="G290" s="23"/>
      <c r="H290" s="23"/>
      <c r="I290" s="23"/>
      <c r="J290" s="23"/>
      <c r="K290" s="23"/>
    </row>
    <row r="291" spans="1:11" x14ac:dyDescent="0.25">
      <c r="A291" s="23"/>
      <c r="B291" s="23"/>
      <c r="C291" s="23"/>
      <c r="D291" s="23"/>
      <c r="E291" s="23"/>
      <c r="F291" s="23"/>
      <c r="G291" s="23"/>
      <c r="H291" s="23"/>
      <c r="I291" s="23"/>
      <c r="J291" s="23"/>
      <c r="K291" s="23"/>
    </row>
    <row r="292" spans="1:11" x14ac:dyDescent="0.25">
      <c r="A292" s="23"/>
      <c r="B292" s="23"/>
      <c r="C292" s="23"/>
      <c r="D292" s="23"/>
      <c r="E292" s="23"/>
      <c r="F292" s="23"/>
      <c r="G292" s="23"/>
      <c r="H292" s="23"/>
      <c r="I292" s="23"/>
      <c r="J292" s="23"/>
      <c r="K292" s="23"/>
    </row>
    <row r="293" spans="1:11" x14ac:dyDescent="0.25">
      <c r="A293" s="23"/>
      <c r="B293" s="23"/>
      <c r="C293" s="23"/>
      <c r="D293" s="23"/>
      <c r="E293" s="23"/>
      <c r="F293" s="23"/>
      <c r="G293" s="23"/>
      <c r="H293" s="23"/>
      <c r="I293" s="23"/>
      <c r="J293" s="23"/>
      <c r="K293" s="23"/>
    </row>
    <row r="294" spans="1:11" x14ac:dyDescent="0.25">
      <c r="A294" s="23"/>
      <c r="B294" s="23"/>
      <c r="C294" s="23"/>
      <c r="D294" s="23"/>
      <c r="E294" s="23"/>
      <c r="F294" s="23"/>
      <c r="G294" s="23"/>
      <c r="H294" s="23"/>
      <c r="I294" s="23"/>
      <c r="J294" s="23"/>
      <c r="K294" s="23"/>
    </row>
    <row r="295" spans="1:11" x14ac:dyDescent="0.25">
      <c r="A295" s="23"/>
      <c r="B295" s="23"/>
      <c r="C295" s="23"/>
      <c r="D295" s="23"/>
      <c r="E295" s="23"/>
      <c r="F295" s="23"/>
      <c r="G295" s="23"/>
      <c r="H295" s="23"/>
      <c r="I295" s="23"/>
      <c r="J295" s="23"/>
      <c r="K295" s="23"/>
    </row>
    <row r="296" spans="1:11" x14ac:dyDescent="0.25">
      <c r="A296" s="23"/>
      <c r="B296" s="23"/>
      <c r="C296" s="23"/>
      <c r="D296" s="23"/>
      <c r="E296" s="23"/>
      <c r="F296" s="23"/>
      <c r="G296" s="23"/>
      <c r="H296" s="23"/>
      <c r="I296" s="23"/>
      <c r="J296" s="23"/>
      <c r="K296" s="23"/>
    </row>
    <row r="297" spans="1:11" x14ac:dyDescent="0.25">
      <c r="A297" s="23"/>
      <c r="B297" s="23"/>
      <c r="C297" s="23"/>
      <c r="D297" s="23"/>
      <c r="E297" s="23"/>
      <c r="F297" s="23"/>
      <c r="G297" s="23"/>
      <c r="H297" s="23"/>
      <c r="I297" s="23"/>
      <c r="J297" s="23"/>
      <c r="K297" s="23"/>
    </row>
    <row r="298" spans="1:11" x14ac:dyDescent="0.25">
      <c r="A298" s="23"/>
      <c r="B298" s="23"/>
      <c r="C298" s="23"/>
      <c r="D298" s="23"/>
      <c r="E298" s="23"/>
      <c r="F298" s="23"/>
      <c r="G298" s="23"/>
      <c r="H298" s="23"/>
      <c r="I298" s="23"/>
      <c r="J298" s="23"/>
      <c r="K298" s="23"/>
    </row>
    <row r="299" spans="1:11" x14ac:dyDescent="0.25">
      <c r="A299" s="23"/>
      <c r="B299" s="23"/>
      <c r="C299" s="23"/>
      <c r="D299" s="23"/>
      <c r="E299" s="23"/>
      <c r="F299" s="23"/>
      <c r="G299" s="23"/>
      <c r="H299" s="23"/>
      <c r="I299" s="23"/>
      <c r="J299" s="23"/>
      <c r="K299" s="23"/>
    </row>
    <row r="300" spans="1:11" x14ac:dyDescent="0.25">
      <c r="A300" s="23"/>
      <c r="B300" s="23"/>
      <c r="C300" s="23"/>
      <c r="D300" s="23"/>
      <c r="E300" s="23"/>
      <c r="F300" s="23"/>
      <c r="G300" s="23"/>
      <c r="H300" s="23"/>
      <c r="I300" s="23"/>
      <c r="J300" s="23"/>
      <c r="K300" s="23"/>
    </row>
    <row r="301" spans="1:11" x14ac:dyDescent="0.25">
      <c r="A301" s="23"/>
      <c r="B301" s="23"/>
      <c r="C301" s="23"/>
      <c r="D301" s="23"/>
      <c r="E301" s="23"/>
      <c r="F301" s="23"/>
      <c r="G301" s="23"/>
      <c r="H301" s="23"/>
      <c r="I301" s="23"/>
      <c r="J301" s="23"/>
      <c r="K301" s="23"/>
    </row>
    <row r="302" spans="1:11" x14ac:dyDescent="0.25">
      <c r="A302" s="23"/>
      <c r="B302" s="23"/>
      <c r="C302" s="23"/>
      <c r="D302" s="23"/>
      <c r="E302" s="23"/>
      <c r="F302" s="23"/>
      <c r="G302" s="23"/>
      <c r="H302" s="23"/>
      <c r="I302" s="23"/>
      <c r="J302" s="23"/>
      <c r="K302" s="23"/>
    </row>
    <row r="303" spans="1:11" x14ac:dyDescent="0.25">
      <c r="A303" s="23"/>
      <c r="B303" s="23"/>
      <c r="C303" s="23"/>
      <c r="D303" s="23"/>
      <c r="E303" s="23"/>
      <c r="F303" s="23"/>
      <c r="G303" s="23"/>
      <c r="H303" s="23"/>
      <c r="I303" s="23"/>
      <c r="J303" s="23"/>
      <c r="K303" s="23"/>
    </row>
    <row r="304" spans="1:11" x14ac:dyDescent="0.25">
      <c r="A304" s="23"/>
      <c r="B304" s="23"/>
      <c r="C304" s="23"/>
      <c r="D304" s="23"/>
      <c r="E304" s="23"/>
      <c r="F304" s="23"/>
      <c r="G304" s="23"/>
      <c r="H304" s="23"/>
      <c r="I304" s="23"/>
      <c r="J304" s="23"/>
      <c r="K304" s="23"/>
    </row>
    <row r="305" spans="1:11" x14ac:dyDescent="0.25">
      <c r="A305" s="23"/>
      <c r="B305" s="23"/>
      <c r="C305" s="23"/>
      <c r="D305" s="23"/>
      <c r="E305" s="23"/>
      <c r="F305" s="23"/>
      <c r="G305" s="23"/>
      <c r="H305" s="23"/>
      <c r="I305" s="23"/>
      <c r="J305" s="23"/>
      <c r="K305" s="23"/>
    </row>
    <row r="306" spans="1:11" x14ac:dyDescent="0.25">
      <c r="A306" s="23"/>
      <c r="B306" s="23"/>
      <c r="C306" s="23"/>
      <c r="D306" s="23"/>
      <c r="E306" s="23"/>
      <c r="F306" s="23"/>
      <c r="G306" s="23"/>
      <c r="H306" s="23"/>
      <c r="I306" s="23"/>
      <c r="J306" s="23"/>
      <c r="K306" s="23"/>
    </row>
    <row r="307" spans="1:11" x14ac:dyDescent="0.25">
      <c r="A307" s="23"/>
      <c r="B307" s="23"/>
      <c r="C307" s="23"/>
      <c r="D307" s="23"/>
      <c r="E307" s="23"/>
      <c r="F307" s="23"/>
      <c r="G307" s="23"/>
      <c r="H307" s="23"/>
      <c r="I307" s="23"/>
      <c r="J307" s="23"/>
      <c r="K307" s="23"/>
    </row>
    <row r="308" spans="1:11" x14ac:dyDescent="0.25">
      <c r="A308" s="23"/>
      <c r="B308" s="23"/>
      <c r="C308" s="23"/>
      <c r="D308" s="23"/>
      <c r="E308" s="23"/>
      <c r="F308" s="23"/>
      <c r="G308" s="23"/>
      <c r="H308" s="23"/>
      <c r="I308" s="23"/>
      <c r="J308" s="23"/>
      <c r="K308" s="23"/>
    </row>
    <row r="309" spans="1:11" x14ac:dyDescent="0.25">
      <c r="A309" s="23"/>
      <c r="B309" s="23"/>
      <c r="C309" s="23"/>
      <c r="D309" s="23"/>
      <c r="E309" s="23"/>
      <c r="F309" s="23"/>
      <c r="G309" s="23"/>
      <c r="H309" s="23"/>
      <c r="I309" s="23"/>
      <c r="J309" s="23"/>
      <c r="K309" s="23"/>
    </row>
    <row r="310" spans="1:11" x14ac:dyDescent="0.25">
      <c r="A310" s="23"/>
      <c r="B310" s="23"/>
      <c r="C310" s="23"/>
      <c r="D310" s="23"/>
      <c r="E310" s="23"/>
      <c r="F310" s="23"/>
      <c r="G310" s="23"/>
      <c r="H310" s="23"/>
      <c r="I310" s="23"/>
      <c r="J310" s="23"/>
      <c r="K310" s="23"/>
    </row>
    <row r="311" spans="1:11" x14ac:dyDescent="0.25">
      <c r="A311" s="23"/>
      <c r="B311" s="23"/>
      <c r="C311" s="23"/>
      <c r="D311" s="23"/>
      <c r="E311" s="23"/>
      <c r="F311" s="23"/>
      <c r="G311" s="23"/>
      <c r="H311" s="23"/>
      <c r="I311" s="23"/>
      <c r="J311" s="23"/>
      <c r="K311" s="23"/>
    </row>
    <row r="312" spans="1:11" x14ac:dyDescent="0.25">
      <c r="A312" s="23"/>
      <c r="B312" s="23"/>
      <c r="C312" s="23"/>
      <c r="D312" s="23"/>
      <c r="E312" s="23"/>
      <c r="F312" s="23"/>
      <c r="G312" s="23"/>
      <c r="H312" s="23"/>
      <c r="I312" s="23"/>
      <c r="J312" s="23"/>
      <c r="K312" s="23"/>
    </row>
    <row r="313" spans="1:11" x14ac:dyDescent="0.25">
      <c r="A313" s="23"/>
      <c r="B313" s="23"/>
      <c r="C313" s="23"/>
      <c r="D313" s="23"/>
      <c r="E313" s="23"/>
      <c r="F313" s="23"/>
      <c r="G313" s="23"/>
      <c r="H313" s="23"/>
      <c r="I313" s="23"/>
      <c r="J313" s="23"/>
      <c r="K313" s="23"/>
    </row>
    <row r="314" spans="1:11" x14ac:dyDescent="0.25">
      <c r="A314" s="23"/>
      <c r="B314" s="23"/>
      <c r="C314" s="23"/>
      <c r="D314" s="23"/>
      <c r="E314" s="23"/>
      <c r="F314" s="23"/>
      <c r="G314" s="23"/>
      <c r="H314" s="23"/>
      <c r="I314" s="23"/>
      <c r="J314" s="23"/>
      <c r="K314" s="23"/>
    </row>
    <row r="315" spans="1:11" x14ac:dyDescent="0.25">
      <c r="A315" s="23"/>
      <c r="B315" s="23"/>
      <c r="C315" s="23"/>
      <c r="D315" s="23"/>
      <c r="E315" s="23"/>
      <c r="F315" s="23"/>
      <c r="G315" s="23"/>
      <c r="H315" s="23"/>
      <c r="I315" s="23"/>
      <c r="J315" s="23"/>
      <c r="K315" s="23"/>
    </row>
    <row r="316" spans="1:11" x14ac:dyDescent="0.25">
      <c r="A316" s="23"/>
      <c r="B316" s="23"/>
      <c r="C316" s="23"/>
      <c r="D316" s="23"/>
      <c r="E316" s="23"/>
      <c r="F316" s="23"/>
      <c r="G316" s="23"/>
      <c r="H316" s="23"/>
      <c r="I316" s="23"/>
      <c r="J316" s="23"/>
      <c r="K316" s="23"/>
    </row>
    <row r="317" spans="1:11" x14ac:dyDescent="0.25">
      <c r="A317" s="23"/>
      <c r="B317" s="23"/>
      <c r="C317" s="23"/>
      <c r="D317" s="23"/>
      <c r="E317" s="23"/>
      <c r="F317" s="23"/>
      <c r="G317" s="23"/>
      <c r="H317" s="23"/>
      <c r="I317" s="23"/>
      <c r="J317" s="23"/>
      <c r="K317" s="23"/>
    </row>
    <row r="318" spans="1:11" x14ac:dyDescent="0.25">
      <c r="A318" s="23"/>
      <c r="B318" s="23"/>
      <c r="C318" s="23"/>
      <c r="D318" s="23"/>
      <c r="E318" s="23"/>
      <c r="F318" s="23"/>
      <c r="G318" s="23"/>
      <c r="H318" s="23"/>
      <c r="I318" s="23"/>
      <c r="J318" s="23"/>
      <c r="K318" s="23"/>
    </row>
    <row r="319" spans="1:11" x14ac:dyDescent="0.25">
      <c r="A319" s="23"/>
      <c r="B319" s="23"/>
      <c r="C319" s="23"/>
      <c r="D319" s="23"/>
      <c r="E319" s="23"/>
      <c r="F319" s="23"/>
      <c r="G319" s="23"/>
      <c r="H319" s="23"/>
      <c r="I319" s="23"/>
      <c r="J319" s="23"/>
      <c r="K319" s="23"/>
    </row>
    <row r="320" spans="1:11" x14ac:dyDescent="0.25">
      <c r="A320" s="23"/>
      <c r="B320" s="23"/>
      <c r="C320" s="23"/>
      <c r="D320" s="23"/>
      <c r="E320" s="23"/>
      <c r="F320" s="23"/>
      <c r="G320" s="23"/>
      <c r="H320" s="23"/>
      <c r="I320" s="23"/>
      <c r="J320" s="23"/>
      <c r="K320" s="23"/>
    </row>
    <row r="321" spans="1:11" x14ac:dyDescent="0.25">
      <c r="A321" s="23"/>
      <c r="B321" s="23"/>
      <c r="C321" s="23"/>
      <c r="D321" s="23"/>
      <c r="E321" s="23"/>
      <c r="F321" s="23"/>
      <c r="G321" s="23"/>
      <c r="H321" s="23"/>
      <c r="I321" s="23"/>
      <c r="J321" s="23"/>
      <c r="K321" s="23"/>
    </row>
    <row r="322" spans="1:11" x14ac:dyDescent="0.25">
      <c r="A322" s="23"/>
      <c r="B322" s="23"/>
      <c r="C322" s="23"/>
      <c r="D322" s="23"/>
      <c r="E322" s="23"/>
      <c r="F322" s="23"/>
      <c r="G322" s="23"/>
      <c r="H322" s="23"/>
      <c r="I322" s="23"/>
      <c r="J322" s="23"/>
      <c r="K322" s="23"/>
    </row>
    <row r="323" spans="1:11" x14ac:dyDescent="0.25">
      <c r="A323" s="23"/>
      <c r="B323" s="23"/>
      <c r="C323" s="23"/>
      <c r="D323" s="23"/>
      <c r="E323" s="23"/>
      <c r="F323" s="23"/>
      <c r="G323" s="23"/>
      <c r="H323" s="23"/>
      <c r="I323" s="23"/>
      <c r="J323" s="23"/>
      <c r="K323" s="23"/>
    </row>
    <row r="324" spans="1:11" x14ac:dyDescent="0.25">
      <c r="A324" s="23"/>
      <c r="B324" s="23"/>
      <c r="C324" s="23"/>
      <c r="D324" s="23"/>
      <c r="E324" s="23"/>
      <c r="F324" s="23"/>
      <c r="G324" s="23"/>
      <c r="H324" s="23"/>
      <c r="I324" s="23"/>
      <c r="J324" s="23"/>
      <c r="K324" s="23"/>
    </row>
    <row r="325" spans="1:11" x14ac:dyDescent="0.25">
      <c r="A325" s="23"/>
      <c r="B325" s="23"/>
      <c r="C325" s="23"/>
      <c r="D325" s="23"/>
      <c r="E325" s="23"/>
      <c r="F325" s="23"/>
      <c r="G325" s="23"/>
      <c r="H325" s="23"/>
      <c r="I325" s="23"/>
      <c r="J325" s="23"/>
      <c r="K325" s="23"/>
    </row>
    <row r="326" spans="1:11" x14ac:dyDescent="0.25">
      <c r="A326" s="23"/>
      <c r="B326" s="23"/>
      <c r="C326" s="23"/>
      <c r="D326" s="23"/>
      <c r="E326" s="23"/>
      <c r="F326" s="23"/>
      <c r="G326" s="23"/>
      <c r="H326" s="23"/>
      <c r="I326" s="23"/>
      <c r="J326" s="23"/>
      <c r="K326" s="23"/>
    </row>
    <row r="327" spans="1:11" x14ac:dyDescent="0.25">
      <c r="A327" s="23"/>
      <c r="B327" s="23"/>
      <c r="C327" s="23"/>
      <c r="D327" s="23"/>
      <c r="E327" s="23"/>
      <c r="F327" s="23"/>
      <c r="G327" s="23"/>
      <c r="H327" s="23"/>
      <c r="I327" s="23"/>
      <c r="J327" s="23"/>
      <c r="K327" s="23"/>
    </row>
    <row r="328" spans="1:11" x14ac:dyDescent="0.25">
      <c r="A328" s="23"/>
      <c r="B328" s="23"/>
      <c r="C328" s="23"/>
      <c r="D328" s="23"/>
      <c r="E328" s="23"/>
      <c r="F328" s="23"/>
      <c r="G328" s="23"/>
      <c r="H328" s="23"/>
      <c r="I328" s="23"/>
      <c r="J328" s="23"/>
      <c r="K328" s="23"/>
    </row>
    <row r="329" spans="1:11" x14ac:dyDescent="0.25">
      <c r="A329" s="23"/>
      <c r="B329" s="23"/>
      <c r="C329" s="23"/>
      <c r="D329" s="23"/>
      <c r="E329" s="23"/>
      <c r="F329" s="23"/>
      <c r="G329" s="23"/>
      <c r="H329" s="23"/>
      <c r="I329" s="23"/>
      <c r="J329" s="23"/>
      <c r="K329" s="23"/>
    </row>
    <row r="330" spans="1:11" x14ac:dyDescent="0.25">
      <c r="A330" s="23"/>
      <c r="B330" s="23"/>
      <c r="C330" s="23"/>
      <c r="D330" s="23"/>
      <c r="E330" s="23"/>
      <c r="F330" s="23"/>
      <c r="G330" s="23"/>
      <c r="H330" s="23"/>
      <c r="I330" s="23"/>
      <c r="J330" s="23"/>
      <c r="K330" s="23"/>
    </row>
    <row r="331" spans="1:11" x14ac:dyDescent="0.25">
      <c r="A331" s="23"/>
      <c r="B331" s="23"/>
      <c r="C331" s="23"/>
      <c r="D331" s="23"/>
      <c r="E331" s="23"/>
      <c r="F331" s="23"/>
      <c r="G331" s="23"/>
      <c r="H331" s="23"/>
      <c r="I331" s="23"/>
      <c r="J331" s="23"/>
      <c r="K331" s="23"/>
    </row>
    <row r="332" spans="1:11" x14ac:dyDescent="0.25">
      <c r="A332" s="23"/>
      <c r="B332" s="23"/>
      <c r="C332" s="23"/>
      <c r="D332" s="23"/>
      <c r="E332" s="23"/>
      <c r="F332" s="23"/>
      <c r="G332" s="23"/>
      <c r="H332" s="23"/>
      <c r="I332" s="23"/>
      <c r="J332" s="23"/>
      <c r="K332" s="23"/>
    </row>
    <row r="333" spans="1:11" x14ac:dyDescent="0.25">
      <c r="A333" s="23"/>
      <c r="B333" s="23"/>
      <c r="C333" s="23"/>
      <c r="D333" s="23"/>
      <c r="E333" s="23"/>
      <c r="F333" s="23"/>
      <c r="G333" s="23"/>
      <c r="H333" s="23"/>
      <c r="I333" s="23"/>
      <c r="J333" s="23"/>
      <c r="K333" s="23"/>
    </row>
    <row r="334" spans="1:11" x14ac:dyDescent="0.25">
      <c r="A334" s="23"/>
      <c r="B334" s="23"/>
      <c r="C334" s="23"/>
      <c r="D334" s="23"/>
      <c r="E334" s="23"/>
      <c r="F334" s="23"/>
      <c r="G334" s="23"/>
      <c r="H334" s="23"/>
      <c r="I334" s="23"/>
      <c r="J334" s="23"/>
      <c r="K334" s="23"/>
    </row>
    <row r="335" spans="1:11" x14ac:dyDescent="0.25">
      <c r="A335" s="23"/>
      <c r="B335" s="23"/>
      <c r="C335" s="23"/>
      <c r="D335" s="23"/>
      <c r="E335" s="23"/>
      <c r="F335" s="23"/>
      <c r="G335" s="23"/>
      <c r="H335" s="23"/>
      <c r="I335" s="23"/>
      <c r="J335" s="23"/>
      <c r="K335" s="23"/>
    </row>
    <row r="336" spans="1:11" x14ac:dyDescent="0.25">
      <c r="A336" s="23"/>
      <c r="B336" s="23"/>
      <c r="C336" s="23"/>
      <c r="D336" s="23"/>
      <c r="E336" s="23"/>
      <c r="F336" s="23"/>
      <c r="G336" s="23"/>
      <c r="H336" s="23"/>
      <c r="I336" s="23"/>
      <c r="J336" s="23"/>
      <c r="K336" s="23"/>
    </row>
    <row r="337" spans="1:11" x14ac:dyDescent="0.25">
      <c r="A337" s="23"/>
      <c r="B337" s="23"/>
      <c r="C337" s="23"/>
      <c r="D337" s="23"/>
      <c r="E337" s="23"/>
      <c r="F337" s="23"/>
      <c r="G337" s="23"/>
      <c r="H337" s="23"/>
      <c r="I337" s="23"/>
      <c r="J337" s="23"/>
      <c r="K337" s="23"/>
    </row>
    <row r="338" spans="1:11" x14ac:dyDescent="0.25">
      <c r="A338" s="23"/>
      <c r="B338" s="23"/>
      <c r="C338" s="23"/>
      <c r="D338" s="23"/>
      <c r="E338" s="23"/>
      <c r="F338" s="23"/>
      <c r="G338" s="23"/>
      <c r="H338" s="23"/>
      <c r="I338" s="23"/>
      <c r="J338" s="23"/>
      <c r="K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8" t="str">
        <f>'1. паспорт местоположение'!A12:C12</f>
        <v>J_TP3300.PR.0080</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8" t="str">
        <f>'1. паспорт местоположение'!A15:C15</f>
        <v>Реконструкция ПС 110/10 кВ КС-10 (замена ограждения по программе "Антитеррор")</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4" t="s">
        <v>461</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5</v>
      </c>
      <c r="B19" s="302" t="s">
        <v>108</v>
      </c>
      <c r="C19" s="303" t="s">
        <v>375</v>
      </c>
      <c r="D19" s="302" t="s">
        <v>374</v>
      </c>
      <c r="E19" s="302" t="s">
        <v>107</v>
      </c>
      <c r="F19" s="302" t="s">
        <v>106</v>
      </c>
      <c r="G19" s="302" t="s">
        <v>370</v>
      </c>
      <c r="H19" s="302" t="s">
        <v>105</v>
      </c>
      <c r="I19" s="302" t="s">
        <v>104</v>
      </c>
      <c r="J19" s="302" t="s">
        <v>103</v>
      </c>
      <c r="K19" s="302" t="s">
        <v>102</v>
      </c>
      <c r="L19" s="302" t="s">
        <v>101</v>
      </c>
      <c r="M19" s="302" t="s">
        <v>100</v>
      </c>
      <c r="N19" s="302" t="s">
        <v>99</v>
      </c>
      <c r="O19" s="302" t="s">
        <v>98</v>
      </c>
      <c r="P19" s="302" t="s">
        <v>97</v>
      </c>
      <c r="Q19" s="302" t="s">
        <v>373</v>
      </c>
      <c r="R19" s="302"/>
      <c r="S19" s="305" t="s">
        <v>453</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0" t="s">
        <v>371</v>
      </c>
      <c r="R20" s="41" t="s">
        <v>372</v>
      </c>
      <c r="S20" s="305"/>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2024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8" t="str">
        <f>'1. паспорт местоположение'!A12:C12</f>
        <v>J_TP3300.PR.0080</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29.25" customHeight="1" x14ac:dyDescent="0.2">
      <c r="A16" s="309" t="str">
        <f>'1. паспорт местоположение'!A15:C15</f>
        <v>Реконструкция ПС 110/10 кВ КС-10 (замена ограждения по программе "Антитеррор")</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5" t="s">
        <v>466</v>
      </c>
      <c r="B19" s="295"/>
      <c r="C19" s="295"/>
      <c r="D19" s="295"/>
      <c r="E19" s="295"/>
      <c r="F19" s="295"/>
      <c r="G19" s="295"/>
      <c r="H19" s="295"/>
      <c r="I19" s="295"/>
      <c r="J19" s="295"/>
      <c r="K19" s="295"/>
      <c r="L19" s="295"/>
      <c r="M19" s="295"/>
      <c r="N19" s="295"/>
      <c r="O19" s="295"/>
      <c r="P19" s="295"/>
      <c r="Q19" s="295"/>
      <c r="R19" s="295"/>
      <c r="S19" s="295"/>
      <c r="T19" s="295"/>
    </row>
    <row r="20" spans="1:113" s="57" customFormat="1" ht="21.2"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5</v>
      </c>
      <c r="B21" s="314" t="s">
        <v>228</v>
      </c>
      <c r="C21" s="315"/>
      <c r="D21" s="318" t="s">
        <v>130</v>
      </c>
      <c r="E21" s="314" t="s">
        <v>495</v>
      </c>
      <c r="F21" s="315"/>
      <c r="G21" s="314" t="s">
        <v>278</v>
      </c>
      <c r="H21" s="315"/>
      <c r="I21" s="314" t="s">
        <v>129</v>
      </c>
      <c r="J21" s="315"/>
      <c r="K21" s="318" t="s">
        <v>128</v>
      </c>
      <c r="L21" s="314" t="s">
        <v>127</v>
      </c>
      <c r="M21" s="315"/>
      <c r="N21" s="314" t="s">
        <v>491</v>
      </c>
      <c r="O21" s="315"/>
      <c r="P21" s="318" t="s">
        <v>126</v>
      </c>
      <c r="Q21" s="306" t="s">
        <v>125</v>
      </c>
      <c r="R21" s="307"/>
      <c r="S21" s="306" t="s">
        <v>124</v>
      </c>
      <c r="T21" s="308"/>
    </row>
    <row r="22" spans="1:113" ht="204.75" customHeight="1" x14ac:dyDescent="0.25">
      <c r="A22" s="312"/>
      <c r="B22" s="316"/>
      <c r="C22" s="317"/>
      <c r="D22" s="321"/>
      <c r="E22" s="316"/>
      <c r="F22" s="317"/>
      <c r="G22" s="316"/>
      <c r="H22" s="317"/>
      <c r="I22" s="316"/>
      <c r="J22" s="317"/>
      <c r="K22" s="319"/>
      <c r="L22" s="316"/>
      <c r="M22" s="317"/>
      <c r="N22" s="316"/>
      <c r="O22" s="317"/>
      <c r="P22" s="319"/>
      <c r="Q22" s="91" t="s">
        <v>123</v>
      </c>
      <c r="R22" s="91" t="s">
        <v>465</v>
      </c>
      <c r="S22" s="91" t="s">
        <v>122</v>
      </c>
      <c r="T22" s="91" t="s">
        <v>121</v>
      </c>
    </row>
    <row r="23" spans="1:113" ht="51.75" customHeight="1" x14ac:dyDescent="0.25">
      <c r="A23" s="313"/>
      <c r="B23" s="125" t="s">
        <v>119</v>
      </c>
      <c r="C23" s="125" t="s">
        <v>120</v>
      </c>
      <c r="D23" s="319"/>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20" t="s">
        <v>499</v>
      </c>
      <c r="C29" s="320"/>
      <c r="D29" s="320"/>
      <c r="E29" s="320"/>
      <c r="F29" s="320"/>
      <c r="G29" s="320"/>
      <c r="H29" s="320"/>
      <c r="I29" s="320"/>
      <c r="J29" s="320"/>
      <c r="K29" s="320"/>
      <c r="L29" s="320"/>
      <c r="M29" s="320"/>
      <c r="N29" s="320"/>
      <c r="O29" s="320"/>
      <c r="P29" s="320"/>
      <c r="Q29" s="320"/>
      <c r="R29" s="32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8"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4" t="str">
        <f>'1. паспорт местоположение'!A12:C12</f>
        <v>J_TP3300.PR.0080</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5">
      <c r="A15" s="294" t="str">
        <f>'1. паспорт местоположение'!A15:C15</f>
        <v>Реконструкция ПС 110/10 кВ КС-10 (замена ограждения по программе "Антитеррор")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468</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7" customFormat="1" ht="21.2" customHeight="1" x14ac:dyDescent="0.25"/>
    <row r="21" spans="1:27" ht="47.25" customHeight="1" x14ac:dyDescent="0.25">
      <c r="A21" s="327" t="s">
        <v>5</v>
      </c>
      <c r="B21" s="322" t="s">
        <v>475</v>
      </c>
      <c r="C21" s="323"/>
      <c r="D21" s="322" t="s">
        <v>477</v>
      </c>
      <c r="E21" s="323"/>
      <c r="F21" s="306" t="s">
        <v>102</v>
      </c>
      <c r="G21" s="308"/>
      <c r="H21" s="308"/>
      <c r="I21" s="307"/>
      <c r="J21" s="327" t="s">
        <v>478</v>
      </c>
      <c r="K21" s="322" t="s">
        <v>479</v>
      </c>
      <c r="L21" s="323"/>
      <c r="M21" s="322" t="s">
        <v>480</v>
      </c>
      <c r="N21" s="323"/>
      <c r="O21" s="322" t="s">
        <v>467</v>
      </c>
      <c r="P21" s="323"/>
      <c r="Q21" s="322" t="s">
        <v>135</v>
      </c>
      <c r="R21" s="323"/>
      <c r="S21" s="327" t="s">
        <v>134</v>
      </c>
      <c r="T21" s="327" t="s">
        <v>481</v>
      </c>
      <c r="U21" s="327" t="s">
        <v>476</v>
      </c>
      <c r="V21" s="322" t="s">
        <v>133</v>
      </c>
      <c r="W21" s="323"/>
      <c r="X21" s="306" t="s">
        <v>125</v>
      </c>
      <c r="Y21" s="308"/>
      <c r="Z21" s="306" t="s">
        <v>124</v>
      </c>
      <c r="AA21" s="308"/>
    </row>
    <row r="22" spans="1:27" ht="216" customHeight="1" x14ac:dyDescent="0.25">
      <c r="A22" s="328"/>
      <c r="B22" s="324"/>
      <c r="C22" s="325"/>
      <c r="D22" s="324"/>
      <c r="E22" s="325"/>
      <c r="F22" s="306" t="s">
        <v>132</v>
      </c>
      <c r="G22" s="307"/>
      <c r="H22" s="306" t="s">
        <v>131</v>
      </c>
      <c r="I22" s="307"/>
      <c r="J22" s="329"/>
      <c r="K22" s="324"/>
      <c r="L22" s="325"/>
      <c r="M22" s="324"/>
      <c r="N22" s="325"/>
      <c r="O22" s="324"/>
      <c r="P22" s="325"/>
      <c r="Q22" s="324"/>
      <c r="R22" s="325"/>
      <c r="S22" s="329"/>
      <c r="T22" s="329"/>
      <c r="U22" s="329"/>
      <c r="V22" s="324"/>
      <c r="W22" s="325"/>
      <c r="X22" s="91" t="s">
        <v>123</v>
      </c>
      <c r="Y22" s="91" t="s">
        <v>465</v>
      </c>
      <c r="Z22" s="91" t="s">
        <v>122</v>
      </c>
      <c r="AA22" s="91" t="s">
        <v>121</v>
      </c>
    </row>
    <row r="23" spans="1:27" ht="60" customHeight="1" x14ac:dyDescent="0.25">
      <c r="A23" s="329"/>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2024 год</v>
      </c>
      <c r="B5" s="292"/>
      <c r="C5" s="292"/>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4" t="str">
        <f>'1. паспорт местоположение'!A12:C12</f>
        <v>J_TP3300.PR.0080</v>
      </c>
      <c r="B12" s="297"/>
      <c r="C12" s="297"/>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4" t="str">
        <f>'1. паспорт местоположение'!A15:C15</f>
        <v>Реконструкция ПС 110/10 кВ КС-10 (замена ограждения по программе "Антитеррор")</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4" t="s">
        <v>460</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473</v>
      </c>
      <c r="C22" s="67" t="s">
        <v>516</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623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623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663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515</v>
      </c>
      <c r="D26" s="23"/>
      <c r="E26" s="23"/>
      <c r="F26" s="23"/>
      <c r="G26" s="23"/>
      <c r="H26" s="23"/>
      <c r="I26" s="23"/>
      <c r="J26" s="23"/>
      <c r="K26" s="23"/>
      <c r="L26" s="23"/>
      <c r="M26" s="23"/>
      <c r="N26" s="23"/>
      <c r="O26" s="23"/>
      <c r="P26" s="23"/>
      <c r="Q26" s="23"/>
      <c r="R26" s="23"/>
      <c r="S26" s="23"/>
      <c r="T26" s="23"/>
      <c r="U26" s="23"/>
    </row>
    <row r="27" spans="1:21" ht="150" customHeight="1" x14ac:dyDescent="0.25">
      <c r="A27" s="24" t="s">
        <v>58</v>
      </c>
      <c r="B27" s="26" t="s">
        <v>474</v>
      </c>
      <c r="C27" s="152" t="s">
        <v>514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665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20"/>
      <c r="AB6" s="120"/>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20"/>
      <c r="AB7" s="120"/>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21"/>
      <c r="AB8" s="121"/>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22"/>
      <c r="AB9" s="122"/>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20"/>
      <c r="AB10" s="120"/>
    </row>
    <row r="11" spans="1:28" x14ac:dyDescent="0.25">
      <c r="A11" s="330" t="str">
        <f>'1. паспорт местоположение'!A12:C12</f>
        <v>J_TP3300.PR.0080</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21"/>
      <c r="AB11" s="121"/>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22"/>
      <c r="AB12" s="122"/>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0" t="str">
        <f>'1. паспорт местоположение'!A15:C15</f>
        <v>Реконструкция ПС 110/10 кВ КС-10 (замена ограждения по программе "Антитеррор")</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21"/>
      <c r="AB14" s="121"/>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22"/>
      <c r="AB15" s="122"/>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30"/>
      <c r="AB16" s="13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30"/>
      <c r="AB17" s="13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30"/>
      <c r="AB18" s="13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30"/>
      <c r="AB19" s="13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31"/>
      <c r="AB20" s="13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31"/>
      <c r="AB21" s="131"/>
    </row>
    <row r="22" spans="1:28" x14ac:dyDescent="0.25">
      <c r="A22" s="333" t="s">
        <v>492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32"/>
      <c r="AB22" s="132"/>
    </row>
    <row r="23" spans="1:28" ht="32.25" customHeight="1" x14ac:dyDescent="0.25">
      <c r="A23" s="335" t="s">
        <v>366</v>
      </c>
      <c r="B23" s="336"/>
      <c r="C23" s="336"/>
      <c r="D23" s="336"/>
      <c r="E23" s="336"/>
      <c r="F23" s="336"/>
      <c r="G23" s="336"/>
      <c r="H23" s="336"/>
      <c r="I23" s="336"/>
      <c r="J23" s="336"/>
      <c r="K23" s="336"/>
      <c r="L23" s="337"/>
      <c r="M23" s="334" t="s">
        <v>367</v>
      </c>
      <c r="N23" s="334"/>
      <c r="O23" s="334"/>
      <c r="P23" s="334"/>
      <c r="Q23" s="334"/>
      <c r="R23" s="334"/>
      <c r="S23" s="334"/>
      <c r="T23" s="334"/>
      <c r="U23" s="334"/>
      <c r="V23" s="334"/>
      <c r="W23" s="334"/>
      <c r="X23" s="334"/>
      <c r="Y23" s="334"/>
      <c r="Z23" s="334"/>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8" t="str">
        <f>'1. паспорт местоположение'!A12:C12</f>
        <v>J_TP3300.PR.0080</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32.25" customHeight="1" x14ac:dyDescent="0.2">
      <c r="A15" s="309" t="str">
        <f>'1. паспорт местоположение'!A15:C15</f>
        <v>Реконструкция ПС 110/10 кВ КС-10 (замена ограждения по программе "Антитеррор")</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1" t="s">
        <v>469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8" t="s">
        <v>86</v>
      </c>
      <c r="F19" s="339"/>
      <c r="G19" s="339"/>
      <c r="H19" s="339"/>
      <c r="I19" s="340"/>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1" width="61.7109375" style="145" customWidth="1"/>
    <col min="2" max="2" width="23.42578125" style="145" customWidth="1"/>
    <col min="3" max="3" width="16.7109375" style="145" customWidth="1"/>
    <col min="4" max="4" width="22.140625" style="145" hidden="1" customWidth="1"/>
    <col min="5" max="5" width="22.85546875" style="145" hidden="1" customWidth="1"/>
    <col min="6" max="12" width="16.7109375" style="145" hidden="1" customWidth="1"/>
    <col min="13" max="13" width="16.7109375" style="146" hidden="1" customWidth="1"/>
    <col min="14" max="19" width="16.7109375" style="145" hidden="1" customWidth="1"/>
    <col min="20" max="20" width="18.85546875" style="145" hidden="1" customWidth="1"/>
    <col min="21" max="21" width="20.5703125" style="145" hidden="1" customWidth="1"/>
    <col min="22" max="23" width="16.7109375" style="145" hidden="1" customWidth="1"/>
    <col min="24" max="24" width="26.28515625" style="145" hidden="1" customWidth="1"/>
    <col min="25" max="36" width="16.7109375" style="145" hidden="1" customWidth="1"/>
    <col min="37" max="72" width="16.7109375" style="145" customWidth="1"/>
    <col min="73" max="16384" width="9.140625" style="145"/>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570</v>
      </c>
    </row>
    <row r="4" spans="1:44" ht="18.75" x14ac:dyDescent="0.3">
      <c r="A4" s="214"/>
      <c r="B4" s="18"/>
      <c r="C4" s="18"/>
      <c r="D4" s="18"/>
      <c r="E4" s="18"/>
      <c r="F4" s="18"/>
      <c r="G4" s="18"/>
      <c r="H4" s="18"/>
      <c r="I4" s="215"/>
      <c r="J4" s="215"/>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292" t="str">
        <f>'4. паспортбюджет'!A5:O5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ht="18.75" x14ac:dyDescent="0.3">
      <c r="A6" s="214"/>
      <c r="B6" s="18"/>
      <c r="C6" s="18"/>
      <c r="D6" s="18"/>
      <c r="E6" s="18"/>
      <c r="F6" s="18"/>
      <c r="G6" s="18"/>
      <c r="H6" s="18"/>
      <c r="I6" s="215"/>
      <c r="J6" s="21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ht="18.75" x14ac:dyDescent="0.2">
      <c r="A8" s="216"/>
      <c r="B8" s="216"/>
      <c r="C8" s="216"/>
      <c r="D8" s="216"/>
      <c r="E8" s="216"/>
      <c r="F8" s="216"/>
      <c r="G8" s="216"/>
      <c r="H8" s="216"/>
      <c r="I8" s="216"/>
      <c r="J8" s="216"/>
      <c r="K8" s="216"/>
      <c r="L8" s="217"/>
      <c r="M8" s="217"/>
      <c r="N8" s="217"/>
      <c r="O8" s="217"/>
      <c r="P8" s="217"/>
      <c r="Q8" s="217"/>
      <c r="R8" s="217"/>
      <c r="S8" s="217"/>
      <c r="T8" s="217"/>
      <c r="U8" s="217"/>
      <c r="V8" s="217"/>
      <c r="W8" s="217"/>
      <c r="X8" s="217"/>
      <c r="Y8" s="217"/>
      <c r="Z8" s="18"/>
      <c r="AA8" s="18"/>
      <c r="AB8" s="18"/>
      <c r="AC8" s="18"/>
      <c r="AD8" s="18"/>
      <c r="AE8" s="18"/>
      <c r="AF8" s="18"/>
      <c r="AG8" s="18"/>
      <c r="AH8" s="18"/>
      <c r="AI8" s="18"/>
      <c r="AJ8" s="18"/>
      <c r="AK8" s="18"/>
      <c r="AL8" s="18"/>
      <c r="AM8" s="18"/>
      <c r="AN8" s="18"/>
      <c r="AO8" s="18"/>
      <c r="AP8" s="18"/>
      <c r="AQ8" s="18"/>
      <c r="AR8" s="18"/>
    </row>
    <row r="9" spans="1:44"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row>
    <row r="11" spans="1:44" ht="18.75" x14ac:dyDescent="0.2">
      <c r="A11" s="216"/>
      <c r="B11" s="216"/>
      <c r="C11" s="216"/>
      <c r="D11" s="216"/>
      <c r="E11" s="216"/>
      <c r="F11" s="216"/>
      <c r="G11" s="216"/>
      <c r="H11" s="216"/>
      <c r="I11" s="216"/>
      <c r="J11" s="216"/>
      <c r="K11" s="216"/>
      <c r="L11" s="217"/>
      <c r="M11" s="217"/>
      <c r="N11" s="217"/>
      <c r="O11" s="217"/>
      <c r="P11" s="217"/>
      <c r="Q11" s="217"/>
      <c r="R11" s="217"/>
      <c r="S11" s="217"/>
      <c r="T11" s="217"/>
      <c r="U11" s="217"/>
      <c r="V11" s="217"/>
      <c r="W11" s="217"/>
      <c r="X11" s="217"/>
      <c r="Y11" s="217"/>
      <c r="Z11" s="18"/>
      <c r="AA11" s="18"/>
      <c r="AB11" s="18"/>
      <c r="AC11" s="18"/>
      <c r="AD11" s="18"/>
      <c r="AE11" s="18"/>
      <c r="AF11" s="18"/>
      <c r="AG11" s="18"/>
      <c r="AH11" s="18"/>
      <c r="AI11" s="18"/>
      <c r="AJ11" s="18"/>
      <c r="AK11" s="18"/>
      <c r="AL11" s="18"/>
      <c r="AM11" s="18"/>
      <c r="AN11" s="18"/>
      <c r="AO11" s="18"/>
      <c r="AP11" s="18"/>
      <c r="AQ11" s="18"/>
      <c r="AR11" s="18"/>
    </row>
    <row r="12" spans="1:44" x14ac:dyDescent="0.25">
      <c r="A12" s="342" t="str">
        <f>'1. паспорт местоположение'!A12:C12</f>
        <v>J_TP3300.PR.0080</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row>
    <row r="14" spans="1:44" ht="18.75"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9"/>
      <c r="AA14" s="219"/>
      <c r="AB14" s="219"/>
      <c r="AC14" s="219"/>
      <c r="AD14" s="219"/>
      <c r="AE14" s="219"/>
      <c r="AF14" s="219"/>
      <c r="AG14" s="219"/>
      <c r="AH14" s="219"/>
      <c r="AI14" s="219"/>
      <c r="AJ14" s="219"/>
      <c r="AK14" s="219"/>
      <c r="AL14" s="219"/>
      <c r="AM14" s="219"/>
      <c r="AN14" s="219"/>
      <c r="AO14" s="219"/>
      <c r="AP14" s="219"/>
      <c r="AQ14" s="219"/>
      <c r="AR14" s="219"/>
    </row>
    <row r="15" spans="1:44" x14ac:dyDescent="0.25">
      <c r="A15" s="344" t="str">
        <f>'1. паспорт местоположение'!A15:C15</f>
        <v>Реконструкция ПС 110/10 кВ КС-10 (замена ограждения по программе "Антитеррор")</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row>
    <row r="17" spans="1:44" ht="18.75"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row>
    <row r="18" spans="1:44" ht="18.75" x14ac:dyDescent="0.25">
      <c r="A18" s="295" t="s">
        <v>470</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4" ht="18.75"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3"/>
      <c r="AP19" s="183"/>
      <c r="AQ19" s="183"/>
      <c r="AR19" s="37"/>
    </row>
    <row r="20" spans="1:44" ht="18.75" x14ac:dyDescent="0.3">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3"/>
      <c r="AP20" s="183"/>
      <c r="AQ20" s="183"/>
      <c r="AR20" s="15"/>
    </row>
    <row r="21" spans="1:44" ht="18.75" x14ac:dyDescent="0.3">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3"/>
      <c r="AP21" s="183"/>
      <c r="AQ21" s="183"/>
      <c r="AR21" s="15"/>
    </row>
    <row r="22" spans="1:44" x14ac:dyDescent="0.25">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4"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row>
    <row r="24" spans="1:44" ht="16.5" thickBot="1" x14ac:dyDescent="0.3">
      <c r="A24" s="359" t="s">
        <v>341</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85"/>
      <c r="AN24" s="185"/>
      <c r="AO24" s="186"/>
      <c r="AP24" s="186"/>
      <c r="AQ24" s="186"/>
      <c r="AR24" s="186"/>
    </row>
    <row r="25" spans="1:44" x14ac:dyDescent="0.2">
      <c r="A25" s="346" t="s">
        <v>571</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87"/>
      <c r="AN25" s="349" t="s">
        <v>340</v>
      </c>
      <c r="AO25" s="349"/>
      <c r="AP25" s="349"/>
      <c r="AQ25" s="350"/>
      <c r="AR25" s="350"/>
    </row>
    <row r="26" spans="1:44" x14ac:dyDescent="0.25">
      <c r="A26" s="351" t="s">
        <v>339</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87"/>
      <c r="AN26" s="354" t="s">
        <v>338</v>
      </c>
      <c r="AO26" s="355"/>
      <c r="AP26" s="356"/>
      <c r="AQ26" s="357"/>
      <c r="AR26" s="358"/>
    </row>
    <row r="27" spans="1:44" x14ac:dyDescent="0.25">
      <c r="A27" s="351" t="s">
        <v>337</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87"/>
      <c r="AN27" s="354" t="s">
        <v>336</v>
      </c>
      <c r="AO27" s="355"/>
      <c r="AP27" s="356"/>
      <c r="AQ27" s="357"/>
      <c r="AR27" s="358"/>
    </row>
    <row r="28" spans="1:44" ht="16.5" thickBot="1" x14ac:dyDescent="0.3">
      <c r="A28" s="366" t="s">
        <v>335</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87"/>
      <c r="AN28" s="370" t="s">
        <v>572</v>
      </c>
      <c r="AO28" s="371"/>
      <c r="AP28" s="372"/>
      <c r="AQ28" s="357"/>
      <c r="AR28" s="358"/>
    </row>
    <row r="29" spans="1:44" x14ac:dyDescent="0.2">
      <c r="A29" s="360" t="s">
        <v>334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48"/>
      <c r="AL29" s="348"/>
      <c r="AM29" s="187"/>
      <c r="AN29" s="363"/>
      <c r="AO29" s="364"/>
      <c r="AP29" s="364"/>
      <c r="AQ29" s="357"/>
      <c r="AR29" s="365"/>
    </row>
    <row r="30" spans="1:44" x14ac:dyDescent="0.25">
      <c r="A30" s="351" t="s">
        <v>573</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87"/>
      <c r="AN30" s="182"/>
      <c r="AO30" s="182"/>
      <c r="AP30" s="182"/>
      <c r="AQ30" s="182"/>
      <c r="AR30" s="182"/>
    </row>
    <row r="31" spans="1:44" x14ac:dyDescent="0.2">
      <c r="A31" s="351" t="s">
        <v>333</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87"/>
      <c r="AN31" s="187"/>
      <c r="AO31" s="188"/>
      <c r="AP31" s="188"/>
      <c r="AQ31" s="188"/>
      <c r="AR31" s="188"/>
    </row>
    <row r="32" spans="1:44" x14ac:dyDescent="0.2">
      <c r="A32" s="351" t="s">
        <v>312</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87"/>
      <c r="AN32" s="187"/>
      <c r="AO32" s="187"/>
      <c r="AP32" s="187"/>
      <c r="AQ32" s="187"/>
      <c r="AR32" s="187"/>
    </row>
    <row r="33" spans="1:44" x14ac:dyDescent="0.2">
      <c r="A33" s="351" t="s">
        <v>332</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5"/>
      <c r="AL33" s="375"/>
      <c r="AM33" s="187"/>
      <c r="AN33" s="187"/>
      <c r="AO33" s="187"/>
      <c r="AP33" s="187"/>
      <c r="AQ33" s="187"/>
      <c r="AR33" s="187"/>
    </row>
    <row r="34" spans="1:44" x14ac:dyDescent="0.2">
      <c r="A34" s="351" t="s">
        <v>331</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87"/>
      <c r="AN34" s="187"/>
      <c r="AO34" s="187"/>
      <c r="AP34" s="187"/>
      <c r="AQ34" s="187"/>
      <c r="AR34" s="187"/>
    </row>
    <row r="35" spans="1:44" x14ac:dyDescent="0.2">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87"/>
      <c r="AN35" s="187"/>
      <c r="AO35" s="187"/>
      <c r="AP35" s="187"/>
      <c r="AQ35" s="187"/>
      <c r="AR35" s="187"/>
    </row>
    <row r="36" spans="1:44" ht="16.5" thickBot="1" x14ac:dyDescent="0.25">
      <c r="A36" s="373" t="s">
        <v>305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9"/>
      <c r="AL36" s="369"/>
      <c r="AM36" s="187"/>
      <c r="AN36" s="187"/>
      <c r="AO36" s="187"/>
      <c r="AP36" s="187"/>
      <c r="AQ36" s="187"/>
      <c r="AR36" s="187"/>
    </row>
    <row r="37" spans="1:44" x14ac:dyDescent="0.2">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87"/>
      <c r="AN37" s="187"/>
      <c r="AO37" s="187"/>
      <c r="AP37" s="187"/>
      <c r="AQ37" s="187"/>
      <c r="AR37" s="187"/>
    </row>
    <row r="38" spans="1:44" x14ac:dyDescent="0.2">
      <c r="A38" s="351" t="s">
        <v>330</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87"/>
      <c r="AN38" s="187"/>
      <c r="AO38" s="187"/>
      <c r="AP38" s="187"/>
      <c r="AQ38" s="187"/>
      <c r="AR38" s="187"/>
    </row>
    <row r="39" spans="1:44" ht="16.5" thickBot="1" x14ac:dyDescent="0.25">
      <c r="A39" s="373" t="s">
        <v>329</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9"/>
      <c r="AL39" s="369"/>
      <c r="AM39" s="187"/>
      <c r="AN39" s="187"/>
      <c r="AO39" s="187"/>
      <c r="AP39" s="187"/>
      <c r="AQ39" s="187"/>
      <c r="AR39" s="187"/>
    </row>
    <row r="40" spans="1:44" x14ac:dyDescent="0.2">
      <c r="A40" s="346" t="s">
        <v>574</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87"/>
      <c r="AN40" s="187"/>
      <c r="AO40" s="187"/>
      <c r="AP40" s="187"/>
      <c r="AQ40" s="187"/>
      <c r="AR40" s="187"/>
    </row>
    <row r="41" spans="1:44" x14ac:dyDescent="0.2">
      <c r="A41" s="351" t="s">
        <v>328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87"/>
      <c r="AN41" s="187"/>
      <c r="AO41" s="187"/>
      <c r="AP41" s="187"/>
      <c r="AQ41" s="187"/>
      <c r="AR41" s="187"/>
    </row>
    <row r="42" spans="1:44" x14ac:dyDescent="0.2">
      <c r="A42" s="351" t="s">
        <v>327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87"/>
      <c r="AN42" s="187"/>
      <c r="AO42" s="187"/>
      <c r="AP42" s="187"/>
      <c r="AQ42" s="187"/>
      <c r="AR42" s="187"/>
    </row>
    <row r="43" spans="1:44" x14ac:dyDescent="0.2">
      <c r="A43" s="351" t="s">
        <v>326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87"/>
      <c r="AN43" s="187"/>
      <c r="AO43" s="187"/>
      <c r="AP43" s="187"/>
      <c r="AQ43" s="187"/>
      <c r="AR43" s="187"/>
    </row>
    <row r="44" spans="1:44" x14ac:dyDescent="0.2">
      <c r="A44" s="351" t="s">
        <v>325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87"/>
      <c r="AN44" s="187"/>
      <c r="AO44" s="187"/>
      <c r="AP44" s="187"/>
      <c r="AQ44" s="187"/>
      <c r="AR44" s="187"/>
    </row>
    <row r="45" spans="1:44" x14ac:dyDescent="0.2">
      <c r="A45" s="351" t="s">
        <v>324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87"/>
      <c r="AN45" s="187"/>
      <c r="AO45" s="187"/>
      <c r="AP45" s="187"/>
      <c r="AQ45" s="187"/>
      <c r="AR45" s="187"/>
    </row>
    <row r="46" spans="1:44" ht="16.5" thickBot="1" x14ac:dyDescent="0.25">
      <c r="A46" s="376" t="s">
        <v>575</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87"/>
      <c r="AN46" s="187"/>
      <c r="AO46" s="187"/>
      <c r="AP46" s="187"/>
      <c r="AQ46" s="187"/>
      <c r="AR46" s="187"/>
    </row>
    <row r="47" spans="1:44" x14ac:dyDescent="0.25">
      <c r="A47" s="379" t="s">
        <v>323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48" t="s">
        <v>4</v>
      </c>
      <c r="AL47" s="348"/>
      <c r="AM47" s="382" t="s">
        <v>576</v>
      </c>
      <c r="AN47" s="382"/>
      <c r="AO47" s="189" t="s">
        <v>577</v>
      </c>
      <c r="AP47" s="189" t="s">
        <v>578</v>
      </c>
      <c r="AQ47" s="190"/>
      <c r="AR47" s="182"/>
    </row>
    <row r="48" spans="1:44" x14ac:dyDescent="0.25">
      <c r="A48" s="351" t="s">
        <v>322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91"/>
      <c r="AP48" s="191"/>
      <c r="AQ48" s="190"/>
      <c r="AR48" s="182"/>
    </row>
    <row r="49" spans="1:44" x14ac:dyDescent="0.25">
      <c r="A49" s="351" t="s">
        <v>321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91"/>
      <c r="AP49" s="191"/>
      <c r="AQ49" s="190"/>
      <c r="AR49" s="182"/>
    </row>
    <row r="50" spans="1:44" ht="16.5" thickBot="1" x14ac:dyDescent="0.3">
      <c r="A50" s="373" t="s">
        <v>579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9"/>
      <c r="AL50" s="369"/>
      <c r="AM50" s="369"/>
      <c r="AN50" s="369"/>
      <c r="AO50" s="192"/>
      <c r="AP50" s="192"/>
      <c r="AQ50" s="190"/>
      <c r="AR50" s="182"/>
    </row>
    <row r="51" spans="1:44" ht="16.5"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c r="AR51" s="182"/>
    </row>
    <row r="52" spans="1:44" x14ac:dyDescent="0.25">
      <c r="A52" s="383" t="s">
        <v>320</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4</v>
      </c>
      <c r="AL52" s="382"/>
      <c r="AM52" s="382" t="s">
        <v>576</v>
      </c>
      <c r="AN52" s="382"/>
      <c r="AO52" s="189" t="s">
        <v>577</v>
      </c>
      <c r="AP52" s="189" t="s">
        <v>578</v>
      </c>
      <c r="AQ52" s="190"/>
      <c r="AR52" s="182"/>
    </row>
    <row r="53" spans="1:44" x14ac:dyDescent="0.25">
      <c r="A53" s="385" t="s">
        <v>319</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5"/>
      <c r="AL53" s="375"/>
      <c r="AM53" s="375"/>
      <c r="AN53" s="375"/>
      <c r="AO53" s="197"/>
      <c r="AP53" s="197"/>
      <c r="AQ53" s="190"/>
      <c r="AR53" s="182"/>
    </row>
    <row r="54" spans="1:44" x14ac:dyDescent="0.25">
      <c r="A54" s="351" t="s">
        <v>318</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91"/>
      <c r="AP54" s="191"/>
      <c r="AQ54" s="190"/>
      <c r="AR54" s="182"/>
    </row>
    <row r="55" spans="1:44" x14ac:dyDescent="0.25">
      <c r="A55" s="351" t="s">
        <v>317</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91"/>
      <c r="AP55" s="191"/>
      <c r="AQ55" s="190"/>
      <c r="AR55" s="182"/>
    </row>
    <row r="56" spans="1:44" ht="16.5" thickBot="1" x14ac:dyDescent="0.3">
      <c r="A56" s="373" t="s">
        <v>316</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9"/>
      <c r="AL56" s="369"/>
      <c r="AM56" s="369"/>
      <c r="AN56" s="369"/>
      <c r="AO56" s="192"/>
      <c r="AP56" s="192"/>
      <c r="AQ56" s="190"/>
      <c r="AR56" s="182"/>
    </row>
    <row r="57" spans="1:44" ht="16.5"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7"/>
      <c r="AN57" s="187"/>
      <c r="AO57" s="199"/>
      <c r="AP57" s="199"/>
      <c r="AQ57" s="185"/>
      <c r="AR57" s="182"/>
    </row>
    <row r="58" spans="1:44" x14ac:dyDescent="0.25">
      <c r="A58" s="383" t="s">
        <v>580</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4</v>
      </c>
      <c r="AL58" s="382"/>
      <c r="AM58" s="382" t="s">
        <v>576</v>
      </c>
      <c r="AN58" s="382"/>
      <c r="AO58" s="189" t="s">
        <v>577</v>
      </c>
      <c r="AP58" s="189" t="s">
        <v>578</v>
      </c>
      <c r="AQ58" s="190"/>
      <c r="AR58" s="182"/>
    </row>
    <row r="59" spans="1:44" x14ac:dyDescent="0.25">
      <c r="A59" s="387" t="s">
        <v>315</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00"/>
      <c r="AP59" s="200"/>
      <c r="AQ59" s="201"/>
      <c r="AR59" s="182"/>
    </row>
    <row r="60" spans="1:44" x14ac:dyDescent="0.25">
      <c r="A60" s="351" t="s">
        <v>314</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91"/>
      <c r="AP60" s="191"/>
      <c r="AQ60" s="190"/>
      <c r="AR60" s="182"/>
    </row>
    <row r="61" spans="1:44" x14ac:dyDescent="0.25">
      <c r="A61" s="351" t="s">
        <v>313</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91"/>
      <c r="AP61" s="191"/>
      <c r="AQ61" s="190"/>
      <c r="AR61" s="182"/>
    </row>
    <row r="62" spans="1:44" x14ac:dyDescent="0.25">
      <c r="A62" s="351" t="s">
        <v>312</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91"/>
      <c r="AP62" s="191"/>
      <c r="AQ62" s="190"/>
      <c r="AR62" s="182"/>
    </row>
    <row r="63" spans="1:44"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91"/>
      <c r="AP63" s="191"/>
      <c r="AQ63" s="190"/>
      <c r="AR63" s="182"/>
    </row>
    <row r="64" spans="1:44"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91"/>
      <c r="AP64" s="191"/>
      <c r="AQ64" s="190"/>
      <c r="AR64" s="182"/>
    </row>
    <row r="65" spans="1:44" x14ac:dyDescent="0.25">
      <c r="A65" s="351" t="s">
        <v>311</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91"/>
      <c r="AP65" s="191"/>
      <c r="AQ65" s="190"/>
      <c r="AR65" s="182"/>
    </row>
    <row r="66" spans="1:44" x14ac:dyDescent="0.25">
      <c r="A66" s="390" t="s">
        <v>581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02"/>
      <c r="AP66" s="202"/>
      <c r="AQ66" s="201"/>
      <c r="AR66" s="182"/>
    </row>
    <row r="67" spans="1:44" x14ac:dyDescent="0.25">
      <c r="A67" s="351" t="s">
        <v>307</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91"/>
      <c r="AP67" s="191"/>
      <c r="AQ67" s="190"/>
      <c r="AR67" s="182"/>
    </row>
    <row r="68" spans="1:44" x14ac:dyDescent="0.25">
      <c r="A68" s="390" t="s">
        <v>582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02"/>
      <c r="AP68" s="202"/>
      <c r="AQ68" s="201"/>
      <c r="AR68" s="182"/>
    </row>
    <row r="69" spans="1:44" x14ac:dyDescent="0.25">
      <c r="A69" s="351" t="s">
        <v>306</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91"/>
      <c r="AP69" s="191"/>
      <c r="AQ69" s="190"/>
      <c r="AR69" s="182"/>
    </row>
    <row r="70" spans="1:44" x14ac:dyDescent="0.25">
      <c r="A70" s="398" t="s">
        <v>310</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202"/>
      <c r="AP70" s="202"/>
      <c r="AQ70" s="201"/>
      <c r="AR70" s="182"/>
    </row>
    <row r="71" spans="1:44" x14ac:dyDescent="0.25">
      <c r="A71" s="351" t="s">
        <v>305</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91"/>
      <c r="AP71" s="191"/>
      <c r="AQ71" s="190"/>
      <c r="AR71" s="182"/>
    </row>
    <row r="72" spans="1:44" ht="16.5" thickBot="1" x14ac:dyDescent="0.3">
      <c r="A72" s="394" t="s">
        <v>309</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03"/>
      <c r="AP72" s="203"/>
      <c r="AQ72" s="201"/>
      <c r="AR72" s="182"/>
    </row>
    <row r="73" spans="1:44" ht="16.5"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7"/>
      <c r="AN73" s="187"/>
      <c r="AO73" s="199"/>
      <c r="AP73" s="199"/>
      <c r="AQ73" s="185"/>
      <c r="AR73" s="182"/>
    </row>
    <row r="74" spans="1:44" x14ac:dyDescent="0.25">
      <c r="A74" s="383" t="s">
        <v>308</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4</v>
      </c>
      <c r="AL74" s="382"/>
      <c r="AM74" s="382" t="s">
        <v>576</v>
      </c>
      <c r="AN74" s="382"/>
      <c r="AO74" s="189" t="s">
        <v>577</v>
      </c>
      <c r="AP74" s="189" t="s">
        <v>578</v>
      </c>
      <c r="AQ74" s="190"/>
      <c r="AR74" s="182"/>
    </row>
    <row r="75" spans="1:44" x14ac:dyDescent="0.25">
      <c r="A75" s="390" t="s">
        <v>582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204"/>
      <c r="AP75" s="204"/>
      <c r="AQ75" s="201"/>
      <c r="AR75" s="182"/>
    </row>
    <row r="76" spans="1:44" x14ac:dyDescent="0.25">
      <c r="A76" s="351" t="s">
        <v>307</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400"/>
      <c r="AN76" s="400"/>
      <c r="AO76" s="205"/>
      <c r="AP76" s="205"/>
      <c r="AQ76" s="190"/>
      <c r="AR76" s="182"/>
    </row>
    <row r="77" spans="1:44" x14ac:dyDescent="0.25">
      <c r="A77" s="351" t="s">
        <v>306</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400"/>
      <c r="AN77" s="400"/>
      <c r="AO77" s="205"/>
      <c r="AP77" s="205"/>
      <c r="AQ77" s="190"/>
      <c r="AR77" s="182"/>
    </row>
    <row r="78" spans="1:44" x14ac:dyDescent="0.25">
      <c r="A78" s="351" t="s">
        <v>305</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400"/>
      <c r="AN78" s="400"/>
      <c r="AO78" s="205"/>
      <c r="AP78" s="205"/>
      <c r="AQ78" s="190"/>
      <c r="AR78" s="182"/>
    </row>
    <row r="79" spans="1:44" x14ac:dyDescent="0.25">
      <c r="A79" s="351" t="s">
        <v>304</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400"/>
      <c r="AN79" s="400"/>
      <c r="AO79" s="205"/>
      <c r="AP79" s="205"/>
      <c r="AQ79" s="190"/>
      <c r="AR79" s="182"/>
    </row>
    <row r="80" spans="1:44" x14ac:dyDescent="0.25">
      <c r="A80" s="351" t="s">
        <v>303</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400"/>
      <c r="AN80" s="400"/>
      <c r="AO80" s="205"/>
      <c r="AP80" s="205"/>
      <c r="AQ80" s="190"/>
      <c r="AR80" s="182"/>
    </row>
    <row r="81" spans="1:44" x14ac:dyDescent="0.25">
      <c r="A81" s="351" t="s">
        <v>302</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400"/>
      <c r="AN81" s="400"/>
      <c r="AO81" s="205"/>
      <c r="AP81" s="205"/>
      <c r="AQ81" s="190"/>
      <c r="AR81" s="182"/>
    </row>
    <row r="82" spans="1:44" x14ac:dyDescent="0.25">
      <c r="A82" s="351" t="s">
        <v>301</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400"/>
      <c r="AN82" s="400"/>
      <c r="AO82" s="205"/>
      <c r="AP82" s="205"/>
      <c r="AQ82" s="190"/>
      <c r="AR82" s="182"/>
    </row>
    <row r="83" spans="1:44" x14ac:dyDescent="0.25">
      <c r="A83" s="398" t="s">
        <v>300</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204"/>
      <c r="AP83" s="204"/>
      <c r="AQ83" s="201"/>
      <c r="AR83" s="182"/>
    </row>
    <row r="84" spans="1:44" x14ac:dyDescent="0.25">
      <c r="A84" s="398" t="s">
        <v>583</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204"/>
      <c r="AP84" s="204"/>
      <c r="AQ84" s="201"/>
      <c r="AR84" s="182"/>
    </row>
    <row r="85" spans="1:44" x14ac:dyDescent="0.25">
      <c r="A85" s="351" t="s">
        <v>299</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400"/>
      <c r="AN85" s="400"/>
      <c r="AO85" s="205"/>
      <c r="AP85" s="205"/>
      <c r="AQ85" s="185"/>
      <c r="AR85" s="182"/>
    </row>
    <row r="86" spans="1:44" x14ac:dyDescent="0.25">
      <c r="A86" s="390" t="s">
        <v>584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204"/>
      <c r="AP86" s="204"/>
      <c r="AQ86" s="201"/>
      <c r="AR86" s="182"/>
    </row>
    <row r="87" spans="1:44" x14ac:dyDescent="0.25">
      <c r="A87" s="390" t="s">
        <v>585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204"/>
      <c r="AP87" s="204"/>
      <c r="AQ87" s="201"/>
      <c r="AR87" s="182"/>
    </row>
    <row r="88" spans="1:44" x14ac:dyDescent="0.25">
      <c r="A88" s="402" t="s">
        <v>586</v>
      </c>
      <c r="B88" s="403"/>
      <c r="C88" s="403"/>
      <c r="D88" s="404"/>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405"/>
      <c r="AL88" s="406"/>
      <c r="AM88" s="407"/>
      <c r="AN88" s="408"/>
      <c r="AO88" s="204"/>
      <c r="AP88" s="204"/>
      <c r="AQ88" s="201"/>
      <c r="AR88" s="182"/>
    </row>
    <row r="89" spans="1:44" x14ac:dyDescent="0.25">
      <c r="A89" s="402" t="s">
        <v>587</v>
      </c>
      <c r="B89" s="403"/>
      <c r="C89" s="403"/>
      <c r="D89" s="404"/>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405"/>
      <c r="AL89" s="406"/>
      <c r="AM89" s="407"/>
      <c r="AN89" s="408"/>
      <c r="AO89" s="204"/>
      <c r="AP89" s="204"/>
      <c r="AQ89" s="185"/>
      <c r="AR89" s="182"/>
    </row>
    <row r="90" spans="1:44" ht="16.5" thickBot="1" x14ac:dyDescent="0.3">
      <c r="A90" s="207" t="s">
        <v>588</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409"/>
      <c r="AL90" s="410"/>
      <c r="AM90" s="411"/>
      <c r="AN90" s="412"/>
      <c r="AO90" s="209"/>
      <c r="AP90" s="209"/>
      <c r="AQ90" s="190"/>
      <c r="AR90" s="182"/>
    </row>
    <row r="91" spans="1:44" x14ac:dyDescent="0.2">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row>
    <row r="92" spans="1:44" x14ac:dyDescent="0.25">
      <c r="A92" s="187" t="s">
        <v>589</v>
      </c>
      <c r="B92" s="182"/>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row>
    <row r="93" spans="1:44" x14ac:dyDescent="0.2">
      <c r="A93" s="210" t="s">
        <v>590</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13"/>
      <c r="AQ93" s="213"/>
      <c r="AR93" s="213"/>
    </row>
    <row r="94" spans="1:44" x14ac:dyDescent="0.2">
      <c r="A94" s="210" t="s">
        <v>591</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13"/>
      <c r="AQ94" s="213"/>
      <c r="AR94" s="213"/>
    </row>
    <row r="95" spans="1:44" x14ac:dyDescent="0.2">
      <c r="A95" s="210" t="s">
        <v>592</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13"/>
      <c r="AQ95" s="213"/>
      <c r="AR95" s="213"/>
    </row>
    <row r="96" spans="1:44" x14ac:dyDescent="0.25">
      <c r="A96" s="187" t="s">
        <v>593</v>
      </c>
      <c r="B96" s="182"/>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B81" sqref="B81"/>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2024 год</v>
      </c>
      <c r="B5" s="292"/>
      <c r="C5" s="292"/>
      <c r="D5" s="292"/>
      <c r="E5" s="292"/>
      <c r="F5" s="292"/>
      <c r="G5" s="292"/>
      <c r="H5" s="292"/>
      <c r="I5" s="292"/>
      <c r="J5" s="292"/>
      <c r="K5" s="292"/>
      <c r="L5" s="292"/>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3" t="s">
        <v>8</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ht="18.75" x14ac:dyDescent="0.25">
      <c r="A12" s="295" t="str">
        <f>'1. паспорт местоположение'!A12:C12</f>
        <v>J_TP3300.PR.0080</v>
      </c>
      <c r="B12" s="295"/>
      <c r="C12" s="295"/>
      <c r="D12" s="295"/>
      <c r="E12" s="295"/>
      <c r="F12" s="295"/>
      <c r="G12" s="295"/>
      <c r="H12" s="295"/>
      <c r="I12" s="295"/>
      <c r="J12" s="295"/>
      <c r="K12" s="295"/>
      <c r="L12" s="295"/>
    </row>
    <row r="13" spans="1:44" x14ac:dyDescent="0.25">
      <c r="A13" s="293" t="s">
        <v>7</v>
      </c>
      <c r="B13" s="293"/>
      <c r="C13" s="293"/>
      <c r="D13" s="293"/>
      <c r="E13" s="293"/>
      <c r="F13" s="293"/>
      <c r="G13" s="293"/>
      <c r="H13" s="293"/>
      <c r="I13" s="293"/>
      <c r="J13" s="293"/>
      <c r="K13" s="293"/>
      <c r="L13" s="293"/>
    </row>
    <row r="14" spans="1:44" ht="18.75" x14ac:dyDescent="0.25">
      <c r="A14" s="301"/>
      <c r="B14" s="301"/>
      <c r="C14" s="301"/>
      <c r="D14" s="301"/>
      <c r="E14" s="301"/>
      <c r="F14" s="301"/>
      <c r="G14" s="301"/>
      <c r="H14" s="301"/>
      <c r="I14" s="301"/>
      <c r="J14" s="301"/>
      <c r="K14" s="301"/>
      <c r="L14" s="301"/>
    </row>
    <row r="15" spans="1:44" ht="30.75" customHeight="1" x14ac:dyDescent="0.25">
      <c r="A15" s="294" t="str">
        <f>'1. паспорт местоположение'!A15:C15</f>
        <v>Реконструкция ПС 110/10 кВ КС-10 (замена ограждения по программе "Антитеррор")</v>
      </c>
      <c r="B15" s="294"/>
      <c r="C15" s="294"/>
      <c r="D15" s="294"/>
      <c r="E15" s="294"/>
      <c r="F15" s="294"/>
      <c r="G15" s="294"/>
      <c r="H15" s="294"/>
      <c r="I15" s="294"/>
      <c r="J15" s="294"/>
      <c r="K15" s="294"/>
      <c r="L15" s="294"/>
    </row>
    <row r="16" spans="1:44" x14ac:dyDescent="0.25">
      <c r="A16" s="293" t="s">
        <v>6</v>
      </c>
      <c r="B16" s="293"/>
      <c r="C16" s="293"/>
      <c r="D16" s="293"/>
      <c r="E16" s="293"/>
      <c r="F16" s="293"/>
      <c r="G16" s="293"/>
      <c r="H16" s="293"/>
      <c r="I16" s="293"/>
      <c r="J16" s="293"/>
      <c r="K16" s="293"/>
      <c r="L16" s="293"/>
    </row>
    <row r="17" spans="1:12" ht="15.75" customHeight="1" x14ac:dyDescent="0.25">
      <c r="L17" s="79"/>
    </row>
    <row r="18" spans="1:12" x14ac:dyDescent="0.25">
      <c r="K18" s="78"/>
    </row>
    <row r="19" spans="1:12" ht="15.75" customHeight="1" x14ac:dyDescent="0.25">
      <c r="A19" s="413" t="s">
        <v>471</v>
      </c>
      <c r="B19" s="413"/>
      <c r="C19" s="413"/>
      <c r="D19" s="413"/>
      <c r="E19" s="413"/>
      <c r="F19" s="413"/>
      <c r="G19" s="413"/>
      <c r="H19" s="413"/>
      <c r="I19" s="413"/>
      <c r="J19" s="413"/>
      <c r="K19" s="413"/>
      <c r="L19" s="413"/>
    </row>
    <row r="20" spans="1:12" x14ac:dyDescent="0.25">
      <c r="A20" s="65"/>
      <c r="B20" s="65"/>
      <c r="C20" s="77"/>
      <c r="D20" s="77"/>
      <c r="E20" s="77"/>
      <c r="F20" s="77"/>
      <c r="G20" s="77"/>
      <c r="H20" s="77"/>
      <c r="I20" s="77"/>
      <c r="J20" s="77"/>
      <c r="K20" s="77"/>
      <c r="L20" s="77"/>
    </row>
    <row r="21" spans="1:12" ht="28.5" customHeight="1" x14ac:dyDescent="0.25">
      <c r="A21" s="414" t="s">
        <v>227</v>
      </c>
      <c r="B21" s="414" t="s">
        <v>226</v>
      </c>
      <c r="C21" s="420" t="s">
        <v>403</v>
      </c>
      <c r="D21" s="420"/>
      <c r="E21" s="420"/>
      <c r="F21" s="420"/>
      <c r="G21" s="420"/>
      <c r="H21" s="420"/>
      <c r="I21" s="415" t="s">
        <v>225</v>
      </c>
      <c r="J21" s="417" t="s">
        <v>405</v>
      </c>
      <c r="K21" s="414" t="s">
        <v>224</v>
      </c>
      <c r="L21" s="416" t="s">
        <v>404</v>
      </c>
    </row>
    <row r="22" spans="1:12" ht="58.7" customHeight="1" x14ac:dyDescent="0.25">
      <c r="A22" s="414"/>
      <c r="B22" s="414"/>
      <c r="C22" s="421" t="s">
        <v>2</v>
      </c>
      <c r="D22" s="421"/>
      <c r="E22" s="112"/>
      <c r="F22" s="113"/>
      <c r="G22" s="422" t="s">
        <v>551</v>
      </c>
      <c r="H22" s="423"/>
      <c r="I22" s="415"/>
      <c r="J22" s="418"/>
      <c r="K22" s="414"/>
      <c r="L22" s="416"/>
    </row>
    <row r="23" spans="1:12" ht="47.25" x14ac:dyDescent="0.25">
      <c r="A23" s="414"/>
      <c r="B23" s="414"/>
      <c r="C23" s="76" t="s">
        <v>223</v>
      </c>
      <c r="D23" s="76" t="s">
        <v>222</v>
      </c>
      <c r="E23" s="76" t="s">
        <v>223</v>
      </c>
      <c r="F23" s="76" t="s">
        <v>222</v>
      </c>
      <c r="G23" s="76" t="s">
        <v>223</v>
      </c>
      <c r="H23" s="76" t="s">
        <v>222</v>
      </c>
      <c r="I23" s="415"/>
      <c r="J23" s="419"/>
      <c r="K23" s="414"/>
      <c r="L23" s="416"/>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64"/>
      <c r="D25" s="164"/>
      <c r="E25" s="164"/>
      <c r="F25" s="164"/>
      <c r="G25" s="164"/>
      <c r="H25" s="164"/>
      <c r="I25" s="164"/>
      <c r="J25" s="164"/>
      <c r="K25" s="70"/>
      <c r="L25" s="87"/>
    </row>
    <row r="26" spans="1:12" ht="21.75" customHeight="1" x14ac:dyDescent="0.25">
      <c r="A26" s="72" t="s">
        <v>220</v>
      </c>
      <c r="B26" s="75" t="s">
        <v>410</v>
      </c>
      <c r="C26" s="275" t="s">
        <v>503</v>
      </c>
      <c r="D26" s="275"/>
      <c r="E26" s="149"/>
      <c r="F26" s="149"/>
      <c r="G26" s="275" t="s">
        <v>503</v>
      </c>
      <c r="H26" s="275"/>
      <c r="I26" s="149"/>
      <c r="J26" s="149"/>
      <c r="K26" s="70"/>
      <c r="L26" s="70"/>
    </row>
    <row r="27" spans="1:12" s="66" customFormat="1" ht="39.200000000000003" customHeight="1" x14ac:dyDescent="0.25">
      <c r="A27" s="72" t="s">
        <v>219</v>
      </c>
      <c r="B27" s="75" t="s">
        <v>412</v>
      </c>
      <c r="C27" s="275" t="s">
        <v>503</v>
      </c>
      <c r="D27" s="275"/>
      <c r="E27" s="149"/>
      <c r="F27" s="149"/>
      <c r="G27" s="275" t="s">
        <v>503</v>
      </c>
      <c r="H27" s="275"/>
      <c r="I27" s="149"/>
      <c r="J27" s="149"/>
      <c r="K27" s="70"/>
      <c r="L27" s="70"/>
    </row>
    <row r="28" spans="1:12" s="66" customFormat="1" ht="70.5" customHeight="1" x14ac:dyDescent="0.25">
      <c r="A28" s="72" t="s">
        <v>411</v>
      </c>
      <c r="B28" s="75" t="s">
        <v>416</v>
      </c>
      <c r="C28" s="275" t="s">
        <v>503</v>
      </c>
      <c r="D28" s="275"/>
      <c r="E28" s="149"/>
      <c r="F28" s="149"/>
      <c r="G28" s="275" t="s">
        <v>503</v>
      </c>
      <c r="H28" s="275"/>
      <c r="I28" s="149"/>
      <c r="J28" s="149"/>
      <c r="K28" s="70"/>
      <c r="L28" s="70"/>
    </row>
    <row r="29" spans="1:12" s="66" customFormat="1" ht="54" customHeight="1" x14ac:dyDescent="0.25">
      <c r="A29" s="72" t="s">
        <v>218</v>
      </c>
      <c r="B29" s="75" t="s">
        <v>415</v>
      </c>
      <c r="C29" s="275" t="s">
        <v>503</v>
      </c>
      <c r="D29" s="275"/>
      <c r="E29" s="149"/>
      <c r="F29" s="149"/>
      <c r="G29" s="275" t="s">
        <v>503</v>
      </c>
      <c r="H29" s="275"/>
      <c r="I29" s="149"/>
      <c r="J29" s="149"/>
      <c r="K29" s="70"/>
      <c r="L29" s="70"/>
    </row>
    <row r="30" spans="1:12" s="66" customFormat="1" ht="42" customHeight="1" x14ac:dyDescent="0.25">
      <c r="A30" s="72" t="s">
        <v>217</v>
      </c>
      <c r="B30" s="75" t="s">
        <v>417</v>
      </c>
      <c r="C30" s="275" t="s">
        <v>503</v>
      </c>
      <c r="D30" s="275"/>
      <c r="E30" s="149"/>
      <c r="F30" s="149"/>
      <c r="G30" s="275" t="s">
        <v>503</v>
      </c>
      <c r="H30" s="275"/>
      <c r="I30" s="149"/>
      <c r="J30" s="149"/>
      <c r="K30" s="70"/>
      <c r="L30" s="70"/>
    </row>
    <row r="31" spans="1:12" s="66" customFormat="1" ht="37.5" customHeight="1" x14ac:dyDescent="0.25">
      <c r="A31" s="72" t="s">
        <v>216</v>
      </c>
      <c r="B31" s="71" t="s">
        <v>413</v>
      </c>
      <c r="C31" s="276">
        <v>43642</v>
      </c>
      <c r="D31" s="276">
        <v>43706</v>
      </c>
      <c r="E31" s="165"/>
      <c r="F31" s="165"/>
      <c r="G31" s="276">
        <v>43642</v>
      </c>
      <c r="H31" s="276">
        <v>43706</v>
      </c>
      <c r="I31" s="281">
        <v>1</v>
      </c>
      <c r="J31" s="281">
        <v>1</v>
      </c>
      <c r="K31" s="70"/>
      <c r="L31" s="70"/>
    </row>
    <row r="32" spans="1:12" s="66" customFormat="1" ht="31.5" x14ac:dyDescent="0.25">
      <c r="A32" s="72" t="s">
        <v>214</v>
      </c>
      <c r="B32" s="71" t="s">
        <v>418</v>
      </c>
      <c r="C32" s="276">
        <v>43784</v>
      </c>
      <c r="D32" s="276">
        <v>43784</v>
      </c>
      <c r="E32" s="164"/>
      <c r="F32" s="164"/>
      <c r="G32" s="276">
        <v>43784</v>
      </c>
      <c r="H32" s="276">
        <v>43784</v>
      </c>
      <c r="I32" s="281">
        <v>1</v>
      </c>
      <c r="J32" s="281">
        <v>1</v>
      </c>
      <c r="K32" s="70"/>
      <c r="L32" s="70"/>
    </row>
    <row r="33" spans="1:12" s="66" customFormat="1" ht="37.5" customHeight="1" x14ac:dyDescent="0.25">
      <c r="A33" s="72" t="s">
        <v>429</v>
      </c>
      <c r="B33" s="71" t="s">
        <v>365</v>
      </c>
      <c r="C33" s="275" t="s">
        <v>503</v>
      </c>
      <c r="D33" s="275"/>
      <c r="E33" s="149"/>
      <c r="F33" s="149"/>
      <c r="G33" s="275" t="s">
        <v>503</v>
      </c>
      <c r="H33" s="275"/>
      <c r="I33" s="275"/>
      <c r="J33" s="275"/>
      <c r="K33" s="70"/>
      <c r="L33" s="70"/>
    </row>
    <row r="34" spans="1:12" s="66" customFormat="1" ht="47.25" customHeight="1" x14ac:dyDescent="0.25">
      <c r="A34" s="72" t="s">
        <v>430</v>
      </c>
      <c r="B34" s="71" t="s">
        <v>422</v>
      </c>
      <c r="C34" s="275" t="s">
        <v>503</v>
      </c>
      <c r="D34" s="275"/>
      <c r="E34" s="149"/>
      <c r="F34" s="149"/>
      <c r="G34" s="275" t="s">
        <v>503</v>
      </c>
      <c r="H34" s="275"/>
      <c r="I34" s="275"/>
      <c r="J34" s="275"/>
      <c r="K34" s="74"/>
      <c r="L34" s="70"/>
    </row>
    <row r="35" spans="1:12" s="66" customFormat="1" ht="49.7" customHeight="1" x14ac:dyDescent="0.25">
      <c r="A35" s="72" t="s">
        <v>431</v>
      </c>
      <c r="B35" s="71" t="s">
        <v>215</v>
      </c>
      <c r="C35" s="276">
        <v>43796</v>
      </c>
      <c r="D35" s="276">
        <v>44781</v>
      </c>
      <c r="E35" s="166"/>
      <c r="F35" s="166"/>
      <c r="G35" s="276">
        <v>43796</v>
      </c>
      <c r="H35" s="276">
        <v>44781</v>
      </c>
      <c r="I35" s="281">
        <v>1</v>
      </c>
      <c r="J35" s="281">
        <v>1</v>
      </c>
      <c r="K35" s="74"/>
      <c r="L35" s="70"/>
    </row>
    <row r="36" spans="1:12" ht="37.5" customHeight="1" x14ac:dyDescent="0.25">
      <c r="A36" s="72" t="s">
        <v>432</v>
      </c>
      <c r="B36" s="71" t="s">
        <v>414</v>
      </c>
      <c r="C36" s="275" t="s">
        <v>503</v>
      </c>
      <c r="D36" s="275"/>
      <c r="E36" s="149"/>
      <c r="F36" s="149"/>
      <c r="G36" s="275" t="s">
        <v>503</v>
      </c>
      <c r="H36" s="275"/>
      <c r="I36" s="275"/>
      <c r="J36" s="275"/>
      <c r="K36" s="70"/>
      <c r="L36" s="70"/>
    </row>
    <row r="37" spans="1:12" ht="27.75" customHeight="1" x14ac:dyDescent="0.25">
      <c r="A37" s="72" t="s">
        <v>433</v>
      </c>
      <c r="B37" s="71" t="s">
        <v>213</v>
      </c>
      <c r="C37" s="276">
        <v>43784</v>
      </c>
      <c r="D37" s="276">
        <v>44834</v>
      </c>
      <c r="E37" s="167"/>
      <c r="F37" s="168"/>
      <c r="G37" s="276">
        <v>43784</v>
      </c>
      <c r="H37" s="276">
        <v>44834</v>
      </c>
      <c r="I37" s="281">
        <v>1</v>
      </c>
      <c r="J37" s="281">
        <v>1</v>
      </c>
      <c r="K37" s="70"/>
      <c r="L37" s="70"/>
    </row>
    <row r="38" spans="1:12" x14ac:dyDescent="0.25">
      <c r="A38" s="72" t="s">
        <v>594</v>
      </c>
      <c r="B38" s="73" t="s">
        <v>212</v>
      </c>
      <c r="C38" s="275"/>
      <c r="D38" s="277"/>
      <c r="E38" s="150"/>
      <c r="F38" s="150"/>
      <c r="G38" s="275"/>
      <c r="H38" s="277"/>
      <c r="I38" s="277"/>
      <c r="J38" s="277"/>
      <c r="K38" s="70"/>
      <c r="L38" s="70"/>
    </row>
    <row r="39" spans="1:12" ht="63" x14ac:dyDescent="0.25">
      <c r="A39" s="72">
        <v>2</v>
      </c>
      <c r="B39" s="71" t="s">
        <v>419</v>
      </c>
      <c r="C39" s="278">
        <v>44794</v>
      </c>
      <c r="D39" s="278">
        <v>44854</v>
      </c>
      <c r="E39" s="150"/>
      <c r="F39" s="150"/>
      <c r="G39" s="278">
        <v>44794</v>
      </c>
      <c r="H39" s="278">
        <v>44854</v>
      </c>
      <c r="I39" s="281">
        <v>1</v>
      </c>
      <c r="J39" s="281">
        <v>1</v>
      </c>
      <c r="K39" s="284"/>
      <c r="L39" s="284"/>
    </row>
    <row r="40" spans="1:12" ht="33.75" customHeight="1" x14ac:dyDescent="0.25">
      <c r="A40" s="72" t="s">
        <v>211</v>
      </c>
      <c r="B40" s="71" t="s">
        <v>421</v>
      </c>
      <c r="C40" s="275" t="s">
        <v>503</v>
      </c>
      <c r="D40" s="67"/>
      <c r="E40" s="149"/>
      <c r="F40" s="149"/>
      <c r="G40" s="275" t="s">
        <v>503</v>
      </c>
      <c r="H40" s="67"/>
      <c r="I40" s="67"/>
      <c r="J40" s="67"/>
      <c r="K40" s="284"/>
      <c r="L40" s="284"/>
    </row>
    <row r="41" spans="1:12" ht="63" customHeight="1" x14ac:dyDescent="0.25">
      <c r="A41" s="72" t="s">
        <v>210</v>
      </c>
      <c r="B41" s="73" t="s">
        <v>500</v>
      </c>
      <c r="C41" s="67"/>
      <c r="D41" s="277"/>
      <c r="E41" s="150"/>
      <c r="F41" s="150"/>
      <c r="G41" s="67"/>
      <c r="H41" s="277"/>
      <c r="I41" s="277"/>
      <c r="J41" s="277"/>
      <c r="K41" s="284"/>
      <c r="L41" s="284"/>
    </row>
    <row r="42" spans="1:12" ht="58.7" customHeight="1" x14ac:dyDescent="0.25">
      <c r="A42" s="72">
        <v>3</v>
      </c>
      <c r="B42" s="71" t="s">
        <v>420</v>
      </c>
      <c r="C42" s="279">
        <v>45189</v>
      </c>
      <c r="D42" s="278">
        <f>C42+30</f>
        <v>45219</v>
      </c>
      <c r="E42" s="150"/>
      <c r="F42" s="150"/>
      <c r="G42" s="279">
        <v>45189</v>
      </c>
      <c r="H42" s="278">
        <f>G42+30</f>
        <v>45219</v>
      </c>
      <c r="I42" s="281">
        <v>1</v>
      </c>
      <c r="J42" s="281">
        <v>1</v>
      </c>
      <c r="K42" s="284"/>
      <c r="L42" s="284"/>
    </row>
    <row r="43" spans="1:12" ht="34.5" customHeight="1" x14ac:dyDescent="0.25">
      <c r="A43" s="72" t="s">
        <v>209</v>
      </c>
      <c r="B43" s="71" t="s">
        <v>207</v>
      </c>
      <c r="C43" s="280" t="s">
        <v>503</v>
      </c>
      <c r="D43" s="278"/>
      <c r="E43" s="151"/>
      <c r="F43" s="151"/>
      <c r="G43" s="280" t="s">
        <v>503</v>
      </c>
      <c r="H43" s="278"/>
      <c r="I43" s="278"/>
      <c r="J43" s="278"/>
      <c r="K43" s="284"/>
      <c r="L43" s="284"/>
    </row>
    <row r="44" spans="1:12" ht="24.75" customHeight="1" x14ac:dyDescent="0.25">
      <c r="A44" s="72" t="s">
        <v>208</v>
      </c>
      <c r="B44" s="71" t="s">
        <v>205</v>
      </c>
      <c r="C44" s="280" t="s">
        <v>503</v>
      </c>
      <c r="D44" s="278"/>
      <c r="E44" s="151"/>
      <c r="F44" s="151"/>
      <c r="G44" s="280" t="s">
        <v>503</v>
      </c>
      <c r="H44" s="278"/>
      <c r="I44" s="278"/>
      <c r="J44" s="278"/>
      <c r="K44" s="284"/>
      <c r="L44" s="284"/>
    </row>
    <row r="45" spans="1:12" ht="90.75" customHeight="1" x14ac:dyDescent="0.25">
      <c r="A45" s="72" t="s">
        <v>206</v>
      </c>
      <c r="B45" s="71" t="s">
        <v>425</v>
      </c>
      <c r="C45" s="275" t="s">
        <v>503</v>
      </c>
      <c r="D45" s="67"/>
      <c r="E45" s="149"/>
      <c r="F45" s="149"/>
      <c r="G45" s="275" t="s">
        <v>503</v>
      </c>
      <c r="H45" s="67"/>
      <c r="I45" s="67"/>
      <c r="J45" s="67"/>
      <c r="K45" s="284"/>
      <c r="L45" s="284"/>
    </row>
    <row r="46" spans="1:12" ht="167.25" customHeight="1" x14ac:dyDescent="0.25">
      <c r="A46" s="72" t="s">
        <v>204</v>
      </c>
      <c r="B46" s="71" t="s">
        <v>423</v>
      </c>
      <c r="C46" s="275" t="s">
        <v>503</v>
      </c>
      <c r="D46" s="67"/>
      <c r="E46" s="149"/>
      <c r="F46" s="149"/>
      <c r="G46" s="275" t="s">
        <v>503</v>
      </c>
      <c r="H46" s="67"/>
      <c r="I46" s="67"/>
      <c r="J46" s="67"/>
      <c r="K46" s="284"/>
      <c r="L46" s="284"/>
    </row>
    <row r="47" spans="1:12" ht="30.75" customHeight="1" x14ac:dyDescent="0.25">
      <c r="A47" s="72" t="s">
        <v>202</v>
      </c>
      <c r="B47" s="71" t="s">
        <v>203</v>
      </c>
      <c r="C47" s="280" t="s">
        <v>503</v>
      </c>
      <c r="D47" s="278"/>
      <c r="E47" s="151"/>
      <c r="F47" s="151"/>
      <c r="G47" s="280" t="s">
        <v>503</v>
      </c>
      <c r="H47" s="278"/>
      <c r="I47" s="278"/>
      <c r="J47" s="278"/>
      <c r="K47" s="284"/>
      <c r="L47" s="284"/>
    </row>
    <row r="48" spans="1:12" ht="37.5" customHeight="1" x14ac:dyDescent="0.25">
      <c r="A48" s="72" t="s">
        <v>595</v>
      </c>
      <c r="B48" s="73" t="s">
        <v>201</v>
      </c>
      <c r="C48" s="67"/>
      <c r="D48" s="277"/>
      <c r="E48" s="150"/>
      <c r="F48" s="150"/>
      <c r="G48" s="67"/>
      <c r="H48" s="277"/>
      <c r="I48" s="277"/>
      <c r="J48" s="277"/>
      <c r="K48" s="284"/>
      <c r="L48" s="284"/>
    </row>
    <row r="49" spans="1:12" ht="35.450000000000003" customHeight="1" x14ac:dyDescent="0.25">
      <c r="A49" s="72">
        <v>4</v>
      </c>
      <c r="B49" s="71" t="s">
        <v>199</v>
      </c>
      <c r="C49" s="280" t="s">
        <v>503</v>
      </c>
      <c r="D49" s="278"/>
      <c r="E49" s="151"/>
      <c r="F49" s="151"/>
      <c r="G49" s="280" t="s">
        <v>503</v>
      </c>
      <c r="H49" s="278"/>
      <c r="I49" s="278"/>
      <c r="J49" s="278"/>
      <c r="K49" s="284"/>
      <c r="L49" s="284"/>
    </row>
    <row r="50" spans="1:12" ht="86.25" customHeight="1" x14ac:dyDescent="0.25">
      <c r="A50" s="72" t="s">
        <v>200</v>
      </c>
      <c r="B50" s="71" t="s">
        <v>424</v>
      </c>
      <c r="C50" s="279">
        <v>45189</v>
      </c>
      <c r="D50" s="276">
        <f>C50+60</f>
        <v>45249</v>
      </c>
      <c r="E50" s="150"/>
      <c r="F50" s="150"/>
      <c r="G50" s="279">
        <v>45189</v>
      </c>
      <c r="H50" s="276">
        <f>G50+60</f>
        <v>45249</v>
      </c>
      <c r="I50" s="281">
        <v>1</v>
      </c>
      <c r="J50" s="281">
        <v>1</v>
      </c>
      <c r="K50" s="284"/>
      <c r="L50" s="284"/>
    </row>
    <row r="51" spans="1:12" ht="77.25" customHeight="1" x14ac:dyDescent="0.25">
      <c r="A51" s="72" t="s">
        <v>198</v>
      </c>
      <c r="B51" s="71" t="s">
        <v>426</v>
      </c>
      <c r="C51" s="275" t="s">
        <v>503</v>
      </c>
      <c r="D51" s="67"/>
      <c r="E51" s="149"/>
      <c r="F51" s="149"/>
      <c r="G51" s="275" t="s">
        <v>503</v>
      </c>
      <c r="H51" s="67"/>
      <c r="I51" s="67"/>
      <c r="J51" s="67"/>
      <c r="K51" s="284"/>
      <c r="L51" s="284"/>
    </row>
    <row r="52" spans="1:12" ht="71.45" customHeight="1" x14ac:dyDescent="0.25">
      <c r="A52" s="72" t="s">
        <v>196</v>
      </c>
      <c r="B52" s="71" t="s">
        <v>197</v>
      </c>
      <c r="C52" s="275" t="s">
        <v>503</v>
      </c>
      <c r="D52" s="67"/>
      <c r="E52" s="149"/>
      <c r="F52" s="149"/>
      <c r="G52" s="275" t="s">
        <v>503</v>
      </c>
      <c r="H52" s="67"/>
      <c r="I52" s="67"/>
      <c r="J52" s="67"/>
      <c r="K52" s="284"/>
      <c r="L52" s="284"/>
    </row>
    <row r="53" spans="1:12" ht="48.2" customHeight="1" x14ac:dyDescent="0.25">
      <c r="A53" s="72" t="s">
        <v>194</v>
      </c>
      <c r="B53" s="116" t="s">
        <v>427</v>
      </c>
      <c r="C53" s="279">
        <v>45250</v>
      </c>
      <c r="D53" s="278">
        <f>C53+30</f>
        <v>45280</v>
      </c>
      <c r="E53" s="150"/>
      <c r="F53" s="150"/>
      <c r="G53" s="279">
        <v>45250</v>
      </c>
      <c r="H53" s="278">
        <f>G53+30</f>
        <v>45280</v>
      </c>
      <c r="I53" s="281">
        <v>1</v>
      </c>
      <c r="J53" s="281">
        <v>1</v>
      </c>
      <c r="K53" s="284"/>
      <c r="L53" s="284"/>
    </row>
    <row r="54" spans="1:12" ht="46.5" customHeight="1" x14ac:dyDescent="0.25">
      <c r="A54" s="72" t="s">
        <v>428</v>
      </c>
      <c r="B54" s="71" t="s">
        <v>195</v>
      </c>
      <c r="C54" s="275" t="s">
        <v>503</v>
      </c>
      <c r="D54" s="67"/>
      <c r="E54" s="149"/>
      <c r="F54" s="149"/>
      <c r="G54" s="275" t="s">
        <v>503</v>
      </c>
      <c r="H54" s="67"/>
      <c r="I54" s="282"/>
      <c r="J54" s="282"/>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0"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6" customWidth="1"/>
    <col min="8" max="8" width="10.140625" style="141" customWidth="1"/>
    <col min="9" max="9" width="5.28515625" style="141" customWidth="1"/>
    <col min="10" max="10" width="14.28515625" style="141" customWidth="1"/>
    <col min="11" max="11" width="6.140625" style="141" customWidth="1"/>
    <col min="12" max="12" width="10.42578125" style="141" customWidth="1"/>
    <col min="13" max="13" width="6.140625" style="141" customWidth="1"/>
    <col min="14" max="14" width="10.28515625" style="141" customWidth="1"/>
    <col min="15" max="15" width="8.42578125" style="141" customWidth="1"/>
    <col min="16" max="16" width="9.5703125" style="141" customWidth="1"/>
    <col min="17" max="18" width="6.140625" style="141" customWidth="1"/>
    <col min="19" max="19" width="10" style="141" customWidth="1"/>
    <col min="20" max="20" width="9.28515625" style="141" customWidth="1"/>
    <col min="21" max="22" width="6.140625" style="141" customWidth="1"/>
    <col min="23" max="23" width="9.7109375" style="141" customWidth="1"/>
    <col min="24" max="24" width="13.140625" style="141" customWidth="1"/>
    <col min="25" max="25" width="11.85546875" style="141"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18.75" x14ac:dyDescent="0.3">
      <c r="A5" s="64"/>
      <c r="B5" s="64"/>
      <c r="C5" s="136"/>
      <c r="D5" s="136"/>
      <c r="E5" s="136"/>
      <c r="F5" s="136"/>
      <c r="H5" s="136"/>
      <c r="I5" s="136"/>
      <c r="Y5" s="142"/>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4"/>
      <c r="D7" s="134"/>
      <c r="E7" s="134"/>
      <c r="F7" s="134"/>
      <c r="G7" s="134"/>
      <c r="H7" s="143"/>
      <c r="I7" s="143"/>
      <c r="J7" s="143"/>
      <c r="K7" s="143"/>
      <c r="L7" s="143"/>
      <c r="M7" s="143"/>
      <c r="N7" s="143"/>
      <c r="O7" s="143"/>
      <c r="P7" s="143"/>
      <c r="Q7" s="143"/>
      <c r="R7" s="143"/>
      <c r="S7" s="143"/>
      <c r="T7" s="143"/>
      <c r="U7" s="143"/>
      <c r="V7" s="143"/>
      <c r="W7" s="143"/>
      <c r="X7" s="143"/>
      <c r="Y7" s="143"/>
    </row>
    <row r="8" spans="1:29" ht="18.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9" ht="18.75" x14ac:dyDescent="0.25">
      <c r="A10" s="13"/>
      <c r="B10" s="13"/>
      <c r="C10" s="134"/>
      <c r="D10" s="134"/>
      <c r="E10" s="134"/>
      <c r="F10" s="134"/>
      <c r="G10" s="134"/>
      <c r="H10" s="143"/>
      <c r="I10" s="143"/>
      <c r="J10" s="143"/>
      <c r="K10" s="143"/>
      <c r="L10" s="143"/>
      <c r="M10" s="143"/>
      <c r="N10" s="143"/>
      <c r="O10" s="143"/>
      <c r="P10" s="143"/>
      <c r="Q10" s="143"/>
      <c r="R10" s="143"/>
      <c r="S10" s="143"/>
      <c r="T10" s="143"/>
      <c r="U10" s="143"/>
      <c r="V10" s="143"/>
      <c r="W10" s="143"/>
      <c r="X10" s="143"/>
      <c r="Y10" s="143"/>
    </row>
    <row r="11" spans="1:29" ht="18.75" x14ac:dyDescent="0.25">
      <c r="A11" s="295" t="str">
        <f>'1. паспорт местоположение'!A12:C12</f>
        <v>J_TP3300.PR.0080</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9" ht="16.5" customHeight="1" x14ac:dyDescent="0.3">
      <c r="A13" s="11"/>
      <c r="B13" s="11"/>
      <c r="C13" s="135"/>
      <c r="D13" s="135"/>
      <c r="E13" s="135"/>
      <c r="F13" s="135"/>
      <c r="G13" s="135"/>
      <c r="H13" s="144"/>
      <c r="I13" s="144"/>
      <c r="J13" s="144"/>
      <c r="K13" s="144"/>
      <c r="L13" s="144"/>
      <c r="M13" s="144"/>
      <c r="N13" s="144"/>
      <c r="O13" s="144"/>
      <c r="P13" s="144"/>
      <c r="Q13" s="144"/>
      <c r="R13" s="144"/>
      <c r="S13" s="144"/>
      <c r="T13" s="144"/>
      <c r="U13" s="144"/>
      <c r="V13" s="144"/>
      <c r="W13" s="144"/>
      <c r="X13" s="144"/>
      <c r="Y13" s="144"/>
    </row>
    <row r="14" spans="1:29" ht="50.25" customHeight="1" x14ac:dyDescent="0.25">
      <c r="A14" s="294" t="str">
        <f>'1. паспорт местоположение'!A15:C15</f>
        <v>Реконструкция ПС 110/10 кВ КС-10 (замена ограждения по программе "Антитеррор")</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34" t="s">
        <v>472</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85" customFormat="1" ht="33" customHeight="1" x14ac:dyDescent="0.25">
      <c r="A20" s="430" t="s">
        <v>193</v>
      </c>
      <c r="B20" s="430" t="s">
        <v>192</v>
      </c>
      <c r="C20" s="428" t="s">
        <v>191</v>
      </c>
      <c r="D20" s="428"/>
      <c r="E20" s="433" t="s">
        <v>190</v>
      </c>
      <c r="F20" s="433"/>
      <c r="G20" s="435" t="s">
        <v>666</v>
      </c>
      <c r="H20" s="426" t="s">
        <v>619</v>
      </c>
      <c r="I20" s="427"/>
      <c r="J20" s="427"/>
      <c r="K20" s="427"/>
      <c r="L20" s="426" t="s">
        <v>620</v>
      </c>
      <c r="M20" s="427"/>
      <c r="N20" s="427"/>
      <c r="O20" s="427"/>
      <c r="P20" s="426" t="s">
        <v>621</v>
      </c>
      <c r="Q20" s="427"/>
      <c r="R20" s="427"/>
      <c r="S20" s="427"/>
      <c r="T20" s="426" t="s">
        <v>622</v>
      </c>
      <c r="U20" s="427"/>
      <c r="V20" s="427"/>
      <c r="W20" s="427"/>
      <c r="X20" s="426" t="s">
        <v>667</v>
      </c>
      <c r="Y20" s="427"/>
      <c r="Z20" s="427"/>
      <c r="AA20" s="427"/>
      <c r="AB20" s="424" t="s">
        <v>189</v>
      </c>
      <c r="AC20" s="424"/>
    </row>
    <row r="21" spans="1:35" s="285" customFormat="1" ht="81.75" customHeight="1" x14ac:dyDescent="0.25">
      <c r="A21" s="431"/>
      <c r="B21" s="431"/>
      <c r="C21" s="428"/>
      <c r="D21" s="428"/>
      <c r="E21" s="433"/>
      <c r="F21" s="433"/>
      <c r="G21" s="436"/>
      <c r="H21" s="425" t="s">
        <v>2</v>
      </c>
      <c r="I21" s="425"/>
      <c r="J21" s="425" t="s">
        <v>513</v>
      </c>
      <c r="K21" s="425"/>
      <c r="L21" s="425" t="s">
        <v>2</v>
      </c>
      <c r="M21" s="425"/>
      <c r="N21" s="425" t="s">
        <v>513</v>
      </c>
      <c r="O21" s="425"/>
      <c r="P21" s="425" t="s">
        <v>2</v>
      </c>
      <c r="Q21" s="425"/>
      <c r="R21" s="425" t="s">
        <v>513</v>
      </c>
      <c r="S21" s="425"/>
      <c r="T21" s="425" t="s">
        <v>2</v>
      </c>
      <c r="U21" s="425"/>
      <c r="V21" s="425" t="s">
        <v>513</v>
      </c>
      <c r="W21" s="425"/>
      <c r="X21" s="425" t="s">
        <v>2</v>
      </c>
      <c r="Y21" s="425"/>
      <c r="Z21" s="425" t="s">
        <v>513</v>
      </c>
      <c r="AA21" s="425"/>
      <c r="AB21" s="424"/>
      <c r="AC21" s="424"/>
    </row>
    <row r="22" spans="1:35" s="285" customFormat="1" ht="89.25" customHeight="1" x14ac:dyDescent="0.3">
      <c r="A22" s="432"/>
      <c r="B22" s="432"/>
      <c r="C22" s="288" t="s">
        <v>2</v>
      </c>
      <c r="D22" s="288" t="s">
        <v>513</v>
      </c>
      <c r="E22" s="232" t="s">
        <v>668</v>
      </c>
      <c r="F22" s="232" t="s">
        <v>669</v>
      </c>
      <c r="G22" s="437"/>
      <c r="H22" s="286" t="s">
        <v>451</v>
      </c>
      <c r="I22" s="286" t="s">
        <v>452</v>
      </c>
      <c r="J22" s="286" t="s">
        <v>451</v>
      </c>
      <c r="K22" s="286" t="s">
        <v>452</v>
      </c>
      <c r="L22" s="286" t="s">
        <v>451</v>
      </c>
      <c r="M22" s="286" t="s">
        <v>452</v>
      </c>
      <c r="N22" s="286" t="s">
        <v>451</v>
      </c>
      <c r="O22" s="286" t="s">
        <v>452</v>
      </c>
      <c r="P22" s="286" t="s">
        <v>451</v>
      </c>
      <c r="Q22" s="286" t="s">
        <v>452</v>
      </c>
      <c r="R22" s="286" t="s">
        <v>451</v>
      </c>
      <c r="S22" s="286" t="s">
        <v>452</v>
      </c>
      <c r="T22" s="286" t="s">
        <v>451</v>
      </c>
      <c r="U22" s="286" t="s">
        <v>452</v>
      </c>
      <c r="V22" s="286" t="s">
        <v>451</v>
      </c>
      <c r="W22" s="286" t="s">
        <v>452</v>
      </c>
      <c r="X22" s="286" t="s">
        <v>451</v>
      </c>
      <c r="Y22" s="286" t="s">
        <v>452</v>
      </c>
      <c r="Z22" s="286" t="s">
        <v>451</v>
      </c>
      <c r="AA22" s="286" t="s">
        <v>452</v>
      </c>
      <c r="AB22" s="288" t="s">
        <v>188</v>
      </c>
      <c r="AC22" s="288" t="s">
        <v>513</v>
      </c>
      <c r="AE22" s="233"/>
      <c r="AF22" s="233"/>
      <c r="AG22" s="233"/>
      <c r="AH22" s="233"/>
      <c r="AI22" s="231"/>
    </row>
    <row r="23" spans="1:35" s="285"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E23" s="231"/>
      <c r="AF23" s="231"/>
      <c r="AG23" s="231"/>
      <c r="AH23" s="231"/>
      <c r="AI23" s="231"/>
    </row>
    <row r="24" spans="1:35" s="231" customFormat="1" ht="47.25" customHeight="1" x14ac:dyDescent="0.25">
      <c r="A24" s="156">
        <v>1</v>
      </c>
      <c r="B24" s="157" t="s">
        <v>187</v>
      </c>
      <c r="C24" s="158">
        <v>4.4770779999999997</v>
      </c>
      <c r="D24" s="158">
        <v>3.5601084000000003</v>
      </c>
      <c r="E24" s="158">
        <v>2.9246431700000004</v>
      </c>
      <c r="F24" s="158">
        <v>2.9246431700000004</v>
      </c>
      <c r="G24" s="158">
        <v>0</v>
      </c>
      <c r="H24" s="158">
        <v>0</v>
      </c>
      <c r="I24" s="158"/>
      <c r="J24" s="158">
        <v>2.92464317</v>
      </c>
      <c r="K24" s="158"/>
      <c r="L24" s="158">
        <v>0</v>
      </c>
      <c r="M24" s="158"/>
      <c r="N24" s="158">
        <v>0</v>
      </c>
      <c r="O24" s="158"/>
      <c r="P24" s="158">
        <v>0</v>
      </c>
      <c r="Q24" s="158"/>
      <c r="R24" s="158">
        <v>0</v>
      </c>
      <c r="S24" s="158"/>
      <c r="T24" s="158">
        <v>0</v>
      </c>
      <c r="U24" s="158"/>
      <c r="V24" s="158">
        <v>0</v>
      </c>
      <c r="W24" s="158"/>
      <c r="X24" s="158">
        <v>0</v>
      </c>
      <c r="Y24" s="158"/>
      <c r="Z24" s="158" t="s">
        <v>670</v>
      </c>
      <c r="AA24" s="158"/>
      <c r="AB24" s="158">
        <v>0</v>
      </c>
      <c r="AC24" s="158">
        <v>2.92464317</v>
      </c>
    </row>
    <row r="25" spans="1:35" s="231" customFormat="1" ht="24" customHeight="1" x14ac:dyDescent="0.25">
      <c r="A25" s="159" t="s">
        <v>186</v>
      </c>
      <c r="B25" s="160" t="s">
        <v>185</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t="s">
        <v>670</v>
      </c>
      <c r="AA25" s="158"/>
      <c r="AB25" s="158">
        <v>0</v>
      </c>
      <c r="AC25" s="158">
        <v>0</v>
      </c>
    </row>
    <row r="26" spans="1:35" s="231" customFormat="1" x14ac:dyDescent="0.25">
      <c r="A26" s="159" t="s">
        <v>184</v>
      </c>
      <c r="B26" s="160" t="s">
        <v>183</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t="s">
        <v>670</v>
      </c>
      <c r="AA26" s="158"/>
      <c r="AB26" s="158">
        <v>0</v>
      </c>
      <c r="AC26" s="158">
        <v>0</v>
      </c>
    </row>
    <row r="27" spans="1:35" s="231" customFormat="1" ht="38.25" customHeight="1" x14ac:dyDescent="0.25">
      <c r="A27" s="159" t="s">
        <v>182</v>
      </c>
      <c r="B27" s="160" t="s">
        <v>409</v>
      </c>
      <c r="C27" s="158"/>
      <c r="D27" s="158"/>
      <c r="E27" s="158"/>
      <c r="F27" s="158"/>
      <c r="G27" s="158">
        <v>0</v>
      </c>
      <c r="H27" s="158">
        <v>0</v>
      </c>
      <c r="I27" s="158"/>
      <c r="J27" s="158">
        <v>2.4372026416666666</v>
      </c>
      <c r="K27" s="158"/>
      <c r="L27" s="158">
        <v>0</v>
      </c>
      <c r="M27" s="158"/>
      <c r="N27" s="158">
        <v>0</v>
      </c>
      <c r="O27" s="158"/>
      <c r="P27" s="158">
        <v>0</v>
      </c>
      <c r="Q27" s="158"/>
      <c r="R27" s="158">
        <v>0</v>
      </c>
      <c r="S27" s="158"/>
      <c r="T27" s="158">
        <v>0</v>
      </c>
      <c r="U27" s="158"/>
      <c r="V27" s="158">
        <v>0</v>
      </c>
      <c r="W27" s="158"/>
      <c r="X27" s="158">
        <v>0</v>
      </c>
      <c r="Y27" s="158"/>
      <c r="Z27" s="158" t="s">
        <v>670</v>
      </c>
      <c r="AA27" s="158"/>
      <c r="AB27" s="158">
        <v>0</v>
      </c>
      <c r="AC27" s="158">
        <v>2.4372026416666666</v>
      </c>
    </row>
    <row r="28" spans="1:35" s="231" customFormat="1" x14ac:dyDescent="0.25">
      <c r="A28" s="159" t="s">
        <v>181</v>
      </c>
      <c r="B28" s="160" t="s">
        <v>180</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35" s="231" customFormat="1" x14ac:dyDescent="0.25">
      <c r="A29" s="159" t="s">
        <v>179</v>
      </c>
      <c r="B29" s="161" t="s">
        <v>178</v>
      </c>
      <c r="C29" s="158"/>
      <c r="D29" s="158"/>
      <c r="E29" s="158"/>
      <c r="F29" s="158"/>
      <c r="G29" s="158">
        <v>0</v>
      </c>
      <c r="H29" s="158">
        <v>0</v>
      </c>
      <c r="I29" s="158"/>
      <c r="J29" s="158">
        <v>0.4874405283333334</v>
      </c>
      <c r="K29" s="158"/>
      <c r="L29" s="158">
        <v>0</v>
      </c>
      <c r="M29" s="158"/>
      <c r="N29" s="158">
        <v>0</v>
      </c>
      <c r="O29" s="158"/>
      <c r="P29" s="158">
        <v>0</v>
      </c>
      <c r="Q29" s="158"/>
      <c r="R29" s="158">
        <v>0</v>
      </c>
      <c r="S29" s="158"/>
      <c r="T29" s="158">
        <v>0</v>
      </c>
      <c r="U29" s="158"/>
      <c r="V29" s="158">
        <v>0</v>
      </c>
      <c r="W29" s="158"/>
      <c r="X29" s="158">
        <v>0</v>
      </c>
      <c r="Y29" s="158"/>
      <c r="Z29" s="158" t="s">
        <v>670</v>
      </c>
      <c r="AA29" s="158"/>
      <c r="AB29" s="158">
        <v>0</v>
      </c>
      <c r="AC29" s="158">
        <v>0.4874405283333334</v>
      </c>
    </row>
    <row r="30" spans="1:35" s="231" customFormat="1" ht="47.25" x14ac:dyDescent="0.25">
      <c r="A30" s="156" t="s">
        <v>63</v>
      </c>
      <c r="B30" s="157" t="s">
        <v>177</v>
      </c>
      <c r="C30" s="158">
        <v>3.76512</v>
      </c>
      <c r="D30" s="158">
        <v>2.9667569999999999</v>
      </c>
      <c r="E30" s="158">
        <v>2.8777909999999998</v>
      </c>
      <c r="F30" s="158">
        <v>0</v>
      </c>
      <c r="G30" s="158">
        <v>2.8777910000000002</v>
      </c>
      <c r="H30" s="158">
        <v>0</v>
      </c>
      <c r="I30" s="158"/>
      <c r="J30" s="158">
        <v>0</v>
      </c>
      <c r="K30" s="158"/>
      <c r="L30" s="158">
        <v>0</v>
      </c>
      <c r="M30" s="158"/>
      <c r="N30" s="158">
        <v>0</v>
      </c>
      <c r="O30" s="158"/>
      <c r="P30" s="158">
        <v>0</v>
      </c>
      <c r="Q30" s="158"/>
      <c r="R30" s="158">
        <v>0</v>
      </c>
      <c r="S30" s="158"/>
      <c r="T30" s="158">
        <v>0</v>
      </c>
      <c r="U30" s="158"/>
      <c r="V30" s="158">
        <v>0</v>
      </c>
      <c r="W30" s="158"/>
      <c r="X30" s="158">
        <v>0</v>
      </c>
      <c r="Y30" s="158"/>
      <c r="Z30" s="158" t="s">
        <v>670</v>
      </c>
      <c r="AA30" s="158"/>
      <c r="AB30" s="158">
        <v>0</v>
      </c>
      <c r="AC30" s="158">
        <v>0</v>
      </c>
    </row>
    <row r="31" spans="1:35" s="231" customFormat="1" x14ac:dyDescent="0.25">
      <c r="A31" s="156" t="s">
        <v>176</v>
      </c>
      <c r="B31" s="160" t="s">
        <v>175</v>
      </c>
      <c r="C31" s="158">
        <v>9.3959999999999988E-2</v>
      </c>
      <c r="D31" s="158">
        <v>8.896599999999999E-2</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5" s="231" customFormat="1" ht="31.5" x14ac:dyDescent="0.25">
      <c r="A32" s="156" t="s">
        <v>174</v>
      </c>
      <c r="B32" s="160" t="s">
        <v>173</v>
      </c>
      <c r="C32" s="158">
        <v>3.46583</v>
      </c>
      <c r="D32" s="158">
        <v>2.8777910000000002</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s="231" customFormat="1" x14ac:dyDescent="0.25">
      <c r="A33" s="156" t="s">
        <v>172</v>
      </c>
      <c r="B33" s="160" t="s">
        <v>171</v>
      </c>
      <c r="C33" s="158">
        <v>0</v>
      </c>
      <c r="D33" s="158">
        <v>0</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s="231" customFormat="1" x14ac:dyDescent="0.25">
      <c r="A34" s="156" t="s">
        <v>170</v>
      </c>
      <c r="B34" s="160" t="s">
        <v>169</v>
      </c>
      <c r="C34" s="158">
        <v>0.20532999999999998</v>
      </c>
      <c r="D34" s="158">
        <v>0</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s="231" customFormat="1" ht="48.2" customHeight="1" x14ac:dyDescent="0.25">
      <c r="A35" s="156" t="s">
        <v>62</v>
      </c>
      <c r="B35" s="157" t="s">
        <v>168</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s="231" customFormat="1" ht="44.45" customHeight="1" x14ac:dyDescent="0.25">
      <c r="A36" s="159" t="s">
        <v>167</v>
      </c>
      <c r="B36" s="160" t="s">
        <v>521</v>
      </c>
      <c r="C36" s="158"/>
      <c r="D36" s="158"/>
      <c r="E36" s="158"/>
      <c r="F36" s="158"/>
      <c r="G36" s="158">
        <v>0</v>
      </c>
      <c r="H36" s="158">
        <v>0</v>
      </c>
      <c r="I36" s="234" t="s">
        <v>506</v>
      </c>
      <c r="J36" s="158">
        <v>0</v>
      </c>
      <c r="K36" s="234" t="s">
        <v>506</v>
      </c>
      <c r="L36" s="158">
        <v>0</v>
      </c>
      <c r="M36" s="234" t="s">
        <v>506</v>
      </c>
      <c r="N36" s="158">
        <v>0</v>
      </c>
      <c r="O36" s="234" t="s">
        <v>506</v>
      </c>
      <c r="P36" s="158">
        <v>0</v>
      </c>
      <c r="Q36" s="234" t="s">
        <v>506</v>
      </c>
      <c r="R36" s="158">
        <v>0</v>
      </c>
      <c r="S36" s="234" t="s">
        <v>506</v>
      </c>
      <c r="T36" s="158">
        <v>0</v>
      </c>
      <c r="U36" s="234" t="s">
        <v>506</v>
      </c>
      <c r="V36" s="158">
        <v>0</v>
      </c>
      <c r="W36" s="234" t="s">
        <v>506</v>
      </c>
      <c r="X36" s="158">
        <v>0</v>
      </c>
      <c r="Y36" s="234" t="s">
        <v>506</v>
      </c>
      <c r="Z36" s="158" t="s">
        <v>670</v>
      </c>
      <c r="AA36" s="234" t="s">
        <v>670</v>
      </c>
      <c r="AB36" s="158">
        <v>0</v>
      </c>
      <c r="AC36" s="158">
        <v>0</v>
      </c>
    </row>
    <row r="37" spans="1:29" s="231" customFormat="1" ht="31.5" x14ac:dyDescent="0.25">
      <c r="A37" s="159" t="s">
        <v>166</v>
      </c>
      <c r="B37" s="162" t="s">
        <v>519</v>
      </c>
      <c r="C37" s="158"/>
      <c r="D37" s="158"/>
      <c r="E37" s="158"/>
      <c r="F37" s="158"/>
      <c r="G37" s="158">
        <v>0</v>
      </c>
      <c r="H37" s="158">
        <v>0</v>
      </c>
      <c r="I37" s="234" t="s">
        <v>506</v>
      </c>
      <c r="J37" s="158">
        <v>0</v>
      </c>
      <c r="K37" s="234" t="s">
        <v>506</v>
      </c>
      <c r="L37" s="158">
        <v>0</v>
      </c>
      <c r="M37" s="234" t="s">
        <v>506</v>
      </c>
      <c r="N37" s="158">
        <v>0</v>
      </c>
      <c r="O37" s="234" t="s">
        <v>506</v>
      </c>
      <c r="P37" s="158">
        <v>0</v>
      </c>
      <c r="Q37" s="234" t="s">
        <v>506</v>
      </c>
      <c r="R37" s="158">
        <v>0</v>
      </c>
      <c r="S37" s="234" t="s">
        <v>506</v>
      </c>
      <c r="T37" s="158">
        <v>0</v>
      </c>
      <c r="U37" s="234" t="s">
        <v>506</v>
      </c>
      <c r="V37" s="158">
        <v>0</v>
      </c>
      <c r="W37" s="234" t="s">
        <v>506</v>
      </c>
      <c r="X37" s="158">
        <v>0</v>
      </c>
      <c r="Y37" s="234" t="s">
        <v>506</v>
      </c>
      <c r="Z37" s="158" t="s">
        <v>670</v>
      </c>
      <c r="AA37" s="234" t="s">
        <v>670</v>
      </c>
      <c r="AB37" s="158">
        <v>0</v>
      </c>
      <c r="AC37" s="158">
        <v>0</v>
      </c>
    </row>
    <row r="38" spans="1:29" s="231" customFormat="1" x14ac:dyDescent="0.25">
      <c r="A38" s="159" t="s">
        <v>165</v>
      </c>
      <c r="B38" s="162" t="s">
        <v>156</v>
      </c>
      <c r="C38" s="158"/>
      <c r="D38" s="158"/>
      <c r="E38" s="158"/>
      <c r="F38" s="158"/>
      <c r="G38" s="158">
        <v>0</v>
      </c>
      <c r="H38" s="158">
        <v>0</v>
      </c>
      <c r="I38" s="234" t="s">
        <v>506</v>
      </c>
      <c r="J38" s="158">
        <v>0</v>
      </c>
      <c r="K38" s="234" t="s">
        <v>506</v>
      </c>
      <c r="L38" s="158">
        <v>0</v>
      </c>
      <c r="M38" s="234" t="s">
        <v>506</v>
      </c>
      <c r="N38" s="158">
        <v>0</v>
      </c>
      <c r="O38" s="234" t="s">
        <v>506</v>
      </c>
      <c r="P38" s="158">
        <v>0</v>
      </c>
      <c r="Q38" s="234" t="s">
        <v>506</v>
      </c>
      <c r="R38" s="158">
        <v>0</v>
      </c>
      <c r="S38" s="234" t="s">
        <v>506</v>
      </c>
      <c r="T38" s="158">
        <v>0</v>
      </c>
      <c r="U38" s="234" t="s">
        <v>506</v>
      </c>
      <c r="V38" s="158">
        <v>0</v>
      </c>
      <c r="W38" s="234" t="s">
        <v>506</v>
      </c>
      <c r="X38" s="158">
        <v>0</v>
      </c>
      <c r="Y38" s="234" t="s">
        <v>506</v>
      </c>
      <c r="Z38" s="158" t="s">
        <v>670</v>
      </c>
      <c r="AA38" s="234" t="s">
        <v>670</v>
      </c>
      <c r="AB38" s="158">
        <v>0</v>
      </c>
      <c r="AC38" s="158">
        <v>0</v>
      </c>
    </row>
    <row r="39" spans="1:29" s="231" customFormat="1" x14ac:dyDescent="0.25">
      <c r="A39" s="159" t="s">
        <v>164</v>
      </c>
      <c r="B39" s="160" t="s">
        <v>626</v>
      </c>
      <c r="C39" s="158"/>
      <c r="D39" s="158"/>
      <c r="E39" s="158"/>
      <c r="F39" s="158"/>
      <c r="G39" s="158">
        <v>0</v>
      </c>
      <c r="H39" s="158">
        <v>0</v>
      </c>
      <c r="I39" s="234" t="s">
        <v>506</v>
      </c>
      <c r="J39" s="158">
        <v>0</v>
      </c>
      <c r="K39" s="234" t="s">
        <v>506</v>
      </c>
      <c r="L39" s="158">
        <v>0</v>
      </c>
      <c r="M39" s="234" t="s">
        <v>506</v>
      </c>
      <c r="N39" s="158">
        <v>0</v>
      </c>
      <c r="O39" s="234" t="s">
        <v>506</v>
      </c>
      <c r="P39" s="158">
        <v>0</v>
      </c>
      <c r="Q39" s="234" t="s">
        <v>506</v>
      </c>
      <c r="R39" s="158">
        <v>0</v>
      </c>
      <c r="S39" s="234" t="s">
        <v>506</v>
      </c>
      <c r="T39" s="158">
        <v>0</v>
      </c>
      <c r="U39" s="234" t="s">
        <v>506</v>
      </c>
      <c r="V39" s="158">
        <v>0</v>
      </c>
      <c r="W39" s="234" t="s">
        <v>506</v>
      </c>
      <c r="X39" s="158">
        <v>0</v>
      </c>
      <c r="Y39" s="234" t="s">
        <v>506</v>
      </c>
      <c r="Z39" s="158" t="s">
        <v>670</v>
      </c>
      <c r="AA39" s="234" t="s">
        <v>670</v>
      </c>
      <c r="AB39" s="158">
        <v>0</v>
      </c>
      <c r="AC39" s="158">
        <v>0</v>
      </c>
    </row>
    <row r="40" spans="1:29" s="231" customFormat="1" x14ac:dyDescent="0.25">
      <c r="A40" s="159" t="s">
        <v>163</v>
      </c>
      <c r="B40" s="160" t="s">
        <v>522</v>
      </c>
      <c r="C40" s="158"/>
      <c r="D40" s="158"/>
      <c r="E40" s="158"/>
      <c r="F40" s="158"/>
      <c r="G40" s="158">
        <v>0</v>
      </c>
      <c r="H40" s="158">
        <v>0</v>
      </c>
      <c r="I40" s="234" t="s">
        <v>506</v>
      </c>
      <c r="J40" s="158">
        <v>0</v>
      </c>
      <c r="K40" s="234" t="s">
        <v>506</v>
      </c>
      <c r="L40" s="158">
        <v>0</v>
      </c>
      <c r="M40" s="234" t="s">
        <v>506</v>
      </c>
      <c r="N40" s="158">
        <v>0</v>
      </c>
      <c r="O40" s="234" t="s">
        <v>506</v>
      </c>
      <c r="P40" s="158">
        <v>0</v>
      </c>
      <c r="Q40" s="234" t="s">
        <v>506</v>
      </c>
      <c r="R40" s="158">
        <v>0</v>
      </c>
      <c r="S40" s="234" t="s">
        <v>506</v>
      </c>
      <c r="T40" s="158">
        <v>0</v>
      </c>
      <c r="U40" s="234" t="s">
        <v>506</v>
      </c>
      <c r="V40" s="158">
        <v>0</v>
      </c>
      <c r="W40" s="234" t="s">
        <v>506</v>
      </c>
      <c r="X40" s="158">
        <v>0</v>
      </c>
      <c r="Y40" s="234" t="s">
        <v>506</v>
      </c>
      <c r="Z40" s="158" t="s">
        <v>670</v>
      </c>
      <c r="AA40" s="234" t="s">
        <v>670</v>
      </c>
      <c r="AB40" s="158">
        <v>0</v>
      </c>
      <c r="AC40" s="158">
        <v>0</v>
      </c>
    </row>
    <row r="41" spans="1:29" s="231" customFormat="1" x14ac:dyDescent="0.25">
      <c r="A41" s="159" t="s">
        <v>162</v>
      </c>
      <c r="B41" s="160" t="s">
        <v>523</v>
      </c>
      <c r="C41" s="158"/>
      <c r="D41" s="158"/>
      <c r="E41" s="158"/>
      <c r="F41" s="158"/>
      <c r="G41" s="158">
        <v>0</v>
      </c>
      <c r="H41" s="158">
        <v>0</v>
      </c>
      <c r="I41" s="234" t="s">
        <v>506</v>
      </c>
      <c r="J41" s="158">
        <v>0</v>
      </c>
      <c r="K41" s="234" t="s">
        <v>506</v>
      </c>
      <c r="L41" s="158">
        <v>0</v>
      </c>
      <c r="M41" s="234" t="s">
        <v>506</v>
      </c>
      <c r="N41" s="158">
        <v>0</v>
      </c>
      <c r="O41" s="234" t="s">
        <v>506</v>
      </c>
      <c r="P41" s="158">
        <v>0</v>
      </c>
      <c r="Q41" s="234" t="s">
        <v>506</v>
      </c>
      <c r="R41" s="158">
        <v>0</v>
      </c>
      <c r="S41" s="234" t="s">
        <v>506</v>
      </c>
      <c r="T41" s="158">
        <v>0</v>
      </c>
      <c r="U41" s="234" t="s">
        <v>506</v>
      </c>
      <c r="V41" s="158">
        <v>0</v>
      </c>
      <c r="W41" s="234" t="s">
        <v>506</v>
      </c>
      <c r="X41" s="158">
        <v>0</v>
      </c>
      <c r="Y41" s="234" t="s">
        <v>506</v>
      </c>
      <c r="Z41" s="158" t="s">
        <v>670</v>
      </c>
      <c r="AA41" s="234" t="s">
        <v>670</v>
      </c>
      <c r="AB41" s="158">
        <v>0</v>
      </c>
      <c r="AC41" s="158">
        <v>0</v>
      </c>
    </row>
    <row r="42" spans="1:29" s="231" customFormat="1" x14ac:dyDescent="0.25">
      <c r="A42" s="159" t="s">
        <v>161</v>
      </c>
      <c r="B42" s="160" t="s">
        <v>524</v>
      </c>
      <c r="C42" s="158"/>
      <c r="D42" s="158"/>
      <c r="E42" s="158"/>
      <c r="F42" s="158"/>
      <c r="G42" s="158">
        <v>0</v>
      </c>
      <c r="H42" s="158">
        <v>0</v>
      </c>
      <c r="I42" s="234" t="s">
        <v>506</v>
      </c>
      <c r="J42" s="158">
        <v>0</v>
      </c>
      <c r="K42" s="234" t="s">
        <v>506</v>
      </c>
      <c r="L42" s="158">
        <v>0</v>
      </c>
      <c r="M42" s="234" t="s">
        <v>506</v>
      </c>
      <c r="N42" s="158">
        <v>0</v>
      </c>
      <c r="O42" s="234" t="s">
        <v>506</v>
      </c>
      <c r="P42" s="158">
        <v>0</v>
      </c>
      <c r="Q42" s="234" t="s">
        <v>506</v>
      </c>
      <c r="R42" s="158">
        <v>0</v>
      </c>
      <c r="S42" s="234" t="s">
        <v>506</v>
      </c>
      <c r="T42" s="158">
        <v>0</v>
      </c>
      <c r="U42" s="234" t="s">
        <v>506</v>
      </c>
      <c r="V42" s="158">
        <v>0</v>
      </c>
      <c r="W42" s="234" t="s">
        <v>506</v>
      </c>
      <c r="X42" s="158">
        <v>0</v>
      </c>
      <c r="Y42" s="234" t="s">
        <v>506</v>
      </c>
      <c r="Z42" s="158" t="s">
        <v>670</v>
      </c>
      <c r="AA42" s="234" t="s">
        <v>670</v>
      </c>
      <c r="AB42" s="158">
        <v>0</v>
      </c>
      <c r="AC42" s="158">
        <v>0</v>
      </c>
    </row>
    <row r="43" spans="1:29" s="231" customFormat="1" x14ac:dyDescent="0.25">
      <c r="A43" s="159" t="s">
        <v>525</v>
      </c>
      <c r="B43" s="160" t="s">
        <v>526</v>
      </c>
      <c r="C43" s="158"/>
      <c r="D43" s="158"/>
      <c r="E43" s="158"/>
      <c r="F43" s="158"/>
      <c r="G43" s="158">
        <v>0</v>
      </c>
      <c r="H43" s="158">
        <v>0</v>
      </c>
      <c r="I43" s="234" t="s">
        <v>506</v>
      </c>
      <c r="J43" s="158">
        <v>0</v>
      </c>
      <c r="K43" s="234" t="s">
        <v>506</v>
      </c>
      <c r="L43" s="158">
        <v>0</v>
      </c>
      <c r="M43" s="234" t="s">
        <v>506</v>
      </c>
      <c r="N43" s="158">
        <v>0</v>
      </c>
      <c r="O43" s="234" t="s">
        <v>506</v>
      </c>
      <c r="P43" s="158">
        <v>0</v>
      </c>
      <c r="Q43" s="234" t="s">
        <v>506</v>
      </c>
      <c r="R43" s="158">
        <v>0</v>
      </c>
      <c r="S43" s="234" t="s">
        <v>506</v>
      </c>
      <c r="T43" s="158">
        <v>0</v>
      </c>
      <c r="U43" s="234" t="s">
        <v>506</v>
      </c>
      <c r="V43" s="158">
        <v>0</v>
      </c>
      <c r="W43" s="234" t="s">
        <v>506</v>
      </c>
      <c r="X43" s="158">
        <v>0</v>
      </c>
      <c r="Y43" s="234" t="s">
        <v>506</v>
      </c>
      <c r="Z43" s="158" t="s">
        <v>670</v>
      </c>
      <c r="AA43" s="234" t="s">
        <v>670</v>
      </c>
      <c r="AB43" s="158">
        <v>0</v>
      </c>
      <c r="AC43" s="158">
        <v>0</v>
      </c>
    </row>
    <row r="44" spans="1:29" s="231" customFormat="1" x14ac:dyDescent="0.25">
      <c r="A44" s="159" t="s">
        <v>527</v>
      </c>
      <c r="B44" s="160" t="s">
        <v>528</v>
      </c>
      <c r="C44" s="158"/>
      <c r="D44" s="158"/>
      <c r="E44" s="158"/>
      <c r="F44" s="158"/>
      <c r="G44" s="158">
        <v>0</v>
      </c>
      <c r="H44" s="158">
        <v>0</v>
      </c>
      <c r="I44" s="234" t="s">
        <v>506</v>
      </c>
      <c r="J44" s="158">
        <v>0</v>
      </c>
      <c r="K44" s="234" t="s">
        <v>506</v>
      </c>
      <c r="L44" s="158">
        <v>0</v>
      </c>
      <c r="M44" s="234" t="s">
        <v>506</v>
      </c>
      <c r="N44" s="158">
        <v>0</v>
      </c>
      <c r="O44" s="234" t="s">
        <v>506</v>
      </c>
      <c r="P44" s="158">
        <v>0</v>
      </c>
      <c r="Q44" s="234" t="s">
        <v>506</v>
      </c>
      <c r="R44" s="158">
        <v>0</v>
      </c>
      <c r="S44" s="234" t="s">
        <v>506</v>
      </c>
      <c r="T44" s="158">
        <v>0</v>
      </c>
      <c r="U44" s="234" t="s">
        <v>506</v>
      </c>
      <c r="V44" s="158">
        <v>0</v>
      </c>
      <c r="W44" s="234" t="s">
        <v>506</v>
      </c>
      <c r="X44" s="158">
        <v>0</v>
      </c>
      <c r="Y44" s="234" t="s">
        <v>506</v>
      </c>
      <c r="Z44" s="158" t="s">
        <v>670</v>
      </c>
      <c r="AA44" s="234" t="s">
        <v>670</v>
      </c>
      <c r="AB44" s="158">
        <v>0</v>
      </c>
      <c r="AC44" s="158">
        <v>0</v>
      </c>
    </row>
    <row r="45" spans="1:29" s="231" customFormat="1" x14ac:dyDescent="0.25">
      <c r="A45" s="159" t="s">
        <v>529</v>
      </c>
      <c r="B45" s="160" t="s">
        <v>530</v>
      </c>
      <c r="C45" s="158"/>
      <c r="D45" s="158"/>
      <c r="E45" s="158"/>
      <c r="F45" s="158"/>
      <c r="G45" s="158">
        <v>0</v>
      </c>
      <c r="H45" s="158">
        <v>0</v>
      </c>
      <c r="I45" s="234" t="s">
        <v>506</v>
      </c>
      <c r="J45" s="158">
        <v>0</v>
      </c>
      <c r="K45" s="234" t="s">
        <v>506</v>
      </c>
      <c r="L45" s="158">
        <v>0</v>
      </c>
      <c r="M45" s="234" t="s">
        <v>506</v>
      </c>
      <c r="N45" s="158">
        <v>0</v>
      </c>
      <c r="O45" s="234" t="s">
        <v>506</v>
      </c>
      <c r="P45" s="158">
        <v>0</v>
      </c>
      <c r="Q45" s="234" t="s">
        <v>506</v>
      </c>
      <c r="R45" s="158">
        <v>0</v>
      </c>
      <c r="S45" s="234" t="s">
        <v>506</v>
      </c>
      <c r="T45" s="158">
        <v>0</v>
      </c>
      <c r="U45" s="234" t="s">
        <v>506</v>
      </c>
      <c r="V45" s="158">
        <v>0</v>
      </c>
      <c r="W45" s="234" t="s">
        <v>506</v>
      </c>
      <c r="X45" s="158">
        <v>0</v>
      </c>
      <c r="Y45" s="234" t="s">
        <v>506</v>
      </c>
      <c r="Z45" s="158" t="s">
        <v>670</v>
      </c>
      <c r="AA45" s="234" t="s">
        <v>670</v>
      </c>
      <c r="AB45" s="158">
        <v>0</v>
      </c>
      <c r="AC45" s="158">
        <v>0</v>
      </c>
    </row>
    <row r="46" spans="1:29" s="231" customFormat="1" x14ac:dyDescent="0.25">
      <c r="A46" s="159" t="s">
        <v>531</v>
      </c>
      <c r="B46" s="160" t="s">
        <v>532</v>
      </c>
      <c r="C46" s="158"/>
      <c r="D46" s="158"/>
      <c r="E46" s="158"/>
      <c r="F46" s="158"/>
      <c r="G46" s="158">
        <v>0</v>
      </c>
      <c r="H46" s="158">
        <v>0</v>
      </c>
      <c r="I46" s="234" t="s">
        <v>506</v>
      </c>
      <c r="J46" s="158">
        <v>0</v>
      </c>
      <c r="K46" s="234" t="s">
        <v>506</v>
      </c>
      <c r="L46" s="158">
        <v>0</v>
      </c>
      <c r="M46" s="234" t="s">
        <v>506</v>
      </c>
      <c r="N46" s="158">
        <v>0</v>
      </c>
      <c r="O46" s="234" t="s">
        <v>506</v>
      </c>
      <c r="P46" s="158">
        <v>0</v>
      </c>
      <c r="Q46" s="234" t="s">
        <v>506</v>
      </c>
      <c r="R46" s="158">
        <v>0</v>
      </c>
      <c r="S46" s="234" t="s">
        <v>506</v>
      </c>
      <c r="T46" s="158">
        <v>0</v>
      </c>
      <c r="U46" s="234" t="s">
        <v>506</v>
      </c>
      <c r="V46" s="158">
        <v>0</v>
      </c>
      <c r="W46" s="234" t="s">
        <v>506</v>
      </c>
      <c r="X46" s="158">
        <v>0</v>
      </c>
      <c r="Y46" s="234" t="s">
        <v>506</v>
      </c>
      <c r="Z46" s="158" t="s">
        <v>670</v>
      </c>
      <c r="AA46" s="234" t="s">
        <v>670</v>
      </c>
      <c r="AB46" s="158">
        <v>0</v>
      </c>
      <c r="AC46" s="158">
        <v>0</v>
      </c>
    </row>
    <row r="47" spans="1:29" s="231" customFormat="1" x14ac:dyDescent="0.25">
      <c r="A47" s="156" t="s">
        <v>61</v>
      </c>
      <c r="B47" s="157" t="s">
        <v>160</v>
      </c>
      <c r="C47" s="158"/>
      <c r="D47" s="158"/>
      <c r="E47" s="158"/>
      <c r="F47" s="158"/>
      <c r="G47" s="158"/>
      <c r="H47" s="158"/>
      <c r="I47" s="158"/>
      <c r="J47" s="158"/>
      <c r="K47" s="158"/>
      <c r="L47" s="158"/>
      <c r="M47" s="158"/>
      <c r="N47" s="158"/>
      <c r="O47" s="158"/>
      <c r="P47" s="158"/>
      <c r="Q47" s="158"/>
      <c r="R47" s="158"/>
      <c r="S47" s="234"/>
      <c r="T47" s="158"/>
      <c r="U47" s="158"/>
      <c r="V47" s="158"/>
      <c r="W47" s="158"/>
      <c r="X47" s="158"/>
      <c r="Y47" s="158"/>
      <c r="Z47" s="158"/>
      <c r="AA47" s="158"/>
      <c r="AB47" s="158"/>
      <c r="AC47" s="158"/>
    </row>
    <row r="48" spans="1:29" s="231" customFormat="1" ht="33.75" customHeight="1" x14ac:dyDescent="0.25">
      <c r="A48" s="159" t="s">
        <v>159</v>
      </c>
      <c r="B48" s="160" t="s">
        <v>521</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t="s">
        <v>670</v>
      </c>
      <c r="AA48" s="158"/>
      <c r="AB48" s="158">
        <v>0</v>
      </c>
      <c r="AC48" s="158">
        <v>0</v>
      </c>
    </row>
    <row r="49" spans="1:29" s="231" customFormat="1" ht="31.5" x14ac:dyDescent="0.25">
      <c r="A49" s="159" t="s">
        <v>158</v>
      </c>
      <c r="B49" s="162" t="s">
        <v>519</v>
      </c>
      <c r="C49" s="158">
        <v>0</v>
      </c>
      <c r="D49" s="158">
        <v>0</v>
      </c>
      <c r="E49" s="158"/>
      <c r="F49" s="158"/>
      <c r="G49" s="158">
        <v>0</v>
      </c>
      <c r="H49" s="158">
        <v>0</v>
      </c>
      <c r="I49" s="158"/>
      <c r="J49" s="158">
        <v>0</v>
      </c>
      <c r="K49" s="158"/>
      <c r="L49" s="158">
        <v>0</v>
      </c>
      <c r="M49" s="158"/>
      <c r="N49" s="158">
        <v>0</v>
      </c>
      <c r="O49" s="158"/>
      <c r="P49" s="158">
        <v>0</v>
      </c>
      <c r="Q49" s="158"/>
      <c r="R49" s="158">
        <v>0</v>
      </c>
      <c r="S49" s="158"/>
      <c r="T49" s="158">
        <v>0</v>
      </c>
      <c r="U49" s="158"/>
      <c r="V49" s="158">
        <v>0</v>
      </c>
      <c r="W49" s="158"/>
      <c r="X49" s="158">
        <v>0</v>
      </c>
      <c r="Y49" s="158"/>
      <c r="Z49" s="158" t="s">
        <v>670</v>
      </c>
      <c r="AA49" s="158"/>
      <c r="AB49" s="158">
        <v>0</v>
      </c>
      <c r="AC49" s="158">
        <v>0</v>
      </c>
    </row>
    <row r="50" spans="1:29" s="231" customFormat="1" x14ac:dyDescent="0.25">
      <c r="A50" s="159" t="s">
        <v>157</v>
      </c>
      <c r="B50" s="162" t="s">
        <v>156</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t="s">
        <v>670</v>
      </c>
      <c r="AA50" s="158"/>
      <c r="AB50" s="158">
        <v>0</v>
      </c>
      <c r="AC50" s="158">
        <v>0</v>
      </c>
    </row>
    <row r="51" spans="1:29" s="231" customFormat="1" ht="31.5" x14ac:dyDescent="0.25">
      <c r="A51" s="159" t="s">
        <v>155</v>
      </c>
      <c r="B51" s="160" t="s">
        <v>154</v>
      </c>
      <c r="C51" s="158">
        <v>0</v>
      </c>
      <c r="D51" s="158">
        <v>0</v>
      </c>
      <c r="E51" s="158"/>
      <c r="F51" s="158"/>
      <c r="G51" s="158">
        <v>0</v>
      </c>
      <c r="H51" s="158">
        <v>0</v>
      </c>
      <c r="I51" s="158"/>
      <c r="J51" s="158">
        <v>0</v>
      </c>
      <c r="K51" s="158"/>
      <c r="L51" s="158">
        <v>0</v>
      </c>
      <c r="M51" s="158"/>
      <c r="N51" s="158">
        <v>0</v>
      </c>
      <c r="O51" s="158"/>
      <c r="P51" s="158">
        <v>0</v>
      </c>
      <c r="Q51" s="158"/>
      <c r="R51" s="158">
        <v>0</v>
      </c>
      <c r="S51" s="158"/>
      <c r="T51" s="158">
        <v>0</v>
      </c>
      <c r="U51" s="158"/>
      <c r="V51" s="158">
        <v>0</v>
      </c>
      <c r="W51" s="158"/>
      <c r="X51" s="158">
        <v>0</v>
      </c>
      <c r="Y51" s="158"/>
      <c r="Z51" s="158" t="s">
        <v>670</v>
      </c>
      <c r="AA51" s="158"/>
      <c r="AB51" s="158">
        <v>0</v>
      </c>
      <c r="AC51" s="158">
        <v>0</v>
      </c>
    </row>
    <row r="52" spans="1:29" s="231" customFormat="1" ht="31.5" x14ac:dyDescent="0.25">
      <c r="A52" s="159" t="s">
        <v>153</v>
      </c>
      <c r="B52" s="160" t="s">
        <v>152</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t="s">
        <v>670</v>
      </c>
      <c r="AA52" s="158"/>
      <c r="AB52" s="158">
        <v>0</v>
      </c>
      <c r="AC52" s="158">
        <v>0</v>
      </c>
    </row>
    <row r="53" spans="1:29" s="231" customFormat="1" x14ac:dyDescent="0.25">
      <c r="A53" s="159" t="s">
        <v>151</v>
      </c>
      <c r="B53" s="160" t="s">
        <v>150</v>
      </c>
      <c r="C53" s="158">
        <v>0</v>
      </c>
      <c r="D53" s="158">
        <v>0</v>
      </c>
      <c r="E53" s="158"/>
      <c r="F53" s="158"/>
      <c r="G53" s="158">
        <v>0</v>
      </c>
      <c r="H53" s="158">
        <v>0</v>
      </c>
      <c r="I53" s="158"/>
      <c r="J53" s="158">
        <v>0</v>
      </c>
      <c r="K53" s="158"/>
      <c r="L53" s="158">
        <v>0</v>
      </c>
      <c r="M53" s="158"/>
      <c r="N53" s="158">
        <v>0</v>
      </c>
      <c r="O53" s="158"/>
      <c r="P53" s="158">
        <v>0</v>
      </c>
      <c r="Q53" s="158"/>
      <c r="R53" s="158">
        <v>0</v>
      </c>
      <c r="S53" s="158"/>
      <c r="T53" s="158">
        <v>0</v>
      </c>
      <c r="U53" s="158"/>
      <c r="V53" s="158">
        <v>0</v>
      </c>
      <c r="W53" s="158"/>
      <c r="X53" s="158">
        <v>0</v>
      </c>
      <c r="Y53" s="158"/>
      <c r="Z53" s="158" t="s">
        <v>670</v>
      </c>
      <c r="AA53" s="158"/>
      <c r="AB53" s="158">
        <v>0</v>
      </c>
      <c r="AC53" s="158">
        <v>0</v>
      </c>
    </row>
    <row r="54" spans="1:29" s="231" customFormat="1" x14ac:dyDescent="0.25">
      <c r="A54" s="159" t="s">
        <v>149</v>
      </c>
      <c r="B54" s="160" t="s">
        <v>522</v>
      </c>
      <c r="C54" s="158">
        <v>0</v>
      </c>
      <c r="D54" s="158">
        <v>0</v>
      </c>
      <c r="E54" s="158"/>
      <c r="F54" s="158"/>
      <c r="G54" s="158">
        <v>0</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t="s">
        <v>670</v>
      </c>
      <c r="AA54" s="158"/>
      <c r="AB54" s="158">
        <v>0</v>
      </c>
      <c r="AC54" s="158">
        <v>0</v>
      </c>
    </row>
    <row r="55" spans="1:29" s="231" customFormat="1" x14ac:dyDescent="0.25">
      <c r="A55" s="159" t="s">
        <v>533</v>
      </c>
      <c r="B55" s="160" t="s">
        <v>523</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t="s">
        <v>670</v>
      </c>
      <c r="AA55" s="158"/>
      <c r="AB55" s="158">
        <v>0</v>
      </c>
      <c r="AC55" s="158">
        <v>0</v>
      </c>
    </row>
    <row r="56" spans="1:29" s="231" customFormat="1" x14ac:dyDescent="0.25">
      <c r="A56" s="159" t="s">
        <v>534</v>
      </c>
      <c r="B56" s="160" t="s">
        <v>524</v>
      </c>
      <c r="C56" s="158">
        <v>0</v>
      </c>
      <c r="D56" s="158">
        <v>0</v>
      </c>
      <c r="E56" s="158"/>
      <c r="F56" s="158"/>
      <c r="G56" s="158">
        <v>0</v>
      </c>
      <c r="H56" s="158">
        <v>0</v>
      </c>
      <c r="I56" s="158"/>
      <c r="J56" s="158">
        <v>0</v>
      </c>
      <c r="K56" s="158"/>
      <c r="L56" s="158">
        <v>0</v>
      </c>
      <c r="M56" s="158"/>
      <c r="N56" s="158">
        <v>0</v>
      </c>
      <c r="O56" s="158"/>
      <c r="P56" s="158">
        <v>0</v>
      </c>
      <c r="Q56" s="158"/>
      <c r="R56" s="158">
        <v>0</v>
      </c>
      <c r="S56" s="158"/>
      <c r="T56" s="158">
        <v>0</v>
      </c>
      <c r="U56" s="158"/>
      <c r="V56" s="158">
        <v>0</v>
      </c>
      <c r="W56" s="158"/>
      <c r="X56" s="158">
        <v>0</v>
      </c>
      <c r="Y56" s="158"/>
      <c r="Z56" s="158" t="s">
        <v>670</v>
      </c>
      <c r="AA56" s="158"/>
      <c r="AB56" s="158">
        <v>0</v>
      </c>
      <c r="AC56" s="158">
        <v>0</v>
      </c>
    </row>
    <row r="57" spans="1:29" s="231" customFormat="1" x14ac:dyDescent="0.25">
      <c r="A57" s="159" t="s">
        <v>535</v>
      </c>
      <c r="B57" s="160" t="s">
        <v>526</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t="s">
        <v>670</v>
      </c>
      <c r="AA57" s="158"/>
      <c r="AB57" s="158">
        <v>0</v>
      </c>
      <c r="AC57" s="158">
        <v>0</v>
      </c>
    </row>
    <row r="58" spans="1:29" s="231" customFormat="1" x14ac:dyDescent="0.25">
      <c r="A58" s="159" t="s">
        <v>536</v>
      </c>
      <c r="B58" s="160" t="s">
        <v>528</v>
      </c>
      <c r="C58" s="158">
        <v>0</v>
      </c>
      <c r="D58" s="158">
        <v>0</v>
      </c>
      <c r="E58" s="158"/>
      <c r="F58" s="158"/>
      <c r="G58" s="158">
        <v>0</v>
      </c>
      <c r="H58" s="158">
        <v>0</v>
      </c>
      <c r="I58" s="158"/>
      <c r="J58" s="158">
        <v>0</v>
      </c>
      <c r="K58" s="158"/>
      <c r="L58" s="158">
        <v>0</v>
      </c>
      <c r="M58" s="158"/>
      <c r="N58" s="158">
        <v>0</v>
      </c>
      <c r="O58" s="158"/>
      <c r="P58" s="158">
        <v>0</v>
      </c>
      <c r="Q58" s="158"/>
      <c r="R58" s="158">
        <v>0</v>
      </c>
      <c r="S58" s="158"/>
      <c r="T58" s="158">
        <v>0</v>
      </c>
      <c r="U58" s="158"/>
      <c r="V58" s="158">
        <v>0</v>
      </c>
      <c r="W58" s="158"/>
      <c r="X58" s="158">
        <v>0</v>
      </c>
      <c r="Y58" s="158"/>
      <c r="Z58" s="158" t="s">
        <v>670</v>
      </c>
      <c r="AA58" s="158"/>
      <c r="AB58" s="158">
        <v>0</v>
      </c>
      <c r="AC58" s="158">
        <v>0</v>
      </c>
    </row>
    <row r="59" spans="1:29" s="231" customFormat="1" x14ac:dyDescent="0.25">
      <c r="A59" s="159" t="s">
        <v>537</v>
      </c>
      <c r="B59" s="160" t="s">
        <v>530</v>
      </c>
      <c r="C59" s="158">
        <v>0.16600000000000001</v>
      </c>
      <c r="D59" s="158">
        <v>0.17199999999999999</v>
      </c>
      <c r="E59" s="158"/>
      <c r="F59" s="158"/>
      <c r="G59" s="158">
        <v>0.17199999999999999</v>
      </c>
      <c r="H59" s="158">
        <v>0</v>
      </c>
      <c r="I59" s="158"/>
      <c r="J59" s="158">
        <v>0</v>
      </c>
      <c r="K59" s="158"/>
      <c r="L59" s="158">
        <v>0</v>
      </c>
      <c r="M59" s="158"/>
      <c r="N59" s="158">
        <v>0</v>
      </c>
      <c r="O59" s="158"/>
      <c r="P59" s="158">
        <v>0</v>
      </c>
      <c r="Q59" s="158"/>
      <c r="R59" s="158">
        <v>0</v>
      </c>
      <c r="S59" s="158"/>
      <c r="T59" s="158">
        <v>0</v>
      </c>
      <c r="U59" s="158"/>
      <c r="V59" s="158">
        <v>0</v>
      </c>
      <c r="W59" s="158"/>
      <c r="X59" s="158">
        <v>0</v>
      </c>
      <c r="Y59" s="158"/>
      <c r="Z59" s="158" t="s">
        <v>670</v>
      </c>
      <c r="AA59" s="158"/>
      <c r="AB59" s="158">
        <v>0</v>
      </c>
      <c r="AC59" s="158">
        <v>0</v>
      </c>
    </row>
    <row r="60" spans="1:29" s="231" customFormat="1" x14ac:dyDescent="0.25">
      <c r="A60" s="159" t="s">
        <v>538</v>
      </c>
      <c r="B60" s="160" t="s">
        <v>532</v>
      </c>
      <c r="C60" s="158">
        <v>0</v>
      </c>
      <c r="D60" s="158">
        <v>0</v>
      </c>
      <c r="E60" s="158"/>
      <c r="F60" s="158"/>
      <c r="G60" s="158">
        <v>0</v>
      </c>
      <c r="H60" s="158">
        <v>0</v>
      </c>
      <c r="I60" s="158"/>
      <c r="J60" s="158">
        <v>0</v>
      </c>
      <c r="K60" s="158"/>
      <c r="L60" s="158">
        <v>0</v>
      </c>
      <c r="M60" s="158"/>
      <c r="N60" s="158">
        <v>0</v>
      </c>
      <c r="O60" s="158"/>
      <c r="P60" s="158">
        <v>0</v>
      </c>
      <c r="Q60" s="158"/>
      <c r="R60" s="158">
        <v>0</v>
      </c>
      <c r="S60" s="158"/>
      <c r="T60" s="158">
        <v>0</v>
      </c>
      <c r="U60" s="158"/>
      <c r="V60" s="158">
        <v>0</v>
      </c>
      <c r="W60" s="158"/>
      <c r="X60" s="158">
        <v>0</v>
      </c>
      <c r="Y60" s="158"/>
      <c r="Z60" s="158" t="s">
        <v>670</v>
      </c>
      <c r="AA60" s="158"/>
      <c r="AB60" s="158">
        <v>0</v>
      </c>
      <c r="AC60" s="158">
        <v>0</v>
      </c>
    </row>
    <row r="61" spans="1:29" s="231" customFormat="1" ht="35.450000000000003" customHeight="1" x14ac:dyDescent="0.25">
      <c r="A61" s="156" t="s">
        <v>59</v>
      </c>
      <c r="B61" s="157" t="s">
        <v>148</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s="231" customFormat="1" x14ac:dyDescent="0.25">
      <c r="A62" s="159" t="s">
        <v>147</v>
      </c>
      <c r="B62" s="160" t="s">
        <v>146</v>
      </c>
      <c r="C62" s="158">
        <v>3.76512</v>
      </c>
      <c r="D62" s="158">
        <v>2.9667569999999999</v>
      </c>
      <c r="E62" s="158"/>
      <c r="F62" s="158"/>
      <c r="G62" s="158">
        <v>2.9667569999999999</v>
      </c>
      <c r="H62" s="158">
        <v>0</v>
      </c>
      <c r="I62" s="158"/>
      <c r="J62" s="158">
        <v>0</v>
      </c>
      <c r="K62" s="158"/>
      <c r="L62" s="158">
        <v>0</v>
      </c>
      <c r="M62" s="158"/>
      <c r="N62" s="158">
        <v>0</v>
      </c>
      <c r="O62" s="158"/>
      <c r="P62" s="158">
        <v>0</v>
      </c>
      <c r="Q62" s="158"/>
      <c r="R62" s="158">
        <v>0</v>
      </c>
      <c r="S62" s="158"/>
      <c r="T62" s="158">
        <v>0</v>
      </c>
      <c r="U62" s="158"/>
      <c r="V62" s="158">
        <v>0</v>
      </c>
      <c r="W62" s="158"/>
      <c r="X62" s="158">
        <v>0</v>
      </c>
      <c r="Y62" s="158"/>
      <c r="Z62" s="158" t="s">
        <v>670</v>
      </c>
      <c r="AA62" s="158"/>
      <c r="AB62" s="158">
        <v>0</v>
      </c>
      <c r="AC62" s="158">
        <v>0</v>
      </c>
    </row>
    <row r="63" spans="1:29" s="231" customFormat="1" x14ac:dyDescent="0.25">
      <c r="A63" s="159" t="s">
        <v>145</v>
      </c>
      <c r="B63" s="162" t="s">
        <v>139</v>
      </c>
      <c r="C63" s="158"/>
      <c r="D63" s="158"/>
      <c r="E63" s="158"/>
      <c r="F63" s="158"/>
      <c r="G63" s="158">
        <v>0</v>
      </c>
      <c r="H63" s="158">
        <v>0</v>
      </c>
      <c r="I63" s="158"/>
      <c r="J63" s="158">
        <v>0</v>
      </c>
      <c r="K63" s="158"/>
      <c r="L63" s="158">
        <v>0</v>
      </c>
      <c r="M63" s="158"/>
      <c r="N63" s="158">
        <v>0</v>
      </c>
      <c r="O63" s="158"/>
      <c r="P63" s="158">
        <v>0</v>
      </c>
      <c r="Q63" s="158"/>
      <c r="R63" s="158">
        <v>0</v>
      </c>
      <c r="S63" s="158"/>
      <c r="T63" s="158">
        <v>0</v>
      </c>
      <c r="U63" s="158"/>
      <c r="V63" s="158">
        <v>0</v>
      </c>
      <c r="W63" s="158"/>
      <c r="X63" s="158">
        <v>0</v>
      </c>
      <c r="Y63" s="158"/>
      <c r="Z63" s="158" t="s">
        <v>670</v>
      </c>
      <c r="AA63" s="158"/>
      <c r="AB63" s="158">
        <v>0</v>
      </c>
      <c r="AC63" s="158">
        <v>0</v>
      </c>
    </row>
    <row r="64" spans="1:29" s="231" customFormat="1" x14ac:dyDescent="0.25">
      <c r="A64" s="159" t="s">
        <v>144</v>
      </c>
      <c r="B64" s="160" t="s">
        <v>138</v>
      </c>
      <c r="C64" s="158"/>
      <c r="D64" s="158"/>
      <c r="E64" s="158"/>
      <c r="F64" s="158"/>
      <c r="G64" s="158">
        <v>0</v>
      </c>
      <c r="H64" s="158">
        <v>0</v>
      </c>
      <c r="I64" s="158"/>
      <c r="J64" s="158">
        <v>0</v>
      </c>
      <c r="K64" s="158"/>
      <c r="L64" s="158">
        <v>0</v>
      </c>
      <c r="M64" s="158"/>
      <c r="N64" s="158">
        <v>0</v>
      </c>
      <c r="O64" s="158"/>
      <c r="P64" s="158">
        <v>0</v>
      </c>
      <c r="Q64" s="158"/>
      <c r="R64" s="158">
        <v>0</v>
      </c>
      <c r="S64" s="158"/>
      <c r="T64" s="158">
        <v>0</v>
      </c>
      <c r="U64" s="158"/>
      <c r="V64" s="158">
        <v>0</v>
      </c>
      <c r="W64" s="158"/>
      <c r="X64" s="158">
        <v>0</v>
      </c>
      <c r="Y64" s="158"/>
      <c r="Z64" s="158" t="s">
        <v>670</v>
      </c>
      <c r="AA64" s="158"/>
      <c r="AB64" s="158">
        <v>0</v>
      </c>
      <c r="AC64" s="158">
        <v>0</v>
      </c>
    </row>
    <row r="65" spans="1:29" s="231" customFormat="1" x14ac:dyDescent="0.25">
      <c r="A65" s="159" t="s">
        <v>143</v>
      </c>
      <c r="B65" s="162" t="s">
        <v>137</v>
      </c>
      <c r="C65" s="158"/>
      <c r="D65" s="158"/>
      <c r="E65" s="158"/>
      <c r="F65" s="158"/>
      <c r="G65" s="158">
        <v>0</v>
      </c>
      <c r="H65" s="158">
        <v>0</v>
      </c>
      <c r="I65" s="158"/>
      <c r="J65" s="158">
        <v>0</v>
      </c>
      <c r="K65" s="158"/>
      <c r="L65" s="158">
        <v>0</v>
      </c>
      <c r="M65" s="158"/>
      <c r="N65" s="158">
        <v>0</v>
      </c>
      <c r="O65" s="158"/>
      <c r="P65" s="158">
        <v>0</v>
      </c>
      <c r="Q65" s="158"/>
      <c r="R65" s="158">
        <v>0</v>
      </c>
      <c r="S65" s="158"/>
      <c r="T65" s="158">
        <v>0</v>
      </c>
      <c r="U65" s="158"/>
      <c r="V65" s="158">
        <v>0</v>
      </c>
      <c r="W65" s="158"/>
      <c r="X65" s="158">
        <v>0</v>
      </c>
      <c r="Y65" s="158"/>
      <c r="Z65" s="158" t="s">
        <v>670</v>
      </c>
      <c r="AA65" s="158"/>
      <c r="AB65" s="158">
        <v>0</v>
      </c>
      <c r="AC65" s="158">
        <v>0</v>
      </c>
    </row>
    <row r="66" spans="1:29" s="231" customFormat="1" x14ac:dyDescent="0.25">
      <c r="A66" s="159" t="s">
        <v>142</v>
      </c>
      <c r="B66" s="162" t="s">
        <v>136</v>
      </c>
      <c r="C66" s="158"/>
      <c r="D66" s="158"/>
      <c r="E66" s="158"/>
      <c r="F66" s="158"/>
      <c r="G66" s="158">
        <v>0</v>
      </c>
      <c r="H66" s="158">
        <v>0</v>
      </c>
      <c r="I66" s="158"/>
      <c r="J66" s="158">
        <v>0</v>
      </c>
      <c r="K66" s="158"/>
      <c r="L66" s="158">
        <v>0</v>
      </c>
      <c r="M66" s="158"/>
      <c r="N66" s="158">
        <v>0</v>
      </c>
      <c r="O66" s="158"/>
      <c r="P66" s="158">
        <v>0</v>
      </c>
      <c r="Q66" s="158"/>
      <c r="R66" s="158">
        <v>0</v>
      </c>
      <c r="S66" s="158"/>
      <c r="T66" s="158">
        <v>0</v>
      </c>
      <c r="U66" s="158"/>
      <c r="V66" s="158">
        <v>0</v>
      </c>
      <c r="W66" s="158"/>
      <c r="X66" s="158">
        <v>0</v>
      </c>
      <c r="Y66" s="158"/>
      <c r="Z66" s="158" t="s">
        <v>670</v>
      </c>
      <c r="AA66" s="158"/>
      <c r="AB66" s="158">
        <v>0</v>
      </c>
      <c r="AC66" s="158">
        <v>0</v>
      </c>
    </row>
    <row r="67" spans="1:29" s="231" customFormat="1" x14ac:dyDescent="0.25">
      <c r="A67" s="159" t="s">
        <v>141</v>
      </c>
      <c r="B67" s="160" t="s">
        <v>522</v>
      </c>
      <c r="C67" s="158"/>
      <c r="D67" s="158"/>
      <c r="E67" s="158"/>
      <c r="F67" s="158"/>
      <c r="G67" s="158">
        <v>0</v>
      </c>
      <c r="H67" s="158">
        <v>0</v>
      </c>
      <c r="I67" s="158"/>
      <c r="J67" s="158">
        <v>0</v>
      </c>
      <c r="K67" s="158"/>
      <c r="L67" s="158">
        <v>0</v>
      </c>
      <c r="M67" s="158"/>
      <c r="N67" s="158">
        <v>0</v>
      </c>
      <c r="O67" s="158"/>
      <c r="P67" s="158">
        <v>0</v>
      </c>
      <c r="Q67" s="158"/>
      <c r="R67" s="158">
        <v>0</v>
      </c>
      <c r="S67" s="158"/>
      <c r="T67" s="158">
        <v>0</v>
      </c>
      <c r="U67" s="158"/>
      <c r="V67" s="158">
        <v>0</v>
      </c>
      <c r="W67" s="158"/>
      <c r="X67" s="158">
        <v>0</v>
      </c>
      <c r="Y67" s="158"/>
      <c r="Z67" s="158" t="s">
        <v>670</v>
      </c>
      <c r="AA67" s="158"/>
      <c r="AB67" s="158">
        <v>0</v>
      </c>
      <c r="AC67" s="158">
        <v>0</v>
      </c>
    </row>
    <row r="68" spans="1:29" s="231" customFormat="1" x14ac:dyDescent="0.25">
      <c r="A68" s="159" t="s">
        <v>539</v>
      </c>
      <c r="B68" s="160" t="s">
        <v>523</v>
      </c>
      <c r="C68" s="158"/>
      <c r="D68" s="158"/>
      <c r="E68" s="158"/>
      <c r="F68" s="158"/>
      <c r="G68" s="158">
        <v>0</v>
      </c>
      <c r="H68" s="158">
        <v>0</v>
      </c>
      <c r="I68" s="158"/>
      <c r="J68" s="158">
        <v>0</v>
      </c>
      <c r="K68" s="158"/>
      <c r="L68" s="158">
        <v>0</v>
      </c>
      <c r="M68" s="158"/>
      <c r="N68" s="158">
        <v>0</v>
      </c>
      <c r="O68" s="158"/>
      <c r="P68" s="158">
        <v>0</v>
      </c>
      <c r="Q68" s="158"/>
      <c r="R68" s="158">
        <v>0</v>
      </c>
      <c r="S68" s="158"/>
      <c r="T68" s="158">
        <v>0</v>
      </c>
      <c r="U68" s="158"/>
      <c r="V68" s="158">
        <v>0</v>
      </c>
      <c r="W68" s="158"/>
      <c r="X68" s="158">
        <v>0</v>
      </c>
      <c r="Y68" s="158"/>
      <c r="Z68" s="158" t="s">
        <v>670</v>
      </c>
      <c r="AA68" s="158"/>
      <c r="AB68" s="158">
        <v>0</v>
      </c>
      <c r="AC68" s="158">
        <v>0</v>
      </c>
    </row>
    <row r="69" spans="1:29" s="231" customFormat="1" x14ac:dyDescent="0.25">
      <c r="A69" s="159" t="s">
        <v>540</v>
      </c>
      <c r="B69" s="160" t="s">
        <v>524</v>
      </c>
      <c r="C69" s="158"/>
      <c r="D69" s="158"/>
      <c r="E69" s="158"/>
      <c r="F69" s="158"/>
      <c r="G69" s="158">
        <v>0</v>
      </c>
      <c r="H69" s="158">
        <v>0</v>
      </c>
      <c r="I69" s="158"/>
      <c r="J69" s="158">
        <v>0</v>
      </c>
      <c r="K69" s="158"/>
      <c r="L69" s="158">
        <v>0</v>
      </c>
      <c r="M69" s="158"/>
      <c r="N69" s="158">
        <v>0</v>
      </c>
      <c r="O69" s="158"/>
      <c r="P69" s="158">
        <v>0</v>
      </c>
      <c r="Q69" s="158"/>
      <c r="R69" s="158">
        <v>0</v>
      </c>
      <c r="S69" s="158"/>
      <c r="T69" s="158">
        <v>0</v>
      </c>
      <c r="U69" s="158"/>
      <c r="V69" s="158">
        <v>0</v>
      </c>
      <c r="W69" s="158"/>
      <c r="X69" s="158">
        <v>0</v>
      </c>
      <c r="Y69" s="158"/>
      <c r="Z69" s="158" t="s">
        <v>670</v>
      </c>
      <c r="AA69" s="158"/>
      <c r="AB69" s="158">
        <v>0</v>
      </c>
      <c r="AC69" s="158">
        <v>0</v>
      </c>
    </row>
    <row r="70" spans="1:29" s="231" customFormat="1" x14ac:dyDescent="0.25">
      <c r="A70" s="159" t="s">
        <v>541</v>
      </c>
      <c r="B70" s="160" t="s">
        <v>526</v>
      </c>
      <c r="C70" s="158"/>
      <c r="D70" s="158"/>
      <c r="E70" s="158"/>
      <c r="F70" s="158"/>
      <c r="G70" s="158">
        <v>0</v>
      </c>
      <c r="H70" s="158">
        <v>0</v>
      </c>
      <c r="I70" s="158"/>
      <c r="J70" s="158">
        <v>0</v>
      </c>
      <c r="K70" s="158"/>
      <c r="L70" s="158">
        <v>0</v>
      </c>
      <c r="M70" s="158"/>
      <c r="N70" s="158">
        <v>0</v>
      </c>
      <c r="O70" s="158"/>
      <c r="P70" s="158">
        <v>0</v>
      </c>
      <c r="Q70" s="158"/>
      <c r="R70" s="158">
        <v>0</v>
      </c>
      <c r="S70" s="158"/>
      <c r="T70" s="158">
        <v>0</v>
      </c>
      <c r="U70" s="158"/>
      <c r="V70" s="158">
        <v>0</v>
      </c>
      <c r="W70" s="158"/>
      <c r="X70" s="158">
        <v>0</v>
      </c>
      <c r="Y70" s="158"/>
      <c r="Z70" s="158" t="s">
        <v>670</v>
      </c>
      <c r="AA70" s="158"/>
      <c r="AB70" s="158">
        <v>0</v>
      </c>
      <c r="AC70" s="158">
        <v>0</v>
      </c>
    </row>
    <row r="71" spans="1:29" s="231" customFormat="1" x14ac:dyDescent="0.25">
      <c r="A71" s="159" t="s">
        <v>542</v>
      </c>
      <c r="B71" s="160" t="s">
        <v>528</v>
      </c>
      <c r="C71" s="158"/>
      <c r="D71" s="158"/>
      <c r="E71" s="158"/>
      <c r="F71" s="158"/>
      <c r="G71" s="158">
        <v>0</v>
      </c>
      <c r="H71" s="158">
        <v>0</v>
      </c>
      <c r="I71" s="158"/>
      <c r="J71" s="158">
        <v>0</v>
      </c>
      <c r="K71" s="158"/>
      <c r="L71" s="158">
        <v>0</v>
      </c>
      <c r="M71" s="158"/>
      <c r="N71" s="158">
        <v>0</v>
      </c>
      <c r="O71" s="158"/>
      <c r="P71" s="158">
        <v>0</v>
      </c>
      <c r="Q71" s="158"/>
      <c r="R71" s="158">
        <v>0</v>
      </c>
      <c r="S71" s="158"/>
      <c r="T71" s="158">
        <v>0</v>
      </c>
      <c r="U71" s="158"/>
      <c r="V71" s="158">
        <v>0</v>
      </c>
      <c r="W71" s="158"/>
      <c r="X71" s="158">
        <v>0</v>
      </c>
      <c r="Y71" s="158"/>
      <c r="Z71" s="158" t="s">
        <v>670</v>
      </c>
      <c r="AA71" s="158"/>
      <c r="AB71" s="158">
        <v>0</v>
      </c>
      <c r="AC71" s="158">
        <v>0</v>
      </c>
    </row>
    <row r="72" spans="1:29" s="231" customFormat="1" x14ac:dyDescent="0.25">
      <c r="A72" s="159" t="s">
        <v>543</v>
      </c>
      <c r="B72" s="160" t="s">
        <v>530</v>
      </c>
      <c r="C72" s="158"/>
      <c r="D72" s="158"/>
      <c r="E72" s="158"/>
      <c r="F72" s="158"/>
      <c r="G72" s="158">
        <v>0.17199999999999999</v>
      </c>
      <c r="H72" s="158">
        <v>0</v>
      </c>
      <c r="I72" s="158"/>
      <c r="J72" s="158">
        <v>0</v>
      </c>
      <c r="K72" s="158"/>
      <c r="L72" s="158">
        <v>0</v>
      </c>
      <c r="M72" s="158"/>
      <c r="N72" s="158">
        <v>0</v>
      </c>
      <c r="O72" s="158"/>
      <c r="P72" s="158">
        <v>0</v>
      </c>
      <c r="Q72" s="158"/>
      <c r="R72" s="158">
        <v>0</v>
      </c>
      <c r="S72" s="158"/>
      <c r="T72" s="158">
        <v>0</v>
      </c>
      <c r="U72" s="158"/>
      <c r="V72" s="158">
        <v>0</v>
      </c>
      <c r="W72" s="158"/>
      <c r="X72" s="158">
        <v>0</v>
      </c>
      <c r="Y72" s="158"/>
      <c r="Z72" s="158" t="s">
        <v>670</v>
      </c>
      <c r="AA72" s="158"/>
      <c r="AB72" s="158">
        <v>0</v>
      </c>
      <c r="AC72" s="158">
        <v>0</v>
      </c>
    </row>
    <row r="73" spans="1:29" s="231" customFormat="1" x14ac:dyDescent="0.25">
      <c r="A73" s="159" t="s">
        <v>544</v>
      </c>
      <c r="B73" s="160" t="s">
        <v>532</v>
      </c>
      <c r="C73" s="158"/>
      <c r="D73" s="158"/>
      <c r="E73" s="158"/>
      <c r="F73" s="158"/>
      <c r="G73" s="158">
        <v>0</v>
      </c>
      <c r="H73" s="158">
        <v>0</v>
      </c>
      <c r="I73" s="158"/>
      <c r="J73" s="158">
        <v>0</v>
      </c>
      <c r="K73" s="158"/>
      <c r="L73" s="158">
        <v>0</v>
      </c>
      <c r="M73" s="158"/>
      <c r="N73" s="158">
        <v>0</v>
      </c>
      <c r="O73" s="158"/>
      <c r="P73" s="158">
        <v>0</v>
      </c>
      <c r="Q73" s="158"/>
      <c r="R73" s="158">
        <v>0</v>
      </c>
      <c r="S73" s="158"/>
      <c r="T73" s="158">
        <v>0</v>
      </c>
      <c r="U73" s="158"/>
      <c r="V73" s="158">
        <v>0</v>
      </c>
      <c r="W73" s="158"/>
      <c r="X73" s="158">
        <v>0</v>
      </c>
      <c r="Y73" s="158"/>
      <c r="Z73" s="158" t="s">
        <v>670</v>
      </c>
      <c r="AA73" s="158"/>
      <c r="AB73" s="158">
        <v>0</v>
      </c>
      <c r="AC73" s="158">
        <v>0</v>
      </c>
    </row>
    <row r="74" spans="1:29" s="231" customFormat="1" ht="36.75" customHeight="1" x14ac:dyDescent="0.25">
      <c r="A74" s="156" t="s">
        <v>58</v>
      </c>
      <c r="B74" s="163" t="s">
        <v>234</v>
      </c>
      <c r="C74" s="158"/>
      <c r="D74" s="158"/>
      <c r="E74" s="158"/>
      <c r="F74" s="158"/>
      <c r="G74" s="158">
        <v>0</v>
      </c>
      <c r="H74" s="158">
        <v>0</v>
      </c>
      <c r="I74" s="158"/>
      <c r="J74" s="158">
        <v>0</v>
      </c>
      <c r="K74" s="158"/>
      <c r="L74" s="158">
        <v>0</v>
      </c>
      <c r="M74" s="158"/>
      <c r="N74" s="158">
        <v>0</v>
      </c>
      <c r="O74" s="158"/>
      <c r="P74" s="158">
        <v>0</v>
      </c>
      <c r="Q74" s="158"/>
      <c r="R74" s="158">
        <v>0</v>
      </c>
      <c r="S74" s="158"/>
      <c r="T74" s="158">
        <v>0</v>
      </c>
      <c r="U74" s="158"/>
      <c r="V74" s="158">
        <v>0</v>
      </c>
      <c r="W74" s="158"/>
      <c r="X74" s="158">
        <v>0</v>
      </c>
      <c r="Y74" s="158"/>
      <c r="Z74" s="158" t="s">
        <v>670</v>
      </c>
      <c r="AA74" s="158"/>
      <c r="AB74" s="158">
        <v>0</v>
      </c>
      <c r="AC74" s="158">
        <v>0</v>
      </c>
    </row>
    <row r="75" spans="1:29" s="231" customFormat="1" x14ac:dyDescent="0.25">
      <c r="A75" s="156" t="s">
        <v>56</v>
      </c>
      <c r="B75" s="157" t="s">
        <v>140</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s="231" customFormat="1" ht="45" customHeight="1" x14ac:dyDescent="0.25">
      <c r="A76" s="159" t="s">
        <v>229</v>
      </c>
      <c r="B76" s="160" t="s">
        <v>521</v>
      </c>
      <c r="C76" s="235"/>
      <c r="D76" s="236"/>
      <c r="E76" s="237"/>
      <c r="F76" s="237"/>
      <c r="G76" s="158">
        <v>0</v>
      </c>
      <c r="H76" s="158">
        <v>0</v>
      </c>
      <c r="I76" s="237"/>
      <c r="J76" s="158">
        <v>0</v>
      </c>
      <c r="K76" s="236"/>
      <c r="L76" s="158">
        <v>0</v>
      </c>
      <c r="M76" s="236"/>
      <c r="N76" s="158">
        <v>0</v>
      </c>
      <c r="O76" s="236"/>
      <c r="P76" s="158">
        <v>0</v>
      </c>
      <c r="Q76" s="236"/>
      <c r="R76" s="158">
        <v>0</v>
      </c>
      <c r="S76" s="236"/>
      <c r="T76" s="158">
        <v>0</v>
      </c>
      <c r="U76" s="236"/>
      <c r="V76" s="158">
        <v>0</v>
      </c>
      <c r="W76" s="236"/>
      <c r="X76" s="158">
        <v>0</v>
      </c>
      <c r="Y76" s="236"/>
      <c r="Z76" s="158" t="s">
        <v>670</v>
      </c>
      <c r="AA76" s="236"/>
      <c r="AB76" s="158">
        <v>0</v>
      </c>
      <c r="AC76" s="158">
        <v>0</v>
      </c>
    </row>
    <row r="77" spans="1:29" s="231" customFormat="1" ht="39.75" customHeight="1" x14ac:dyDescent="0.25">
      <c r="A77" s="159" t="s">
        <v>230</v>
      </c>
      <c r="B77" s="162" t="s">
        <v>519</v>
      </c>
      <c r="C77" s="158"/>
      <c r="D77" s="158"/>
      <c r="E77" s="158"/>
      <c r="F77" s="158"/>
      <c r="G77" s="158">
        <v>0</v>
      </c>
      <c r="H77" s="158">
        <v>0</v>
      </c>
      <c r="I77" s="158"/>
      <c r="J77" s="158">
        <v>0</v>
      </c>
      <c r="K77" s="158"/>
      <c r="L77" s="158">
        <v>0</v>
      </c>
      <c r="M77" s="158"/>
      <c r="N77" s="158">
        <v>0</v>
      </c>
      <c r="O77" s="158"/>
      <c r="P77" s="158">
        <v>0</v>
      </c>
      <c r="Q77" s="158"/>
      <c r="R77" s="158">
        <v>0</v>
      </c>
      <c r="S77" s="158"/>
      <c r="T77" s="158">
        <v>0</v>
      </c>
      <c r="U77" s="158"/>
      <c r="V77" s="158">
        <v>0</v>
      </c>
      <c r="W77" s="158"/>
      <c r="X77" s="158">
        <v>0</v>
      </c>
      <c r="Y77" s="158"/>
      <c r="Z77" s="158" t="s">
        <v>670</v>
      </c>
      <c r="AA77" s="158"/>
      <c r="AB77" s="158">
        <v>0</v>
      </c>
      <c r="AC77" s="158">
        <v>0</v>
      </c>
    </row>
    <row r="78" spans="1:29" s="231" customFormat="1" x14ac:dyDescent="0.25">
      <c r="A78" s="159" t="s">
        <v>231</v>
      </c>
      <c r="B78" s="162" t="s">
        <v>156</v>
      </c>
      <c r="C78" s="158"/>
      <c r="D78" s="158"/>
      <c r="E78" s="158"/>
      <c r="F78" s="158"/>
      <c r="G78" s="158">
        <v>0</v>
      </c>
      <c r="H78" s="158">
        <v>0</v>
      </c>
      <c r="I78" s="158"/>
      <c r="J78" s="158">
        <v>0</v>
      </c>
      <c r="K78" s="158"/>
      <c r="L78" s="158">
        <v>0</v>
      </c>
      <c r="M78" s="158"/>
      <c r="N78" s="158">
        <v>0</v>
      </c>
      <c r="O78" s="158"/>
      <c r="P78" s="158">
        <v>0</v>
      </c>
      <c r="Q78" s="158"/>
      <c r="R78" s="158">
        <v>0</v>
      </c>
      <c r="S78" s="158"/>
      <c r="T78" s="158">
        <v>0</v>
      </c>
      <c r="U78" s="158"/>
      <c r="V78" s="158">
        <v>0</v>
      </c>
      <c r="W78" s="158"/>
      <c r="X78" s="158">
        <v>0</v>
      </c>
      <c r="Y78" s="158"/>
      <c r="Z78" s="158" t="s">
        <v>670</v>
      </c>
      <c r="AA78" s="158"/>
      <c r="AB78" s="158">
        <v>0</v>
      </c>
      <c r="AC78" s="158">
        <v>0</v>
      </c>
    </row>
    <row r="79" spans="1:29" s="231" customFormat="1" x14ac:dyDescent="0.25">
      <c r="A79" s="159" t="s">
        <v>232</v>
      </c>
      <c r="B79" s="160" t="s">
        <v>520</v>
      </c>
      <c r="C79" s="158"/>
      <c r="D79" s="158"/>
      <c r="E79" s="158"/>
      <c r="F79" s="158"/>
      <c r="G79" s="158">
        <v>0</v>
      </c>
      <c r="H79" s="158">
        <v>0</v>
      </c>
      <c r="I79" s="158"/>
      <c r="J79" s="158">
        <v>0</v>
      </c>
      <c r="K79" s="158"/>
      <c r="L79" s="158">
        <v>0</v>
      </c>
      <c r="M79" s="158"/>
      <c r="N79" s="158">
        <v>0</v>
      </c>
      <c r="O79" s="158"/>
      <c r="P79" s="158">
        <v>0</v>
      </c>
      <c r="Q79" s="158"/>
      <c r="R79" s="158">
        <v>0</v>
      </c>
      <c r="S79" s="158"/>
      <c r="T79" s="158">
        <v>0</v>
      </c>
      <c r="U79" s="158"/>
      <c r="V79" s="158">
        <v>0</v>
      </c>
      <c r="W79" s="158"/>
      <c r="X79" s="158">
        <v>0</v>
      </c>
      <c r="Y79" s="158"/>
      <c r="Z79" s="158" t="s">
        <v>670</v>
      </c>
      <c r="AA79" s="158"/>
      <c r="AB79" s="158">
        <v>0</v>
      </c>
      <c r="AC79" s="158">
        <v>0</v>
      </c>
    </row>
    <row r="80" spans="1:29" s="231" customFormat="1" x14ac:dyDescent="0.25">
      <c r="A80" s="159" t="s">
        <v>233</v>
      </c>
      <c r="B80" s="160" t="s">
        <v>522</v>
      </c>
      <c r="C80" s="235"/>
      <c r="D80" s="236"/>
      <c r="E80" s="237"/>
      <c r="F80" s="237"/>
      <c r="G80" s="158">
        <v>0</v>
      </c>
      <c r="H80" s="158">
        <v>0</v>
      </c>
      <c r="I80" s="237"/>
      <c r="J80" s="158">
        <v>0</v>
      </c>
      <c r="K80" s="236"/>
      <c r="L80" s="158">
        <v>0</v>
      </c>
      <c r="M80" s="236"/>
      <c r="N80" s="158">
        <v>0</v>
      </c>
      <c r="O80" s="236"/>
      <c r="P80" s="158">
        <v>0</v>
      </c>
      <c r="Q80" s="236"/>
      <c r="R80" s="158">
        <v>0</v>
      </c>
      <c r="S80" s="236"/>
      <c r="T80" s="158">
        <v>0</v>
      </c>
      <c r="U80" s="236"/>
      <c r="V80" s="158">
        <v>0</v>
      </c>
      <c r="W80" s="236"/>
      <c r="X80" s="158">
        <v>0</v>
      </c>
      <c r="Y80" s="236"/>
      <c r="Z80" s="158" t="s">
        <v>670</v>
      </c>
      <c r="AA80" s="236"/>
      <c r="AB80" s="158">
        <v>0</v>
      </c>
      <c r="AC80" s="158">
        <v>0</v>
      </c>
    </row>
    <row r="81" spans="1:29" s="231" customFormat="1" x14ac:dyDescent="0.25">
      <c r="A81" s="159" t="s">
        <v>545</v>
      </c>
      <c r="B81" s="160" t="s">
        <v>523</v>
      </c>
      <c r="C81" s="235"/>
      <c r="D81" s="236"/>
      <c r="E81" s="237"/>
      <c r="F81" s="237"/>
      <c r="G81" s="158">
        <v>0</v>
      </c>
      <c r="H81" s="158">
        <v>0</v>
      </c>
      <c r="I81" s="237"/>
      <c r="J81" s="158">
        <v>0</v>
      </c>
      <c r="K81" s="236"/>
      <c r="L81" s="158">
        <v>0</v>
      </c>
      <c r="M81" s="236"/>
      <c r="N81" s="158">
        <v>0</v>
      </c>
      <c r="O81" s="236"/>
      <c r="P81" s="158">
        <v>0</v>
      </c>
      <c r="Q81" s="236"/>
      <c r="R81" s="158">
        <v>0</v>
      </c>
      <c r="S81" s="236"/>
      <c r="T81" s="158">
        <v>0</v>
      </c>
      <c r="U81" s="236"/>
      <c r="V81" s="158">
        <v>0</v>
      </c>
      <c r="W81" s="236"/>
      <c r="X81" s="158">
        <v>0</v>
      </c>
      <c r="Y81" s="236"/>
      <c r="Z81" s="158" t="s">
        <v>670</v>
      </c>
      <c r="AA81" s="236"/>
      <c r="AB81" s="158">
        <v>0</v>
      </c>
      <c r="AC81" s="158">
        <v>0</v>
      </c>
    </row>
    <row r="82" spans="1:29" s="231" customFormat="1" x14ac:dyDescent="0.25">
      <c r="A82" s="159" t="s">
        <v>546</v>
      </c>
      <c r="B82" s="160" t="s">
        <v>524</v>
      </c>
      <c r="C82" s="235"/>
      <c r="D82" s="236"/>
      <c r="E82" s="237"/>
      <c r="F82" s="237"/>
      <c r="G82" s="158">
        <v>0</v>
      </c>
      <c r="H82" s="158">
        <v>0</v>
      </c>
      <c r="I82" s="237"/>
      <c r="J82" s="158">
        <v>0</v>
      </c>
      <c r="K82" s="236"/>
      <c r="L82" s="158">
        <v>0</v>
      </c>
      <c r="M82" s="236"/>
      <c r="N82" s="158">
        <v>0</v>
      </c>
      <c r="O82" s="236"/>
      <c r="P82" s="158">
        <v>0</v>
      </c>
      <c r="Q82" s="236"/>
      <c r="R82" s="158">
        <v>0</v>
      </c>
      <c r="S82" s="236"/>
      <c r="T82" s="158">
        <v>0</v>
      </c>
      <c r="U82" s="236"/>
      <c r="V82" s="158">
        <v>0</v>
      </c>
      <c r="W82" s="236"/>
      <c r="X82" s="158">
        <v>0</v>
      </c>
      <c r="Y82" s="236"/>
      <c r="Z82" s="158" t="s">
        <v>670</v>
      </c>
      <c r="AA82" s="236"/>
      <c r="AB82" s="158">
        <v>0</v>
      </c>
      <c r="AC82" s="158">
        <v>0</v>
      </c>
    </row>
    <row r="83" spans="1:29" s="231" customFormat="1" x14ac:dyDescent="0.25">
      <c r="A83" s="159" t="s">
        <v>547</v>
      </c>
      <c r="B83" s="160" t="s">
        <v>526</v>
      </c>
      <c r="C83" s="235"/>
      <c r="D83" s="236"/>
      <c r="E83" s="237"/>
      <c r="F83" s="237"/>
      <c r="G83" s="158">
        <v>0</v>
      </c>
      <c r="H83" s="158">
        <v>0</v>
      </c>
      <c r="I83" s="237"/>
      <c r="J83" s="158">
        <v>0</v>
      </c>
      <c r="K83" s="236"/>
      <c r="L83" s="158">
        <v>0</v>
      </c>
      <c r="M83" s="236"/>
      <c r="N83" s="158">
        <v>0</v>
      </c>
      <c r="O83" s="236"/>
      <c r="P83" s="158">
        <v>0</v>
      </c>
      <c r="Q83" s="236"/>
      <c r="R83" s="158">
        <v>0</v>
      </c>
      <c r="S83" s="236"/>
      <c r="T83" s="158">
        <v>0</v>
      </c>
      <c r="U83" s="236"/>
      <c r="V83" s="158">
        <v>0</v>
      </c>
      <c r="W83" s="236"/>
      <c r="X83" s="158">
        <v>0</v>
      </c>
      <c r="Y83" s="236"/>
      <c r="Z83" s="158" t="s">
        <v>670</v>
      </c>
      <c r="AA83" s="236"/>
      <c r="AB83" s="158">
        <v>0</v>
      </c>
      <c r="AC83" s="158">
        <v>0</v>
      </c>
    </row>
    <row r="84" spans="1:29" s="231" customFormat="1" x14ac:dyDescent="0.25">
      <c r="A84" s="159" t="s">
        <v>548</v>
      </c>
      <c r="B84" s="160" t="s">
        <v>528</v>
      </c>
      <c r="C84" s="235"/>
      <c r="D84" s="236"/>
      <c r="E84" s="237"/>
      <c r="F84" s="237"/>
      <c r="G84" s="158">
        <v>0</v>
      </c>
      <c r="H84" s="158">
        <v>0</v>
      </c>
      <c r="I84" s="237"/>
      <c r="J84" s="158">
        <v>0</v>
      </c>
      <c r="K84" s="236"/>
      <c r="L84" s="158">
        <v>0</v>
      </c>
      <c r="M84" s="236"/>
      <c r="N84" s="158">
        <v>0</v>
      </c>
      <c r="O84" s="236"/>
      <c r="P84" s="158">
        <v>0</v>
      </c>
      <c r="Q84" s="236"/>
      <c r="R84" s="158">
        <v>0</v>
      </c>
      <c r="S84" s="236"/>
      <c r="T84" s="158">
        <v>0</v>
      </c>
      <c r="U84" s="236"/>
      <c r="V84" s="158">
        <v>0</v>
      </c>
      <c r="W84" s="236"/>
      <c r="X84" s="158">
        <v>0</v>
      </c>
      <c r="Y84" s="236"/>
      <c r="Z84" s="158" t="s">
        <v>670</v>
      </c>
      <c r="AA84" s="236"/>
      <c r="AB84" s="158">
        <v>0</v>
      </c>
      <c r="AC84" s="158">
        <v>0</v>
      </c>
    </row>
    <row r="85" spans="1:29" s="231" customFormat="1" x14ac:dyDescent="0.25">
      <c r="A85" s="159" t="s">
        <v>549</v>
      </c>
      <c r="B85" s="160" t="s">
        <v>530</v>
      </c>
      <c r="C85" s="235"/>
      <c r="D85" s="236"/>
      <c r="E85" s="237"/>
      <c r="F85" s="237"/>
      <c r="G85" s="158">
        <v>0.17199999999999999</v>
      </c>
      <c r="H85" s="158">
        <v>0</v>
      </c>
      <c r="I85" s="237"/>
      <c r="J85" s="158">
        <v>0</v>
      </c>
      <c r="K85" s="236"/>
      <c r="L85" s="158">
        <v>0</v>
      </c>
      <c r="M85" s="236"/>
      <c r="N85" s="158">
        <v>0</v>
      </c>
      <c r="O85" s="236"/>
      <c r="P85" s="158">
        <v>0</v>
      </c>
      <c r="Q85" s="236"/>
      <c r="R85" s="158">
        <v>0</v>
      </c>
      <c r="S85" s="236"/>
      <c r="T85" s="158">
        <v>0</v>
      </c>
      <c r="U85" s="236"/>
      <c r="V85" s="158">
        <v>0</v>
      </c>
      <c r="W85" s="236"/>
      <c r="X85" s="158">
        <v>0</v>
      </c>
      <c r="Y85" s="236"/>
      <c r="Z85" s="158" t="s">
        <v>670</v>
      </c>
      <c r="AA85" s="236"/>
      <c r="AB85" s="158">
        <v>0</v>
      </c>
      <c r="AC85" s="158">
        <v>0</v>
      </c>
    </row>
    <row r="86" spans="1:29" s="231" customFormat="1" x14ac:dyDescent="0.25">
      <c r="A86" s="159" t="s">
        <v>550</v>
      </c>
      <c r="B86" s="160" t="s">
        <v>532</v>
      </c>
      <c r="C86" s="238"/>
      <c r="D86" s="236"/>
      <c r="E86" s="237"/>
      <c r="F86" s="237"/>
      <c r="G86" s="158">
        <v>0</v>
      </c>
      <c r="H86" s="158">
        <v>0</v>
      </c>
      <c r="I86" s="237"/>
      <c r="J86" s="158">
        <v>0</v>
      </c>
      <c r="K86" s="236"/>
      <c r="L86" s="158">
        <v>0</v>
      </c>
      <c r="M86" s="236"/>
      <c r="N86" s="158">
        <v>0</v>
      </c>
      <c r="O86" s="236"/>
      <c r="P86" s="158">
        <v>0</v>
      </c>
      <c r="Q86" s="236"/>
      <c r="R86" s="158">
        <v>0</v>
      </c>
      <c r="S86" s="236"/>
      <c r="T86" s="158">
        <v>0</v>
      </c>
      <c r="U86" s="236"/>
      <c r="V86" s="158">
        <v>0</v>
      </c>
      <c r="W86" s="236"/>
      <c r="X86" s="158">
        <v>0</v>
      </c>
      <c r="Y86" s="236"/>
      <c r="Z86" s="158" t="s">
        <v>670</v>
      </c>
      <c r="AA86" s="236"/>
      <c r="AB86" s="158">
        <v>0</v>
      </c>
      <c r="AC86" s="158">
        <v>0</v>
      </c>
    </row>
    <row r="87" spans="1:29" x14ac:dyDescent="0.25">
      <c r="G87" s="141"/>
    </row>
    <row r="88" spans="1:29" x14ac:dyDescent="0.25">
      <c r="G88" s="141"/>
    </row>
    <row r="89" spans="1:29" x14ac:dyDescent="0.25">
      <c r="G89" s="141"/>
    </row>
    <row r="90" spans="1:29" x14ac:dyDescent="0.25">
      <c r="G90" s="141"/>
    </row>
    <row r="91" spans="1:29" x14ac:dyDescent="0.25">
      <c r="G91" s="141"/>
    </row>
    <row r="92" spans="1:29" x14ac:dyDescent="0.25">
      <c r="G92" s="141"/>
    </row>
  </sheetData>
  <mergeCells count="31">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 ref="A4:Y4"/>
    <mergeCell ref="A12:Y12"/>
    <mergeCell ref="A9:Y9"/>
    <mergeCell ref="A11:Y11"/>
    <mergeCell ref="A8:Y8"/>
    <mergeCell ref="A6:Y6"/>
    <mergeCell ref="AB20:AC21"/>
    <mergeCell ref="X21:Y21"/>
    <mergeCell ref="Z21:AA21"/>
    <mergeCell ref="J21:K21"/>
    <mergeCell ref="V21:W21"/>
    <mergeCell ref="L20:O20"/>
    <mergeCell ref="L21:M21"/>
    <mergeCell ref="N21:O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U1" zoomScale="70" zoomScaleSheetLayoutView="70" workbookViewId="0">
      <selection activeCell="AV27" sqref="AV27"/>
    </sheetView>
  </sheetViews>
  <sheetFormatPr defaultColWidth="9.140625" defaultRowHeight="15" x14ac:dyDescent="0.25"/>
  <cols>
    <col min="1" max="1" width="12.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5.5703125" style="19" customWidth="1"/>
    <col min="15" max="15" width="15.570312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19.28515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41" width="16.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9.1406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8.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8" t="str">
        <f>'1. паспорт местоположение'!A12:C12</f>
        <v>J_TP3300.PR.0080</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42" customHeight="1" x14ac:dyDescent="0.25">
      <c r="A15" s="298" t="str">
        <f>'1. паспорт местоположение'!A15:C15</f>
        <v>Реконструкция ПС 110/10 кВ КС-10 (замена ограждения по программе "Антитеррор")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9"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9"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9"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9"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9" s="22" customFormat="1" x14ac:dyDescent="0.25">
      <c r="A21" s="438" t="s">
        <v>485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9" s="22" customFormat="1" ht="58.7" customHeight="1" x14ac:dyDescent="0.25">
      <c r="A22" s="439" t="s">
        <v>52</v>
      </c>
      <c r="B22" s="442" t="s">
        <v>24</v>
      </c>
      <c r="C22" s="439" t="s">
        <v>51</v>
      </c>
      <c r="D22" s="439" t="s">
        <v>50</v>
      </c>
      <c r="E22" s="445" t="s">
        <v>496</v>
      </c>
      <c r="F22" s="446"/>
      <c r="G22" s="446"/>
      <c r="H22" s="446"/>
      <c r="I22" s="446"/>
      <c r="J22" s="446"/>
      <c r="K22" s="446"/>
      <c r="L22" s="447"/>
      <c r="M22" s="439" t="s">
        <v>49</v>
      </c>
      <c r="N22" s="439" t="s">
        <v>48</v>
      </c>
      <c r="O22" s="439" t="s">
        <v>47</v>
      </c>
      <c r="P22" s="448" t="s">
        <v>264</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9" s="22" customFormat="1" ht="64.5" customHeight="1" x14ac:dyDescent="0.25">
      <c r="A23" s="440"/>
      <c r="B23" s="443"/>
      <c r="C23" s="440"/>
      <c r="D23" s="440"/>
      <c r="E23" s="454" t="s">
        <v>23</v>
      </c>
      <c r="F23" s="456" t="s">
        <v>139</v>
      </c>
      <c r="G23" s="456" t="s">
        <v>138</v>
      </c>
      <c r="H23" s="456" t="s">
        <v>137</v>
      </c>
      <c r="I23" s="460" t="s">
        <v>406</v>
      </c>
      <c r="J23" s="460" t="s">
        <v>407</v>
      </c>
      <c r="K23" s="460" t="s">
        <v>408</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9" s="22"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14" t="s">
        <v>13</v>
      </c>
      <c r="AG24" s="114" t="s">
        <v>12</v>
      </c>
      <c r="AH24" s="115" t="s">
        <v>2</v>
      </c>
      <c r="AI24" s="115" t="s">
        <v>11</v>
      </c>
      <c r="AJ24" s="441"/>
      <c r="AK24" s="441"/>
      <c r="AL24" s="441"/>
      <c r="AM24" s="441"/>
      <c r="AN24" s="441"/>
      <c r="AO24" s="441"/>
      <c r="AP24" s="441"/>
      <c r="AQ24" s="451"/>
      <c r="AR24" s="448"/>
      <c r="AS24" s="448"/>
      <c r="AT24" s="448"/>
      <c r="AU24" s="448"/>
      <c r="AV24" s="453"/>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8" customFormat="1" ht="88.5" x14ac:dyDescent="0.25">
      <c r="A26" s="169" t="s">
        <v>552</v>
      </c>
      <c r="B26" s="170" t="s">
        <v>634</v>
      </c>
      <c r="C26" s="170" t="s">
        <v>553</v>
      </c>
      <c r="D26" s="171" t="s">
        <v>554</v>
      </c>
      <c r="E26" s="172" t="s">
        <v>369</v>
      </c>
      <c r="F26" s="172" t="s">
        <v>369</v>
      </c>
      <c r="G26" s="172" t="s">
        <v>369</v>
      </c>
      <c r="H26" s="172" t="s">
        <v>369</v>
      </c>
      <c r="I26" s="172" t="s">
        <v>369</v>
      </c>
      <c r="J26" s="172" t="s">
        <v>369</v>
      </c>
      <c r="K26" s="172" t="s">
        <v>369</v>
      </c>
      <c r="L26" s="172" t="s">
        <v>369</v>
      </c>
      <c r="M26" s="171" t="s">
        <v>555</v>
      </c>
      <c r="N26" s="173" t="s">
        <v>617</v>
      </c>
      <c r="O26" s="170" t="s">
        <v>634</v>
      </c>
      <c r="P26" s="174">
        <v>886</v>
      </c>
      <c r="Q26" s="170" t="s">
        <v>556</v>
      </c>
      <c r="R26" s="174">
        <v>5363</v>
      </c>
      <c r="S26" s="170" t="s">
        <v>557</v>
      </c>
      <c r="T26" s="170" t="s">
        <v>558</v>
      </c>
      <c r="U26" s="170" t="s">
        <v>63</v>
      </c>
      <c r="V26" s="170" t="s">
        <v>63</v>
      </c>
      <c r="W26" s="170" t="s">
        <v>559</v>
      </c>
      <c r="X26" s="175">
        <v>884</v>
      </c>
      <c r="Y26" s="171"/>
      <c r="Z26" s="176">
        <v>1</v>
      </c>
      <c r="AA26" s="174">
        <v>577</v>
      </c>
      <c r="AB26" s="174">
        <v>577</v>
      </c>
      <c r="AC26" s="170" t="s">
        <v>559</v>
      </c>
      <c r="AD26" s="174">
        <v>693</v>
      </c>
      <c r="AE26" s="174">
        <v>693</v>
      </c>
      <c r="AF26" s="169" t="s">
        <v>560</v>
      </c>
      <c r="AG26" s="170" t="s">
        <v>561</v>
      </c>
      <c r="AH26" s="170" t="s">
        <v>562</v>
      </c>
      <c r="AI26" s="170" t="s">
        <v>563</v>
      </c>
      <c r="AJ26" s="170" t="s">
        <v>564</v>
      </c>
      <c r="AK26" s="170" t="s">
        <v>565</v>
      </c>
      <c r="AL26" s="171"/>
      <c r="AM26" s="171"/>
      <c r="AN26" s="177"/>
      <c r="AO26" s="171"/>
      <c r="AP26" s="170" t="s">
        <v>565</v>
      </c>
      <c r="AQ26" s="170" t="s">
        <v>566</v>
      </c>
      <c r="AR26" s="170" t="s">
        <v>567</v>
      </c>
      <c r="AS26" s="170" t="s">
        <v>566</v>
      </c>
      <c r="AT26" s="170" t="s">
        <v>568</v>
      </c>
      <c r="AU26" s="171"/>
      <c r="AV26" s="170" t="s">
        <v>618</v>
      </c>
      <c r="AW26" s="178">
        <v>0.10100000000000001</v>
      </c>
    </row>
    <row r="27" spans="1:49" s="178" customFormat="1" x14ac:dyDescent="0.25">
      <c r="A27" s="179"/>
      <c r="B27" s="180"/>
      <c r="C27" s="180"/>
      <c r="D27" s="180"/>
      <c r="E27" s="180"/>
      <c r="F27" s="180"/>
      <c r="G27" s="180"/>
      <c r="H27" s="180"/>
      <c r="I27" s="180"/>
      <c r="J27" s="180"/>
      <c r="K27" s="180"/>
      <c r="L27" s="180"/>
      <c r="M27" s="180"/>
      <c r="N27" s="180"/>
      <c r="O27" s="180"/>
      <c r="P27" s="180"/>
      <c r="Q27" s="180"/>
      <c r="R27" s="180"/>
      <c r="S27" s="180"/>
      <c r="T27" s="180"/>
      <c r="U27" s="180"/>
      <c r="V27" s="180"/>
      <c r="W27" s="170" t="s">
        <v>569</v>
      </c>
      <c r="X27" s="175">
        <v>886</v>
      </c>
      <c r="Y27" s="171"/>
      <c r="Z27" s="171"/>
      <c r="AA27" s="174">
        <v>581</v>
      </c>
      <c r="AB27" s="180"/>
      <c r="AC27" s="180"/>
      <c r="AD27" s="180"/>
      <c r="AE27" s="180"/>
      <c r="AF27" s="180"/>
      <c r="AG27" s="180"/>
      <c r="AH27" s="180"/>
      <c r="AI27" s="180"/>
      <c r="AJ27" s="180"/>
      <c r="AK27" s="180"/>
      <c r="AL27" s="180"/>
      <c r="AM27" s="180"/>
      <c r="AN27" s="180"/>
      <c r="AO27" s="180"/>
      <c r="AP27" s="180"/>
      <c r="AQ27" s="180"/>
      <c r="AR27" s="180"/>
      <c r="AS27" s="180"/>
      <c r="AT27" s="180"/>
      <c r="AU27" s="180"/>
      <c r="AV27" s="181"/>
    </row>
    <row r="28" spans="1:49" s="263" customFormat="1" ht="76.5" x14ac:dyDescent="0.2">
      <c r="A28" s="256">
        <v>1</v>
      </c>
      <c r="B28" s="257" t="s">
        <v>635</v>
      </c>
      <c r="C28" s="257" t="s">
        <v>636</v>
      </c>
      <c r="D28" s="171" t="s">
        <v>637</v>
      </c>
      <c r="E28" s="172" t="s">
        <v>369</v>
      </c>
      <c r="F28" s="172" t="s">
        <v>369</v>
      </c>
      <c r="G28" s="172" t="s">
        <v>369</v>
      </c>
      <c r="H28" s="172" t="s">
        <v>369</v>
      </c>
      <c r="I28" s="172" t="s">
        <v>369</v>
      </c>
      <c r="J28" s="172" t="s">
        <v>369</v>
      </c>
      <c r="K28" s="172" t="s">
        <v>369</v>
      </c>
      <c r="L28" s="172" t="s">
        <v>369</v>
      </c>
      <c r="M28" s="258" t="s">
        <v>638</v>
      </c>
      <c r="N28" s="257" t="s">
        <v>639</v>
      </c>
      <c r="O28" s="257" t="s">
        <v>640</v>
      </c>
      <c r="P28" s="259" t="s">
        <v>641</v>
      </c>
      <c r="Q28" s="259" t="s">
        <v>642</v>
      </c>
      <c r="R28" s="259" t="s">
        <v>643</v>
      </c>
      <c r="S28" s="259" t="s">
        <v>644</v>
      </c>
      <c r="T28" s="259" t="s">
        <v>644</v>
      </c>
      <c r="U28" s="260">
        <v>3</v>
      </c>
      <c r="V28" s="260">
        <v>3</v>
      </c>
      <c r="W28" s="259" t="s">
        <v>645</v>
      </c>
      <c r="X28" s="260">
        <v>34</v>
      </c>
      <c r="Y28" s="259" t="s">
        <v>646</v>
      </c>
      <c r="Z28" s="259" t="s">
        <v>647</v>
      </c>
      <c r="AA28" s="259" t="s">
        <v>369</v>
      </c>
      <c r="AB28" s="260">
        <v>34</v>
      </c>
      <c r="AC28" s="259" t="s">
        <v>645</v>
      </c>
      <c r="AD28" s="261">
        <v>41</v>
      </c>
      <c r="AE28" s="261">
        <v>41</v>
      </c>
      <c r="AF28" s="259" t="s">
        <v>648</v>
      </c>
      <c r="AG28" s="259" t="s">
        <v>648</v>
      </c>
      <c r="AH28" s="259" t="s">
        <v>648</v>
      </c>
      <c r="AI28" s="259" t="s">
        <v>648</v>
      </c>
      <c r="AJ28" s="259" t="s">
        <v>648</v>
      </c>
      <c r="AK28" s="259" t="s">
        <v>648</v>
      </c>
      <c r="AL28" s="259" t="s">
        <v>649</v>
      </c>
      <c r="AM28" s="259" t="s">
        <v>649</v>
      </c>
      <c r="AN28" s="259" t="s">
        <v>649</v>
      </c>
      <c r="AO28" s="259" t="s">
        <v>649</v>
      </c>
      <c r="AP28" s="259" t="s">
        <v>646</v>
      </c>
      <c r="AQ28" s="262">
        <v>44741</v>
      </c>
      <c r="AR28" s="259" t="s">
        <v>641</v>
      </c>
      <c r="AS28" s="262">
        <v>44741</v>
      </c>
      <c r="AT28" s="262">
        <v>44802</v>
      </c>
      <c r="AU28" s="258"/>
      <c r="AV28" s="257" t="s">
        <v>650</v>
      </c>
      <c r="AW28" s="263">
        <v>6.0000000000000001E-3</v>
      </c>
    </row>
    <row r="29" spans="1:49" ht="25.5"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259" t="s">
        <v>651</v>
      </c>
      <c r="X29" s="260">
        <v>39</v>
      </c>
      <c r="Y29" s="264"/>
      <c r="Z29" s="264"/>
      <c r="AA29" s="264"/>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9"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259" t="s">
        <v>652</v>
      </c>
      <c r="X30" s="260">
        <v>43</v>
      </c>
      <c r="Y30" s="264"/>
      <c r="Z30" s="264"/>
      <c r="AA30" s="264"/>
      <c r="AB30" s="264"/>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9" s="263" customFormat="1" ht="120" x14ac:dyDescent="0.2">
      <c r="A31" s="265">
        <v>2</v>
      </c>
      <c r="B31" s="266" t="s">
        <v>635</v>
      </c>
      <c r="C31" s="266" t="s">
        <v>636</v>
      </c>
      <c r="D31" s="267">
        <v>12.202299999999999</v>
      </c>
      <c r="E31" s="265" t="s">
        <v>369</v>
      </c>
      <c r="F31" s="265" t="s">
        <v>369</v>
      </c>
      <c r="G31" s="265" t="s">
        <v>369</v>
      </c>
      <c r="H31" s="265" t="s">
        <v>369</v>
      </c>
      <c r="I31" s="265" t="s">
        <v>369</v>
      </c>
      <c r="J31" s="265" t="s">
        <v>369</v>
      </c>
      <c r="K31" s="265" t="s">
        <v>369</v>
      </c>
      <c r="L31" s="265" t="s">
        <v>369</v>
      </c>
      <c r="M31" s="268" t="s">
        <v>638</v>
      </c>
      <c r="N31" s="266" t="s">
        <v>653</v>
      </c>
      <c r="O31" s="266" t="s">
        <v>635</v>
      </c>
      <c r="P31" s="269" t="s">
        <v>641</v>
      </c>
      <c r="Q31" s="269" t="s">
        <v>654</v>
      </c>
      <c r="R31" s="269" t="s">
        <v>643</v>
      </c>
      <c r="S31" s="269" t="s">
        <v>644</v>
      </c>
      <c r="T31" s="269" t="s">
        <v>644</v>
      </c>
      <c r="U31" s="270" t="s">
        <v>62</v>
      </c>
      <c r="V31" s="270" t="s">
        <v>62</v>
      </c>
      <c r="W31" s="270" t="s">
        <v>645</v>
      </c>
      <c r="X31" s="271">
        <v>20926</v>
      </c>
      <c r="Y31" s="269" t="s">
        <v>646</v>
      </c>
      <c r="Z31" s="269" t="s">
        <v>647</v>
      </c>
      <c r="AA31" s="269" t="s">
        <v>369</v>
      </c>
      <c r="AB31" s="271">
        <v>20926</v>
      </c>
      <c r="AC31" s="270" t="s">
        <v>645</v>
      </c>
      <c r="AD31" s="272">
        <v>25111</v>
      </c>
      <c r="AE31" s="272">
        <v>25111</v>
      </c>
      <c r="AF31" s="269" t="s">
        <v>648</v>
      </c>
      <c r="AG31" s="269" t="s">
        <v>648</v>
      </c>
      <c r="AH31" s="269" t="s">
        <v>648</v>
      </c>
      <c r="AI31" s="269" t="s">
        <v>648</v>
      </c>
      <c r="AJ31" s="269" t="s">
        <v>648</v>
      </c>
      <c r="AK31" s="269" t="s">
        <v>648</v>
      </c>
      <c r="AL31" s="269" t="s">
        <v>649</v>
      </c>
      <c r="AM31" s="269" t="s">
        <v>649</v>
      </c>
      <c r="AN31" s="269" t="s">
        <v>649</v>
      </c>
      <c r="AO31" s="269" t="s">
        <v>649</v>
      </c>
      <c r="AP31" s="269" t="s">
        <v>646</v>
      </c>
      <c r="AQ31" s="273">
        <v>44854</v>
      </c>
      <c r="AR31" s="269" t="s">
        <v>641</v>
      </c>
      <c r="AS31" s="273">
        <v>44854</v>
      </c>
      <c r="AT31" s="273">
        <v>44910</v>
      </c>
      <c r="AU31" s="268"/>
      <c r="AV31" s="266" t="s">
        <v>655</v>
      </c>
    </row>
    <row r="32" spans="1:49" ht="30" x14ac:dyDescent="0.25">
      <c r="A32" s="274"/>
      <c r="B32" s="274"/>
      <c r="C32" s="274"/>
      <c r="D32" s="274"/>
      <c r="E32" s="274"/>
      <c r="F32" s="274"/>
      <c r="G32" s="274"/>
      <c r="H32" s="274"/>
      <c r="I32" s="274"/>
      <c r="J32" s="274"/>
      <c r="K32" s="274"/>
      <c r="L32" s="274"/>
      <c r="M32" s="274"/>
      <c r="N32" s="274"/>
      <c r="O32" s="274"/>
      <c r="P32" s="274"/>
      <c r="Q32" s="274"/>
      <c r="R32" s="274"/>
      <c r="S32" s="274"/>
      <c r="T32" s="274"/>
      <c r="U32" s="274"/>
      <c r="V32" s="274"/>
      <c r="W32" s="270" t="s">
        <v>651</v>
      </c>
      <c r="X32" s="271">
        <v>23511</v>
      </c>
      <c r="Y32" s="274"/>
      <c r="Z32" s="274"/>
      <c r="AA32" s="274"/>
      <c r="AB32" s="274"/>
      <c r="AC32" s="274"/>
      <c r="AD32" s="274"/>
      <c r="AE32" s="274"/>
      <c r="AF32" s="274"/>
      <c r="AG32" s="274"/>
      <c r="AH32" s="274"/>
      <c r="AI32" s="274"/>
      <c r="AJ32" s="274"/>
      <c r="AK32" s="274"/>
      <c r="AL32" s="274"/>
      <c r="AM32" s="274"/>
      <c r="AN32" s="274"/>
      <c r="AO32" s="274"/>
      <c r="AP32" s="274"/>
      <c r="AQ32" s="274"/>
      <c r="AR32" s="274"/>
      <c r="AS32" s="274"/>
      <c r="AT32" s="274"/>
      <c r="AU32" s="274"/>
      <c r="AV32" s="274"/>
    </row>
    <row r="33" spans="1:48" x14ac:dyDescent="0.25">
      <c r="A33" s="274"/>
      <c r="B33" s="274"/>
      <c r="C33" s="274"/>
      <c r="D33" s="274"/>
      <c r="E33" s="274"/>
      <c r="F33" s="274"/>
      <c r="G33" s="274"/>
      <c r="H33" s="274"/>
      <c r="I33" s="274"/>
      <c r="J33" s="274"/>
      <c r="K33" s="274"/>
      <c r="L33" s="274"/>
      <c r="M33" s="274"/>
      <c r="N33" s="274"/>
      <c r="O33" s="274"/>
      <c r="P33" s="274"/>
      <c r="Q33" s="274"/>
      <c r="R33" s="274"/>
      <c r="S33" s="274"/>
      <c r="T33" s="274"/>
      <c r="U33" s="274"/>
      <c r="V33" s="274"/>
      <c r="W33" s="270" t="s">
        <v>652</v>
      </c>
      <c r="X33" s="271">
        <v>25048</v>
      </c>
      <c r="Y33" s="274"/>
      <c r="Z33" s="274"/>
      <c r="AA33" s="274"/>
      <c r="AB33" s="274"/>
      <c r="AC33" s="274"/>
      <c r="AD33" s="274"/>
      <c r="AE33" s="274"/>
      <c r="AF33" s="274"/>
      <c r="AG33" s="274"/>
      <c r="AH33" s="274"/>
      <c r="AI33" s="274"/>
      <c r="AJ33" s="274"/>
      <c r="AK33" s="274"/>
      <c r="AL33" s="274"/>
      <c r="AM33" s="274"/>
      <c r="AN33" s="274"/>
      <c r="AO33" s="274"/>
      <c r="AP33" s="274"/>
      <c r="AQ33" s="274"/>
      <c r="AR33" s="274"/>
      <c r="AS33" s="274"/>
      <c r="AT33" s="274"/>
      <c r="AU33" s="274"/>
      <c r="AV33" s="2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6"/>
  <sheetViews>
    <sheetView view="pageBreakPreview" topLeftCell="A10" zoomScale="90" zoomScaleNormal="90" zoomScaleSheetLayoutView="90" workbookViewId="0">
      <selection activeCell="B27" sqref="B27"/>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239" t="s">
        <v>69</v>
      </c>
    </row>
    <row r="2" spans="1:7" ht="18.75" x14ac:dyDescent="0.3">
      <c r="B2" s="240" t="s">
        <v>10</v>
      </c>
    </row>
    <row r="3" spans="1:7" ht="18.75" x14ac:dyDescent="0.3">
      <c r="B3" s="240" t="s">
        <v>502</v>
      </c>
    </row>
    <row r="4" spans="1:7" x14ac:dyDescent="0.25">
      <c r="B4" s="42"/>
    </row>
    <row r="5" spans="1:7" ht="18.75" x14ac:dyDescent="0.3">
      <c r="A5" s="467" t="str">
        <f>'1. паспорт местоположение'!A5:C5</f>
        <v>Год раскрытия информации: 2024 год</v>
      </c>
      <c r="B5" s="467"/>
      <c r="C5" s="69"/>
      <c r="D5" s="69"/>
      <c r="E5" s="69"/>
      <c r="F5" s="69"/>
      <c r="G5" s="69"/>
    </row>
    <row r="6" spans="1:7" ht="18.75" x14ac:dyDescent="0.3">
      <c r="A6" s="230"/>
      <c r="B6" s="230"/>
      <c r="C6" s="230"/>
      <c r="D6" s="230"/>
      <c r="E6" s="230"/>
      <c r="F6" s="230"/>
      <c r="G6" s="230"/>
    </row>
    <row r="7" spans="1:7" ht="18.75" x14ac:dyDescent="0.25">
      <c r="A7" s="468" t="s">
        <v>9</v>
      </c>
      <c r="B7" s="468"/>
      <c r="C7" s="241"/>
      <c r="D7" s="241"/>
      <c r="E7" s="241"/>
      <c r="F7" s="241"/>
      <c r="G7" s="241"/>
    </row>
    <row r="8" spans="1:7" ht="18.75" x14ac:dyDescent="0.25">
      <c r="A8" s="241"/>
      <c r="B8" s="241"/>
      <c r="C8" s="241"/>
      <c r="D8" s="241"/>
      <c r="E8" s="241"/>
      <c r="F8" s="241"/>
      <c r="G8" s="241"/>
    </row>
    <row r="9" spans="1:7" ht="18.75" x14ac:dyDescent="0.25">
      <c r="A9" s="469" t="str">
        <f>'1. паспорт местоположение'!A9:C9</f>
        <v>АО "Россети Тюмень"</v>
      </c>
      <c r="B9" s="469"/>
      <c r="C9" s="242"/>
      <c r="D9" s="242"/>
      <c r="E9" s="242"/>
      <c r="F9" s="242"/>
      <c r="G9" s="242"/>
    </row>
    <row r="10" spans="1:7" x14ac:dyDescent="0.25">
      <c r="A10" s="463" t="s">
        <v>8</v>
      </c>
      <c r="B10" s="463"/>
      <c r="C10" s="243"/>
      <c r="D10" s="243"/>
      <c r="E10" s="243"/>
      <c r="F10" s="243"/>
      <c r="G10" s="243"/>
    </row>
    <row r="11" spans="1:7" ht="18.75" x14ac:dyDescent="0.25">
      <c r="A11" s="241"/>
      <c r="B11" s="241"/>
      <c r="C11" s="241"/>
      <c r="D11" s="241"/>
      <c r="E11" s="241"/>
      <c r="F11" s="241"/>
      <c r="G11" s="241"/>
    </row>
    <row r="12" spans="1:7" ht="30.75" customHeight="1" x14ac:dyDescent="0.25">
      <c r="A12" s="464" t="str">
        <f>'1. паспорт местоположение'!A12:C12</f>
        <v>J_TP3300.PR.0080</v>
      </c>
      <c r="B12" s="464"/>
      <c r="C12" s="242"/>
      <c r="D12" s="242"/>
      <c r="E12" s="242"/>
      <c r="F12" s="242"/>
      <c r="G12" s="242"/>
    </row>
    <row r="13" spans="1:7" x14ac:dyDescent="0.25">
      <c r="A13" s="463" t="s">
        <v>7</v>
      </c>
      <c r="B13" s="463"/>
      <c r="C13" s="243"/>
      <c r="D13" s="243"/>
      <c r="E13" s="243"/>
      <c r="F13" s="243"/>
      <c r="G13" s="243"/>
    </row>
    <row r="14" spans="1:7" ht="18.75" x14ac:dyDescent="0.25">
      <c r="A14" s="11"/>
      <c r="B14" s="11"/>
      <c r="C14" s="11"/>
      <c r="D14" s="11"/>
      <c r="E14" s="11"/>
      <c r="F14" s="11"/>
      <c r="G14" s="11"/>
    </row>
    <row r="15" spans="1:7" ht="21.75" customHeight="1" x14ac:dyDescent="0.25">
      <c r="A15" s="464" t="str">
        <f>'1. паспорт местоположение'!A15:C15</f>
        <v>Реконструкция ПС 110/10 кВ КС-10 (замена ограждения по программе "Антитеррор")</v>
      </c>
      <c r="B15" s="464"/>
      <c r="C15" s="242"/>
      <c r="D15" s="242"/>
      <c r="E15" s="242"/>
      <c r="F15" s="242"/>
      <c r="G15" s="242"/>
    </row>
    <row r="16" spans="1:7" x14ac:dyDescent="0.25">
      <c r="A16" s="463" t="s">
        <v>6</v>
      </c>
      <c r="B16" s="463"/>
      <c r="C16" s="243"/>
      <c r="D16" s="243"/>
      <c r="E16" s="243"/>
      <c r="F16" s="243"/>
      <c r="G16" s="243"/>
    </row>
    <row r="17" spans="1:2" x14ac:dyDescent="0.25">
      <c r="B17" s="110"/>
    </row>
    <row r="18" spans="1:2" ht="33.75" customHeight="1" x14ac:dyDescent="0.25">
      <c r="A18" s="465" t="s">
        <v>486</v>
      </c>
      <c r="B18" s="466"/>
    </row>
    <row r="19" spans="1:2" x14ac:dyDescent="0.25">
      <c r="B19" s="42"/>
    </row>
    <row r="20" spans="1:2" ht="16.5" thickBot="1" x14ac:dyDescent="0.3">
      <c r="B20" s="111"/>
    </row>
    <row r="21" spans="1:2" ht="30" x14ac:dyDescent="0.25">
      <c r="A21" s="222" t="s">
        <v>596</v>
      </c>
      <c r="B21" s="244" t="str">
        <f>A15</f>
        <v>Реконструкция ПС 110/10 кВ КС-10 (замена ограждения по программе "Антитеррор")</v>
      </c>
    </row>
    <row r="22" spans="1:2" x14ac:dyDescent="0.25">
      <c r="A22" s="223" t="s">
        <v>376</v>
      </c>
      <c r="B22" s="245" t="str">
        <f>'1. паспорт местоположение'!C27</f>
        <v>Ярковский район</v>
      </c>
    </row>
    <row r="23" spans="1:2" x14ac:dyDescent="0.25">
      <c r="A23" s="223" t="s">
        <v>342</v>
      </c>
      <c r="B23" s="246" t="s">
        <v>597</v>
      </c>
    </row>
    <row r="24" spans="1:2" x14ac:dyDescent="0.25">
      <c r="A24" s="223" t="s">
        <v>377</v>
      </c>
      <c r="B24" s="247" t="s">
        <v>657</v>
      </c>
    </row>
    <row r="25" spans="1:2" x14ac:dyDescent="0.25">
      <c r="A25" s="224" t="s">
        <v>378</v>
      </c>
      <c r="B25" s="245">
        <v>2023</v>
      </c>
    </row>
    <row r="26" spans="1:2" x14ac:dyDescent="0.25">
      <c r="A26" s="224" t="s">
        <v>379</v>
      </c>
      <c r="B26" s="247" t="str">
        <f>'3.3 паспорт описание'!C30</f>
        <v>З</v>
      </c>
    </row>
    <row r="27" spans="1:2" ht="28.5" x14ac:dyDescent="0.25">
      <c r="A27" s="225" t="s">
        <v>656</v>
      </c>
      <c r="B27" s="248">
        <v>3.5601084000000003</v>
      </c>
    </row>
    <row r="28" spans="1:2" x14ac:dyDescent="0.25">
      <c r="A28" s="226" t="s">
        <v>380</v>
      </c>
      <c r="B28" s="247" t="s">
        <v>658</v>
      </c>
    </row>
    <row r="29" spans="1:2" ht="28.5" x14ac:dyDescent="0.25">
      <c r="A29" s="225" t="s">
        <v>381</v>
      </c>
      <c r="B29" s="248">
        <v>7.6840000000000002</v>
      </c>
    </row>
    <row r="30" spans="1:2" ht="28.5" x14ac:dyDescent="0.25">
      <c r="A30" s="249" t="s">
        <v>382</v>
      </c>
      <c r="B30" s="250">
        <v>7.6840000000000002</v>
      </c>
    </row>
    <row r="31" spans="1:2" x14ac:dyDescent="0.25">
      <c r="A31" s="226" t="s">
        <v>383</v>
      </c>
      <c r="B31" s="247"/>
    </row>
    <row r="32" spans="1:2" ht="29.25" thickBot="1" x14ac:dyDescent="0.3">
      <c r="A32" s="251" t="s">
        <v>598</v>
      </c>
      <c r="B32" s="252">
        <v>7.6840000000000002</v>
      </c>
    </row>
    <row r="33" spans="1:2" ht="30" x14ac:dyDescent="0.25">
      <c r="A33" s="253" t="s">
        <v>599</v>
      </c>
      <c r="B33" s="254">
        <v>0.10100000000000001</v>
      </c>
    </row>
    <row r="34" spans="1:2" x14ac:dyDescent="0.25">
      <c r="A34" s="227" t="s">
        <v>384</v>
      </c>
      <c r="B34" s="228">
        <v>6.64</v>
      </c>
    </row>
    <row r="35" spans="1:2" x14ac:dyDescent="0.25">
      <c r="A35" s="227" t="s">
        <v>385</v>
      </c>
      <c r="B35" s="229">
        <v>0.10100000000000001</v>
      </c>
    </row>
    <row r="36" spans="1:2" x14ac:dyDescent="0.25">
      <c r="A36" s="227" t="s">
        <v>386</v>
      </c>
      <c r="B36" s="229">
        <v>8.4000000000000005E-2</v>
      </c>
    </row>
    <row r="37" spans="1:2" ht="30" x14ac:dyDescent="0.25">
      <c r="A37" s="253" t="s">
        <v>630</v>
      </c>
      <c r="B37" s="254">
        <v>6.0000000000000001E-3</v>
      </c>
    </row>
    <row r="38" spans="1:2" x14ac:dyDescent="0.25">
      <c r="A38" s="227" t="s">
        <v>384</v>
      </c>
      <c r="B38" s="228">
        <v>0.39</v>
      </c>
    </row>
    <row r="39" spans="1:2" x14ac:dyDescent="0.25">
      <c r="A39" s="227" t="s">
        <v>385</v>
      </c>
      <c r="B39" s="229">
        <v>6.0000000000000001E-3</v>
      </c>
    </row>
    <row r="40" spans="1:2" x14ac:dyDescent="0.25">
      <c r="A40" s="227" t="s">
        <v>386</v>
      </c>
      <c r="B40" s="229">
        <v>5.0000000000000001E-3</v>
      </c>
    </row>
    <row r="41" spans="1:2" ht="30" x14ac:dyDescent="0.25">
      <c r="A41" s="253" t="s">
        <v>631</v>
      </c>
      <c r="B41" s="254">
        <v>7.577</v>
      </c>
    </row>
    <row r="42" spans="1:2" x14ac:dyDescent="0.25">
      <c r="A42" s="227" t="s">
        <v>384</v>
      </c>
      <c r="B42" s="228">
        <v>498.16</v>
      </c>
    </row>
    <row r="43" spans="1:2" x14ac:dyDescent="0.25">
      <c r="A43" s="227" t="s">
        <v>385</v>
      </c>
      <c r="B43" s="229">
        <v>0.52900000000000003</v>
      </c>
    </row>
    <row r="44" spans="1:2" x14ac:dyDescent="0.25">
      <c r="A44" s="227" t="s">
        <v>386</v>
      </c>
      <c r="B44" s="229">
        <v>2.8780000000000001</v>
      </c>
    </row>
    <row r="45" spans="1:2" ht="29.25" thickBot="1" x14ac:dyDescent="0.3">
      <c r="A45" s="251" t="s">
        <v>600</v>
      </c>
      <c r="B45" s="252">
        <v>0</v>
      </c>
    </row>
    <row r="46" spans="1:2" x14ac:dyDescent="0.25">
      <c r="A46" s="227" t="s">
        <v>601</v>
      </c>
      <c r="B46" s="228" t="s">
        <v>506</v>
      </c>
    </row>
    <row r="47" spans="1:2" x14ac:dyDescent="0.25">
      <c r="A47" s="227" t="s">
        <v>384</v>
      </c>
      <c r="B47" s="228" t="s">
        <v>506</v>
      </c>
    </row>
    <row r="48" spans="1:2" x14ac:dyDescent="0.25">
      <c r="A48" s="227" t="s">
        <v>385</v>
      </c>
      <c r="B48" s="228" t="s">
        <v>506</v>
      </c>
    </row>
    <row r="49" spans="1:2" x14ac:dyDescent="0.25">
      <c r="A49" s="227" t="s">
        <v>386</v>
      </c>
      <c r="B49" s="228" t="s">
        <v>506</v>
      </c>
    </row>
    <row r="50" spans="1:2" ht="29.25" thickBot="1" x14ac:dyDescent="0.3">
      <c r="A50" s="251" t="s">
        <v>602</v>
      </c>
      <c r="B50" s="252">
        <v>0</v>
      </c>
    </row>
    <row r="51" spans="1:2" x14ac:dyDescent="0.25">
      <c r="A51" s="227" t="s">
        <v>601</v>
      </c>
      <c r="B51" s="228" t="s">
        <v>506</v>
      </c>
    </row>
    <row r="52" spans="1:2" x14ac:dyDescent="0.25">
      <c r="A52" s="227" t="s">
        <v>384</v>
      </c>
      <c r="B52" s="228" t="s">
        <v>506</v>
      </c>
    </row>
    <row r="53" spans="1:2" x14ac:dyDescent="0.25">
      <c r="A53" s="227" t="s">
        <v>385</v>
      </c>
      <c r="B53" s="228" t="s">
        <v>506</v>
      </c>
    </row>
    <row r="54" spans="1:2" x14ac:dyDescent="0.25">
      <c r="A54" s="227" t="s">
        <v>386</v>
      </c>
      <c r="B54" s="228" t="s">
        <v>506</v>
      </c>
    </row>
    <row r="55" spans="1:2" ht="29.25" thickBot="1" x14ac:dyDescent="0.3">
      <c r="A55" s="251" t="s">
        <v>387</v>
      </c>
      <c r="B55" s="255" t="s">
        <v>506</v>
      </c>
    </row>
    <row r="56" spans="1:2" x14ac:dyDescent="0.25">
      <c r="A56" s="227" t="s">
        <v>383</v>
      </c>
      <c r="B56" s="228" t="s">
        <v>506</v>
      </c>
    </row>
    <row r="57" spans="1:2" x14ac:dyDescent="0.25">
      <c r="A57" s="227" t="s">
        <v>603</v>
      </c>
      <c r="B57" s="228" t="s">
        <v>506</v>
      </c>
    </row>
    <row r="58" spans="1:2" x14ac:dyDescent="0.25">
      <c r="A58" s="227" t="s">
        <v>604</v>
      </c>
      <c r="B58" s="228" t="s">
        <v>506</v>
      </c>
    </row>
    <row r="59" spans="1:2" x14ac:dyDescent="0.25">
      <c r="A59" s="227" t="s">
        <v>605</v>
      </c>
      <c r="B59" s="228" t="s">
        <v>506</v>
      </c>
    </row>
    <row r="60" spans="1:2" ht="16.5" thickBot="1" x14ac:dyDescent="0.3">
      <c r="A60" s="251" t="s">
        <v>388</v>
      </c>
      <c r="B60" s="255">
        <v>41.75</v>
      </c>
    </row>
    <row r="61" spans="1:2" ht="16.5" thickBot="1" x14ac:dyDescent="0.3">
      <c r="A61" s="251" t="s">
        <v>389</v>
      </c>
      <c r="B61" s="252">
        <v>0.63500000000000001</v>
      </c>
    </row>
    <row r="62" spans="1:2" ht="16.5" thickBot="1" x14ac:dyDescent="0.3">
      <c r="A62" s="251" t="s">
        <v>390</v>
      </c>
      <c r="B62" s="255">
        <v>234.08</v>
      </c>
    </row>
    <row r="63" spans="1:2" ht="16.5" thickBot="1" x14ac:dyDescent="0.3">
      <c r="A63" s="251" t="s">
        <v>391</v>
      </c>
      <c r="B63" s="252">
        <v>2.9670000000000001</v>
      </c>
    </row>
    <row r="64" spans="1:2" ht="16.5" thickBot="1" x14ac:dyDescent="0.3">
      <c r="A64" s="251" t="s">
        <v>392</v>
      </c>
      <c r="B64" s="255" t="s">
        <v>506</v>
      </c>
    </row>
    <row r="65" spans="1:2" x14ac:dyDescent="0.25">
      <c r="A65" s="227" t="s">
        <v>393</v>
      </c>
      <c r="B65" s="228" t="s">
        <v>606</v>
      </c>
    </row>
    <row r="66" spans="1:2" x14ac:dyDescent="0.25">
      <c r="A66" s="227" t="s">
        <v>394</v>
      </c>
      <c r="B66" s="228" t="s">
        <v>632</v>
      </c>
    </row>
    <row r="67" spans="1:2" x14ac:dyDescent="0.25">
      <c r="A67" s="227" t="s">
        <v>395</v>
      </c>
      <c r="B67" s="228" t="s">
        <v>506</v>
      </c>
    </row>
    <row r="68" spans="1:2" x14ac:dyDescent="0.25">
      <c r="A68" s="227" t="s">
        <v>627</v>
      </c>
      <c r="B68" s="228" t="s">
        <v>633</v>
      </c>
    </row>
    <row r="69" spans="1:2" x14ac:dyDescent="0.25">
      <c r="A69" s="227" t="s">
        <v>396</v>
      </c>
      <c r="B69" s="228" t="s">
        <v>506</v>
      </c>
    </row>
    <row r="70" spans="1:2" ht="29.25" thickBot="1" x14ac:dyDescent="0.3">
      <c r="A70" s="251" t="s">
        <v>397</v>
      </c>
      <c r="B70" s="255" t="s">
        <v>506</v>
      </c>
    </row>
    <row r="71" spans="1:2" ht="29.25" thickBot="1" x14ac:dyDescent="0.3">
      <c r="A71" s="251" t="s">
        <v>398</v>
      </c>
      <c r="B71" s="283">
        <v>13</v>
      </c>
    </row>
    <row r="72" spans="1:2" x14ac:dyDescent="0.25">
      <c r="A72" s="227" t="s">
        <v>383</v>
      </c>
      <c r="B72" s="228" t="s">
        <v>506</v>
      </c>
    </row>
    <row r="73" spans="1:2" x14ac:dyDescent="0.25">
      <c r="A73" s="227" t="s">
        <v>607</v>
      </c>
      <c r="B73" s="228">
        <v>5</v>
      </c>
    </row>
    <row r="74" spans="1:2" x14ac:dyDescent="0.25">
      <c r="A74" s="227" t="s">
        <v>608</v>
      </c>
      <c r="B74" s="228">
        <v>8</v>
      </c>
    </row>
    <row r="75" spans="1:2" ht="16.5" thickBot="1" x14ac:dyDescent="0.3">
      <c r="A75" s="251" t="s">
        <v>399</v>
      </c>
      <c r="B75" s="283" t="s">
        <v>503</v>
      </c>
    </row>
    <row r="76" spans="1:2" ht="16.5" thickBot="1" x14ac:dyDescent="0.3">
      <c r="A76" s="251" t="s">
        <v>400</v>
      </c>
      <c r="B76" s="283" t="s">
        <v>503</v>
      </c>
    </row>
    <row r="77" spans="1:2" x14ac:dyDescent="0.25">
      <c r="A77" s="227" t="s">
        <v>609</v>
      </c>
      <c r="B77" s="228" t="s">
        <v>659</v>
      </c>
    </row>
    <row r="78" spans="1:2" x14ac:dyDescent="0.25">
      <c r="A78" s="227" t="s">
        <v>610</v>
      </c>
      <c r="B78" s="228" t="s">
        <v>659</v>
      </c>
    </row>
    <row r="79" spans="1:2" x14ac:dyDescent="0.25">
      <c r="A79" s="227" t="s">
        <v>611</v>
      </c>
      <c r="B79" s="228" t="s">
        <v>659</v>
      </c>
    </row>
    <row r="80" spans="1:2" ht="29.25" thickBot="1" x14ac:dyDescent="0.3">
      <c r="A80" s="251" t="s">
        <v>401</v>
      </c>
      <c r="B80" s="283" t="s">
        <v>661</v>
      </c>
    </row>
    <row r="81" spans="1:2" ht="29.25" thickBot="1" x14ac:dyDescent="0.3">
      <c r="A81" s="251" t="s">
        <v>402</v>
      </c>
      <c r="B81" s="283" t="s">
        <v>506</v>
      </c>
    </row>
    <row r="82" spans="1:2" x14ac:dyDescent="0.25">
      <c r="A82" s="227" t="s">
        <v>612</v>
      </c>
      <c r="B82" s="228" t="s">
        <v>662</v>
      </c>
    </row>
    <row r="83" spans="1:2" x14ac:dyDescent="0.25">
      <c r="A83" s="227" t="s">
        <v>613</v>
      </c>
      <c r="B83" s="228" t="s">
        <v>659</v>
      </c>
    </row>
    <row r="84" spans="1:2" x14ac:dyDescent="0.25">
      <c r="A84" s="227" t="s">
        <v>614</v>
      </c>
      <c r="B84" s="228" t="s">
        <v>659</v>
      </c>
    </row>
    <row r="85" spans="1:2" x14ac:dyDescent="0.25">
      <c r="A85" s="227" t="s">
        <v>615</v>
      </c>
      <c r="B85" s="228" t="s">
        <v>659</v>
      </c>
    </row>
    <row r="86" spans="1:2" x14ac:dyDescent="0.25">
      <c r="A86" s="227" t="s">
        <v>616</v>
      </c>
      <c r="B86" s="228" t="s">
        <v>659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2020-02-18T06:42:42Z</cp:lastPrinted>
  <dcterms:created xsi:type="dcterms:W3CDTF">2015-08-16T15:31:05Z</dcterms:created>
  <dcterms:modified xsi:type="dcterms:W3CDTF">2024-11-29T08:47:52Z</dcterms:modified>
</cp:coreProperties>
</file>