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K_TP2000.PR.0066\"/>
    </mc:Choice>
  </mc:AlternateContent>
  <bookViews>
    <workbookView xWindow="0" yWindow="0" windowWidth="17835"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B27" i="22" l="1"/>
  <c r="C49" i="7" l="1"/>
  <c r="C48" i="7"/>
  <c r="C40" i="7"/>
  <c r="B50" i="22" l="1"/>
  <c r="B52" i="22"/>
  <c r="B54" i="22"/>
  <c r="B34" i="22"/>
  <c r="B29" i="22" l="1"/>
  <c r="B30" i="22"/>
  <c r="B32" i="22"/>
  <c r="A15" i="34" l="1"/>
  <c r="A12" i="34"/>
  <c r="A9" i="34"/>
  <c r="A5" i="34"/>
  <c r="AW24" i="5" l="1"/>
  <c r="A4" i="33" l="1"/>
  <c r="B26" i="22" l="1"/>
  <c r="A5" i="30" l="1"/>
  <c r="A9" i="30"/>
  <c r="A12" i="30" l="1"/>
  <c r="A11" i="33" s="1"/>
  <c r="A15" i="30" l="1"/>
  <c r="A14" i="33" s="1"/>
  <c r="A5" i="22" l="1"/>
  <c r="A5" i="5"/>
  <c r="A5" i="10"/>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<sst xmlns="http://schemas.openxmlformats.org/spreadsheetml/2006/main" count="1097" uniqueCount="604">
  <si>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</si>
  <si>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</si>
  <si>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</si>
  <si>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</si>
  <si>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</si>
  <si>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</si>
  <si>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</si>
  <si>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</si>
  <si>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</si>
  <si>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</si>
  <si>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</si>
  <si>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</si>
  <si>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</si>
  <si>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</si>
  <si>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</si>
  <si>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</si>
  <si>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</si>
  <si>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</si>
  <si>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</si>
  <si>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</si>
  <si>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</si>
  <si>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</si>
  <si>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</si>
  <si>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</si>
  <si>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</si>
  <si>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</si>
  <si>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</si>
  <si>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</si>
  <si>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</si>
  <si>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</si>
  <si>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</si>
  <si>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</si>
  <si>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</si>
  <si>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</si>
  <si>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</si>
  <si>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</si>
  <si>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</si>
  <si>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</si>
  <si>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</si>
  <si>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</si>
  <si>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</si>
  <si>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</si>
  <si>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</si>
  <si>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</si>
  <si>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</si>
  <si>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</si>
  <si>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</si>
  <si>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</si>
  <si>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</si>
  <si>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</si>
  <si>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</si>
  <si>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</si>
  <si>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</si>
  <si>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</si>
  <si>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</si>
  <si>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</si>
  <si>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</si>
  <si>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</si>
  <si>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</si>
  <si>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</si>
  <si>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</si>
  <si>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</si>
  <si>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</si>
  <si>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</si>
  <si>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</si>
  <si>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</si>
  <si>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</si>
  <si>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</si>
  <si>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</si>
  <si>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</si>
  <si>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</si>
  <si>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</si>
  <si>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</si>
  <si>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</si>
  <si>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</si>
  <si>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</si>
  <si>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</si>
  <si>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</si>
  <si>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</si>
  <si>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</si>
  <si>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</si>
  <si>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</si>
  <si>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</si>
  <si>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</si>
  <si>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</si>
  <si>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</si>
  <si>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</si>
  <si>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</si>
  <si>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</si>
  <si>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</si>
  <si>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</si>
  <si>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</si>
  <si>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</si>
  <si>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</si>
  <si>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</si>
  <si>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</si>
  <si>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</si>
  <si>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</si>
  <si>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</si>
  <si>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</si>
  <si>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</si>
  <si>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</si>
  <si>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</si>
  <si>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</si>
  <si>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</si>
  <si>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</si>
  <si>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</si>
  <si>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</si>
  <si>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</si>
  <si>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</si>
  <si>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</si>
  <si>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</si>
  <si>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</si>
  <si>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</si>
  <si>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</si>
  <si>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</si>
  <si>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</si>
  <si>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</si>
  <si>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</si>
  <si>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</si>
  <si>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</si>
  <si>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</si>
  <si>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</si>
  <si>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</si>
  <si>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</si>
  <si>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</si>
  <si>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</si>
  <si>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</si>
  <si>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</si>
  <si>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</si>
  <si>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</si>
  <si>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</si>
  <si>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</si>
  <si>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</si>
  <si>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</si>
  <si>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</si>
  <si>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</si>
  <si>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</si>
  <si>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</si>
  <si>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</si>
  <si>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</si>
  <si>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</si>
  <si>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</si>
  <si>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</si>
  <si>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</si>
  <si>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</si>
  <si>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</si>
  <si>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</si>
  <si>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</si>
  <si>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</si>
  <si>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</si>
  <si>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</si>
  <si>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</si>
  <si>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</si>
  <si>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</si>
  <si>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</si>
  <si>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</si>
  <si>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</si>
  <si>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</si>
  <si>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</si>
  <si>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</si>
  <si>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</si>
  <si>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</si>
  <si>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</si>
  <si>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</si>
  <si>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</si>
  <si>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</si>
  <si>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</si>
  <si>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</si>
  <si>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</si>
  <si>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</si>
  <si>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</si>
  <si>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</si>
  <si>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</si>
  <si>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</si>
  <si>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</si>
  <si>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</si>
  <si>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</si>
  <si>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</si>
  <si>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</si>
  <si>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</si>
  <si>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</si>
  <si>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</si>
  <si>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</si>
  <si>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</si>
  <si>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</si>
  <si>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</si>
  <si>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</si>
  <si>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</si>
  <si>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</si>
  <si>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</si>
  <si>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</si>
  <si>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</si>
  <si>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</si>
  <si>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</si>
  <si>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</si>
  <si>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</si>
  <si>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</si>
  <si>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</si>
  <si>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</si>
  <si>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</si>
  <si>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</si>
  <si>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</si>
  <si>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</si>
  <si>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</si>
  <si>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</si>
  <si>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</si>
  <si>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</si>
  <si>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</si>
  <si>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</si>
  <si>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</si>
  <si>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</si>
  <si>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</si>
  <si>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</si>
  <si>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</si>
  <si>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</si>
  <si>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</si>
  <si>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</si>
  <si>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</si>
  <si>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</si>
  <si>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</si>
  <si>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</si>
  <si>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</si>
  <si>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</si>
  <si>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</si>
  <si>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</si>
  <si>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</si>
  <si>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</si>
  <si>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</si>
  <si>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</si>
  <si>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</si>
  <si>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</si>
  <si>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</si>
  <si>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</si>
  <si>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</si>
  <si>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</si>
  <si>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</si>
  <si>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</si>
  <si>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</si>
  <si>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</si>
  <si>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</si>
  <si>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</si>
  <si>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</si>
  <si>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</si>
  <si>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</si>
  <si>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</si>
  <si>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</si>
  <si>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</si>
  <si>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</si>
  <si>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</si>
  <si>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</si>
  <si>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</si>
  <si>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</si>
  <si>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</si>
  <si>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</si>
  <si>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</si>
  <si>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</si>
  <si>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</si>
  <si>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</si>
  <si>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</si>
  <si>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</si>
  <si>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</si>
  <si>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</si>
  <si>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</si>
  <si>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</si>
  <si>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</si>
  <si>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</si>
  <si>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</si>
  <si>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</si>
  <si>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</si>
  <si>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</si>
  <si>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</si>
  <si>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</si>
  <si>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</si>
  <si>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</si>
  <si>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</si>
  <si>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</si>
  <si>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</si>
  <si>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</si>
  <si>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</si>
  <si>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</si>
  <si>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</si>
  <si>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</si>
  <si>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</si>
  <si>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</si>
  <si>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</si>
  <si>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</si>
  <si>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</si>
  <si>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</si>
  <si>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</si>
  <si>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</si>
  <si>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</si>
  <si>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</si>
  <si>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</si>
  <si>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</si>
  <si>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</si>
  <si>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</si>
  <si>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</si>
  <si>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</si>
  <si>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</si>
  <si>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</si>
  <si>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</si>
  <si>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</si>
  <si>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</si>
  <si>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</si>
  <si>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</si>
  <si>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</si>
  <si>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</si>
  <si>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</si>
  <si>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</si>
  <si>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</si>
  <si>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</si>
  <si>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</si>
  <si>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</si>
  <si>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</si>
  <si>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</si>
  <si>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</si>
  <si>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</si>
  <si>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</si>
  <si>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</si>
  <si>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</si>
  <si>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</si>
  <si>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</si>
  <si>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</si>
  <si>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</si>
  <si>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</si>
  <si>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</si>
  <si>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</si>
  <si>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</si>
  <si>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</si>
  <si>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</si>
  <si>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</si>
  <si>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</si>
  <si>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</si>
  <si>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</si>
  <si>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</si>
  <si>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</si>
  <si>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</si>
  <si>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</si>
  <si>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</si>
  <si>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</si>
  <si>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</si>
  <si>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</si>
  <si>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</si>
  <si>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</si>
  <si>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</si>
  <si>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</si>
  <si>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</si>
  <si>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</si>
  <si>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</si>
  <si>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</si>
  <si>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</si>
  <si>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</si>
  <si>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</si>
  <si>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</si>
  <si>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</si>
  <si>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</si>
  <si>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</si>
  <si>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</si>
  <si>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</si>
  <si>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</si>
  <si>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</si>
  <si>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</si>
  <si>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</si>
  <si>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</si>
  <si>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</si>
  <si>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</si>
  <si>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</si>
  <si>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</si>
  <si>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</si>
  <si>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</si>
  <si>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</si>
  <si>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</si>
  <si>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</si>
  <si>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</si>
  <si>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</si>
  <si>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</si>
  <si>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</si>
  <si>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</si>
  <si>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</si>
  <si>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</si>
  <si>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</si>
  <si>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</si>
  <si>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</si>
  <si>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</si>
  <si>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</si>
  <si>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</si>
  <si>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</si>
  <si>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</si>
  <si>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</si>
  <si>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</si>
  <si>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</si>
  <si>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</si>
  <si>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</si>
  <si>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</si>
  <si>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</si>
  <si>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</si>
  <si>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</si>
  <si>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</si>
  <si>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</si>
  <si>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</si>
  <si>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</si>
  <si>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</si>
  <si>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</si>
  <si>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</si>
  <si>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</si>
  <si>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</si>
  <si>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</si>
  <si>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</si>
  <si>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</si>
  <si>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</si>
  <si>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</si>
  <si>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</si>
  <si>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</si>
  <si>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</si>
  <si>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</si>
  <si>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</si>
  <si>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</si>
  <si>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</si>
  <si>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</si>
  <si>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</si>
  <si>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</si>
  <si>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</si>
  <si>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</si>
  <si>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</si>
  <si>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</si>
  <si>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</si>
  <si>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</si>
  <si>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</si>
  <si>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</si>
  <si>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</si>
  <si>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</si>
  <si>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</si>
  <si>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</si>
  <si>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</si>
  <si>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</si>
  <si>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</si>
  <si>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</si>
  <si>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</si>
  <si>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</si>
  <si>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</si>
  <si>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</si>
  <si>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</si>
  <si>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</si>
  <si>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</si>
  <si>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</si>
  <si>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</si>
  <si>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</si>
  <si>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</si>
  <si>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</si>
  <si>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</si>
  <si>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</si>
  <si>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</si>
  <si>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</si>
  <si>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</si>
  <si>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</si>
  <si>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</si>
  <si>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</si>
  <si>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</si>
  <si>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</si>
  <si>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</si>
  <si>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</si>
  <si>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</si>
  <si>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</si>
  <si>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</si>
  <si>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</si>
  <si>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</si>
  <si>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</si>
  <si>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</si>
  <si>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</si>
  <si>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</si>
  <si>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</si>
  <si>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</si>
  <si>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</si>
  <si>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</si>
  <si>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</si>
  <si>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</si>
  <si>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</si>
  <si>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</si>
  <si>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1.12.</t>
  </si>
  <si>
    <t>3.7.</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</si>
  <si>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</si>
  <si>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</si>
  <si>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</si>
  <si>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</si>
  <si>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</si>
  <si>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</si>
  <si>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</si>
  <si>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</si>
  <si>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</si>
  <si>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</si>
  <si>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</si>
  <si>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</si>
  <si>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</si>
  <si>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</si>
  <si>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</si>
  <si>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</si>
  <si>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</si>
  <si>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</si>
  <si>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</si>
  <si>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</si>
  <si>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</si>
  <si>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</si>
  <si>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</si>
  <si>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</si>
  <si>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</si>
  <si>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Сметная стоимость проекта в ценах 3 кв. 2021 года с НДС, млн. руб.</t>
  </si>
  <si>
    <t xml:space="preserve"> ООО "Системлинк"</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</si>
  <si>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</si>
  <si>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</si>
  <si>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</si>
  <si>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</si>
  <si>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</si>
  <si>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</si>
  <si>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</si>
  <si>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</si>
  <si>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</si>
  <si>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</si>
  <si>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</si>
  <si>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</si>
  <si>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</si>
  <si>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</si>
  <si>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</si>
  <si>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</si>
  <si>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</si>
  <si>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</si>
  <si>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</si>
  <si>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</si>
  <si>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</si>
  <si>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</si>
  <si>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</si>
  <si>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</si>
  <si>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</si>
  <si>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</si>
  <si>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</si>
  <si>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</si>
  <si>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</si>
  <si>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</si>
  <si>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</si>
  <si>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</si>
  <si>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</si>
  <si>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</si>
  <si>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объем заключенного договора PD01.2000.2022.208 от 27.10.2022 . ООО "ИТ Компания Д-Системс"    в ценах 2022 года с НДС, тыс. руб</t>
  </si>
  <si>
    <t xml:space="preserve"> ООО "ИТ Компания Д-Системс"</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</si>
  <si>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</si>
  <si>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</si>
  <si>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ИА АО "Россети Тюмень"</t>
  </si>
  <si>
    <t>2022.0455</t>
  </si>
  <si>
    <t>ИТ-закупки</t>
  </si>
  <si>
    <t>12.2024</t>
  </si>
  <si>
    <t>СМР</t>
  </si>
  <si>
    <t>Выполнение работ по реконструкции ПС 110 кВ Левохеттинская (Замена систем телемеханики с выполнением функциипрограммной электромагнитной блокировки) филиала АО "Россети Тюмень" Северные электрические сети</t>
  </si>
  <si>
    <t>ОК</t>
  </si>
  <si>
    <t>ООО "ИТ Компания Д-Системс"</t>
  </si>
  <si>
    <t>2503228</t>
  </si>
  <si>
    <t>www.rts-tender.ru</t>
  </si>
  <si>
    <t>04.09.2022</t>
  </si>
  <si>
    <t>14.09.2022</t>
  </si>
  <si>
    <t>22.09.2022</t>
  </si>
  <si>
    <t>07.10.2022</t>
  </si>
  <si>
    <t>01.11.2022</t>
  </si>
  <si>
    <t>27.10.2022</t>
  </si>
  <si>
    <t>30.06.2024</t>
  </si>
  <si>
    <t>ООО "СИСТЕЛ"</t>
  </si>
  <si>
    <t>01.07.2023</t>
  </si>
  <si>
    <t>30.03.2023-30.11.2023</t>
  </si>
  <si>
    <t>ООО "ИСС" Договор субподряда №PD01.2000.2022.208-СУБ-1 от 10.05.2023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</si>
  <si>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</si>
  <si>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</si>
  <si>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</si>
  <si>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</si>
  <si>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</si>
  <si>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</si>
  <si>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</si>
  <si>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</si>
  <si>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</si>
  <si>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</si>
  <si>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</si>
  <si>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</si>
  <si>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</si>
  <si>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</si>
  <si>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</si>
  <si>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</si>
  <si>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</si>
  <si>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</si>
  <si>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</si>
  <si>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</si>
  <si>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</si>
  <si>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</si>
  <si>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</si>
  <si>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</si>
  <si>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</si>
  <si>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Факт 2023 года </t>
  </si>
  <si>
    <t>Год 2028</t>
  </si>
  <si>
    <t xml:space="preserve"> по состоянию на 01.01.2023</t>
  </si>
  <si>
    <t>по состоянию на 01.01.2024</t>
  </si>
  <si>
    <t>Объект введен</t>
  </si>
  <si>
    <t>Проблемные вопросы отсутствуют.</t>
  </si>
  <si>
    <t>Расчет стоимости инвестиционного проекта</t>
  </si>
  <si>
    <t>2 704,17 тыс. руб./шт.</t>
  </si>
  <si>
    <t>нд</t>
  </si>
  <si>
    <t>З</t>
  </si>
  <si>
    <t>8 шт</t>
  </si>
  <si>
    <t xml:space="preserve">Выполнение п. 45-46.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</si>
</sst>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
    <numFmt numFmtId="169" formatCode="#,##0.000_ ;\-#,##0.000\ "/>
    <numFmt numFmtId="170" formatCode="000000"/>
    <numFmt numFmtId="171" formatCode="0_ ;\-0\ "/>
    <numFmt numFmtId="172" formatCode="0.000"/>
    <numFmt numFmtId="173" formatCode="#,##0.000\ _₽"/>
    <numFmt numFmtId="174" formatCode="_-* #,##0.0_р_._-;\-* #,##0.0_р_._-;_-* &quot;-&quot;??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167" fontId="41" fillId="0" borderId="33" xfId="2" applyNumberFormat="1" applyFont="1" applyFill="1" applyBorder="1" applyAlignment="1">
      <alignment horizontal="justify" vertical="top" wrapText="1"/>
    </xf>
    <xf numFmtId="167" fontId="41" fillId="0" borderId="30" xfId="2" applyNumberFormat="1" applyFont="1" applyFill="1" applyBorder="1" applyAlignment="1">
      <alignment horizontal="justify" vertical="top" wrapText="1"/>
    </xf>
    <xf numFmtId="167" fontId="41" fillId="0" borderId="30" xfId="67"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6" xfId="0" applyFont="1" applyFill="1" applyBorder="1" applyAlignment="1">
      <alignment horizontal="left" vertical="center" wrapText="1"/>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27" borderId="30" xfId="2" applyFont="1" applyFill="1" applyBorder="1" applyAlignment="1">
      <alignment horizontal="justify" vertical="top" wrapText="1"/>
    </xf>
    <xf numFmtId="16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3" fillId="0" borderId="0" xfId="49" applyFont="1" applyFill="1"/>
    <xf numFmtId="0" fontId="41" fillId="0" borderId="1" xfId="49"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172" fontId="63" fillId="0" borderId="0" xfId="49" applyNumberFormat="1" applyFont="1" applyFill="1"/>
    <xf numFmtId="172" fontId="36" fillId="0" borderId="0" xfId="49" applyNumberFormat="1" applyFont="1" applyFill="1"/>
    <xf numFmtId="14" fontId="11" fillId="0" borderId="1" xfId="0" applyNumberFormat="1" applyFont="1" applyFill="1" applyBorder="1" applyAlignment="1">
      <alignment horizontal="center" vertical="center" wrapText="1"/>
    </xf>
    <xf numFmtId="14" fontId="41" fillId="0" borderId="30" xfId="2" applyNumberFormat="1" applyFont="1" applyFill="1" applyBorder="1" applyAlignment="1">
      <alignment horizontal="left" vertical="top" wrapText="1"/>
    </xf>
    <xf numFmtId="167" fontId="11" fillId="0" borderId="1" xfId="2" applyNumberFormat="1" applyFont="1" applyFill="1" applyBorder="1" applyAlignment="1">
      <alignment horizontal="right" vertical="center" wrapText="1"/>
    </xf>
    <xf numFmtId="0" fontId="39" fillId="26" borderId="37" xfId="0" applyFont="1" applyFill="1" applyBorder="1" applyAlignment="1">
      <alignment horizontal="left" vertical="center"/>
    </xf>
    <xf numFmtId="0" fontId="3" fillId="0" borderId="0" xfId="1" applyBorder="1" applyAlignment="1">
      <alignment horizontal="center" vertical="center"/>
    </xf>
    <xf numFmtId="164" fontId="61" fillId="0" borderId="1" xfId="67"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left" vertical="center" wrapText="1"/>
    </xf>
    <xf numFmtId="0" fontId="41" fillId="0" borderId="35" xfId="2" applyFont="1" applyFill="1" applyBorder="1" applyAlignment="1">
      <alignment horizontal="left" vertical="center" wrapText="1"/>
    </xf>
    <xf numFmtId="167" fontId="42" fillId="27" borderId="30" xfId="2" applyNumberFormat="1" applyFont="1" applyFill="1" applyBorder="1" applyAlignment="1">
      <alignment horizontal="justify" vertical="top" wrapText="1"/>
    </xf>
    <xf numFmtId="169" fontId="42" fillId="27"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73" fontId="41" fillId="0" borderId="30" xfId="2" applyNumberFormat="1" applyFont="1" applyFill="1" applyBorder="1" applyAlignment="1">
      <alignment horizontal="justify" vertical="top" wrapText="1"/>
    </xf>
    <xf numFmtId="173" fontId="42" fillId="0" borderId="30" xfId="2" applyNumberFormat="1" applyFont="1" applyFill="1" applyBorder="1" applyAlignment="1">
      <alignment horizontal="justify" vertical="top" wrapText="1"/>
    </xf>
    <xf numFmtId="167" fontId="36" fillId="0" borderId="36" xfId="0" applyNumberFormat="1" applyFont="1" applyFill="1" applyBorder="1" applyAlignment="1">
      <alignment horizontal="left" vertical="center" wrapText="1"/>
    </xf>
    <xf numFmtId="167" fontId="39" fillId="26" borderId="37" xfId="0" applyNumberFormat="1" applyFont="1" applyFill="1" applyBorder="1" applyAlignment="1">
      <alignment horizontal="left" vertical="center"/>
    </xf>
    <xf numFmtId="0" fontId="42" fillId="0" borderId="32" xfId="2" applyFont="1" applyFill="1" applyBorder="1" applyAlignment="1">
      <alignment horizontal="justify" vertical="top" wrapText="1"/>
    </xf>
    <xf numFmtId="169" fontId="41" fillId="0" borderId="36" xfId="67" applyNumberFormat="1" applyFont="1" applyFill="1" applyBorder="1" applyAlignment="1">
      <alignment horizontal="left" vertical="top" wrapText="1"/>
    </xf>
    <xf numFmtId="0" fontId="7" fillId="0" borderId="1" xfId="1" applyFont="1" applyFill="1" applyBorder="1" applyAlignment="1">
      <alignment vertical="center" wrapText="1"/>
    </xf>
    <xf numFmtId="174" fontId="61" fillId="0" borderId="1" xfId="67"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58"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B4-44F0-82DB-B6CEFC6934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B4-44F0-82DB-B6CEFC6934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299" t="s">
        <v>591</v>
      </c>
      <c r="B5" s="299"/>
      <c r="C5" s="299"/>
      <c r="D5" s="157"/>
      <c r="E5" s="157"/>
      <c r="F5" s="146"/>
      <c r="G5" s="146"/>
      <c r="H5" s="146"/>
      <c r="I5" s="146"/>
    </row>
    <row r="6" spans="1:21" s="12" customFormat="1" ht="18.75" x14ac:dyDescent="0.3">
      <c r="A6" s="17"/>
      <c r="D6" s="156"/>
      <c r="E6" s="156"/>
      <c r="F6" s="16"/>
      <c r="G6" s="15"/>
    </row>
    <row r="7" spans="1:21" s="12" customFormat="1" ht="18.75" x14ac:dyDescent="0.2">
      <c r="A7" s="303" t="s">
        <v>10</v>
      </c>
      <c r="B7" s="303"/>
      <c r="C7" s="303"/>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304" t="s">
        <v>471</v>
      </c>
      <c r="B9" s="304"/>
      <c r="C9" s="304"/>
      <c r="D9" s="159"/>
      <c r="E9" s="161"/>
      <c r="F9" s="8"/>
      <c r="G9" s="8"/>
      <c r="H9" s="13"/>
      <c r="I9" s="13"/>
      <c r="J9" s="13"/>
      <c r="K9" s="13"/>
      <c r="L9" s="13"/>
      <c r="M9" s="13"/>
      <c r="N9" s="13"/>
      <c r="O9" s="13"/>
      <c r="P9" s="13"/>
      <c r="Q9" s="13"/>
      <c r="R9" s="13"/>
      <c r="S9" s="13"/>
      <c r="T9" s="13"/>
      <c r="U9" s="13"/>
    </row>
    <row r="10" spans="1:21" s="12" customFormat="1" ht="18.75" x14ac:dyDescent="0.2">
      <c r="A10" s="300" t="s">
        <v>9</v>
      </c>
      <c r="B10" s="300"/>
      <c r="C10" s="300"/>
      <c r="D10" s="160"/>
      <c r="E10" s="160"/>
      <c r="F10" s="6"/>
      <c r="G10" s="6"/>
      <c r="H10" s="13"/>
      <c r="I10" s="13"/>
      <c r="J10" s="13"/>
      <c r="K10" s="13"/>
      <c r="L10" s="13"/>
      <c r="M10" s="13"/>
      <c r="N10" s="13"/>
      <c r="O10" s="13"/>
      <c r="P10" s="13"/>
      <c r="Q10" s="13"/>
      <c r="R10" s="13"/>
      <c r="S10" s="13"/>
      <c r="T10" s="13"/>
      <c r="U10" s="13"/>
    </row>
    <row r="11" spans="1:21" s="9" customFormat="1" ht="18.75" x14ac:dyDescent="0.2">
      <c r="A11" s="188"/>
      <c r="B11" s="188"/>
      <c r="C11" s="188"/>
      <c r="D11" s="189"/>
      <c r="E11" s="189"/>
      <c r="F11" s="188"/>
      <c r="G11" s="188"/>
      <c r="H11" s="175"/>
      <c r="I11" s="175"/>
      <c r="J11" s="175"/>
      <c r="K11" s="175"/>
      <c r="L11" s="175"/>
      <c r="M11" s="175"/>
      <c r="N11" s="175"/>
      <c r="O11" s="175"/>
      <c r="P11" s="175"/>
      <c r="Q11" s="175"/>
      <c r="R11" s="175"/>
      <c r="S11" s="175"/>
      <c r="T11" s="175"/>
      <c r="U11" s="175"/>
    </row>
    <row r="12" spans="1:21" s="12" customFormat="1" ht="18.75" x14ac:dyDescent="0.2">
      <c r="A12" s="304" t="s">
        <v>472</v>
      </c>
      <c r="B12" s="304"/>
      <c r="C12" s="304"/>
      <c r="D12" s="161"/>
      <c r="E12" s="161"/>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5" t="s">
        <v>470</v>
      </c>
      <c r="B15" s="305"/>
      <c r="C15" s="305"/>
      <c r="D15" s="161"/>
      <c r="E15" s="161"/>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01" t="s">
        <v>400</v>
      </c>
      <c r="B18" s="302"/>
      <c r="C18" s="30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8"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418</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474</v>
      </c>
      <c r="D23" s="29"/>
      <c r="E23" s="29"/>
      <c r="F23" s="28"/>
      <c r="G23" s="28"/>
      <c r="H23" s="28"/>
      <c r="I23" s="28"/>
      <c r="J23" s="28"/>
      <c r="K23" s="28"/>
      <c r="L23" s="28"/>
      <c r="M23" s="28"/>
      <c r="N23" s="28"/>
      <c r="O23" s="28"/>
      <c r="P23" s="28"/>
      <c r="Q23" s="27"/>
      <c r="R23" s="27"/>
      <c r="S23" s="27"/>
    </row>
    <row r="24" spans="1:21" s="3" customFormat="1" ht="24" customHeight="1" x14ac:dyDescent="0.2">
      <c r="A24" s="296"/>
      <c r="B24" s="297"/>
      <c r="C24" s="298"/>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3" t="s">
        <v>350</v>
      </c>
      <c r="C25" s="169" t="s">
        <v>427</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3" t="s">
        <v>76</v>
      </c>
      <c r="C26" s="169" t="s">
        <v>423</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3" t="s">
        <v>75</v>
      </c>
      <c r="C27" s="169" t="s">
        <v>428</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3" t="s">
        <v>351</v>
      </c>
      <c r="C28" s="169" t="s">
        <v>420</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3" t="s">
        <v>352</v>
      </c>
      <c r="C29" s="169" t="s">
        <v>420</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3" t="s">
        <v>353</v>
      </c>
      <c r="C30" s="169" t="s">
        <v>420</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354</v>
      </c>
      <c r="C31" s="169" t="s">
        <v>420</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355</v>
      </c>
      <c r="C32" s="169" t="s">
        <v>420</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356</v>
      </c>
      <c r="C33" s="37" t="s">
        <v>475</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420</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73</v>
      </c>
      <c r="C35" s="37" t="s">
        <v>420</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169" t="s">
        <v>420</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477</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231</v>
      </c>
      <c r="C38" s="37" t="s">
        <v>420</v>
      </c>
      <c r="D38" s="167"/>
      <c r="E38" s="167"/>
      <c r="F38" s="23"/>
      <c r="G38" s="23"/>
      <c r="H38" s="23"/>
      <c r="I38" s="23"/>
      <c r="J38" s="23"/>
      <c r="K38" s="23"/>
      <c r="L38" s="23"/>
      <c r="M38" s="23"/>
      <c r="N38" s="23"/>
      <c r="O38" s="23"/>
      <c r="P38" s="23"/>
      <c r="Q38" s="23"/>
      <c r="R38" s="23"/>
      <c r="S38" s="23"/>
      <c r="T38" s="23"/>
      <c r="U38" s="23"/>
    </row>
    <row r="39" spans="1:21" ht="23.25" customHeight="1" x14ac:dyDescent="0.25">
      <c r="A39" s="296"/>
      <c r="B39" s="297"/>
      <c r="C39" s="298"/>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413</v>
      </c>
      <c r="C40" s="37" t="str">
        <f>CONCATENATE('8. Общие сведения'!B24,"; ",(ROUND(C48,2))," ","млн. руб.")</f>
        <v>8 шт; 9,07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424</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424</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424</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424</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424</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424</v>
      </c>
      <c r="D46" s="167"/>
      <c r="E46" s="167"/>
      <c r="F46" s="23"/>
      <c r="G46" s="23"/>
      <c r="H46" s="23"/>
      <c r="I46" s="23"/>
      <c r="J46" s="23"/>
      <c r="K46" s="23"/>
      <c r="L46" s="23"/>
      <c r="M46" s="23"/>
      <c r="N46" s="23"/>
      <c r="O46" s="23"/>
      <c r="P46" s="23"/>
      <c r="Q46" s="23"/>
      <c r="R46" s="23"/>
      <c r="S46" s="23"/>
      <c r="T46" s="23"/>
      <c r="U46" s="23"/>
    </row>
    <row r="47" spans="1:21" ht="18.75" customHeight="1" x14ac:dyDescent="0.25">
      <c r="A47" s="296"/>
      <c r="B47" s="297"/>
      <c r="C47" s="298"/>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411</v>
      </c>
      <c r="C48" s="247">
        <f>'6.2. Паспорт фин осв ввод'!AC24</f>
        <v>9.0716499600000002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412</v>
      </c>
      <c r="C49" s="295">
        <f>'6.2. Паспорт фин осв ввод'!AC30</f>
        <v>0</v>
      </c>
      <c r="D49" s="167"/>
      <c r="E49" s="167"/>
      <c r="F49" s="23"/>
      <c r="G49" s="23"/>
      <c r="H49" s="23"/>
      <c r="I49" s="23"/>
      <c r="J49" s="23"/>
      <c r="K49" s="23"/>
      <c r="L49" s="23"/>
      <c r="M49" s="23"/>
      <c r="N49" s="23"/>
      <c r="O49" s="23"/>
      <c r="P49" s="23"/>
      <c r="Q49" s="23"/>
      <c r="R49" s="23"/>
      <c r="S49" s="23"/>
      <c r="T49" s="23"/>
      <c r="U49" s="23"/>
    </row>
    <row r="50" spans="1:21" x14ac:dyDescent="0.25">
      <c r="A50" s="23"/>
      <c r="B50" s="23"/>
      <c r="C50" s="246"/>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K_TP2000.PR.0066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375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101</v>
      </c>
      <c r="C19" s="311" t="s">
        <v>273</v>
      </c>
      <c r="D19" s="310" t="s">
        <v>272</v>
      </c>
      <c r="E19" s="310" t="s">
        <v>100</v>
      </c>
      <c r="F19" s="310" t="s">
        <v>99</v>
      </c>
      <c r="G19" s="310" t="s">
        <v>268</v>
      </c>
      <c r="H19" s="310" t="s">
        <v>98</v>
      </c>
      <c r="I19" s="310" t="s">
        <v>97</v>
      </c>
      <c r="J19" s="310" t="s">
        <v>96</v>
      </c>
      <c r="K19" s="310" t="s">
        <v>95</v>
      </c>
      <c r="L19" s="310" t="s">
        <v>94</v>
      </c>
      <c r="M19" s="310" t="s">
        <v>93</v>
      </c>
      <c r="N19" s="310" t="s">
        <v>92</v>
      </c>
      <c r="O19" s="310" t="s">
        <v>91</v>
      </c>
      <c r="P19" s="310" t="s">
        <v>90</v>
      </c>
      <c r="Q19" s="310" t="s">
        <v>271</v>
      </c>
      <c r="R19" s="310"/>
      <c r="S19" s="313" t="s">
        <v>369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2" t="s">
        <v>269</v>
      </c>
      <c r="R20" s="43" t="s">
        <v>270</v>
      </c>
      <c r="S20" s="313"/>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4" zoomScaleNormal="60" zoomScaleSheetLayoutView="64"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K_TP2000.PR.0066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02" t="s">
        <v>380</v>
      </c>
      <c r="B19" s="302"/>
      <c r="C19" s="302"/>
      <c r="D19" s="302"/>
      <c r="E19" s="302"/>
      <c r="F19" s="302"/>
      <c r="G19" s="302"/>
      <c r="H19" s="302"/>
      <c r="I19" s="302"/>
      <c r="J19" s="302"/>
      <c r="K19" s="302"/>
      <c r="L19" s="302"/>
      <c r="M19" s="302"/>
      <c r="N19" s="302"/>
      <c r="O19" s="302"/>
      <c r="P19" s="302"/>
      <c r="Q19" s="302"/>
      <c r="R19" s="302"/>
      <c r="S19" s="302"/>
      <c r="T19" s="302"/>
    </row>
    <row r="20" spans="1:20" s="59"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222</v>
      </c>
      <c r="C21" s="322"/>
      <c r="D21" s="325" t="s">
        <v>123</v>
      </c>
      <c r="E21" s="321" t="s">
        <v>408</v>
      </c>
      <c r="F21" s="322"/>
      <c r="G21" s="321" t="s">
        <v>241</v>
      </c>
      <c r="H21" s="322"/>
      <c r="I21" s="321" t="s">
        <v>122</v>
      </c>
      <c r="J21" s="322"/>
      <c r="K21" s="325" t="s">
        <v>121</v>
      </c>
      <c r="L21" s="321" t="s">
        <v>120</v>
      </c>
      <c r="M21" s="322"/>
      <c r="N21" s="321" t="s">
        <v>404</v>
      </c>
      <c r="O21" s="322"/>
      <c r="P21" s="325" t="s">
        <v>119</v>
      </c>
      <c r="Q21" s="314" t="s">
        <v>118</v>
      </c>
      <c r="R21" s="315"/>
      <c r="S21" s="314" t="s">
        <v>117</v>
      </c>
      <c r="T21" s="316"/>
    </row>
    <row r="22" spans="1:20" ht="204.75" customHeight="1" x14ac:dyDescent="0.25">
      <c r="A22" s="319"/>
      <c r="B22" s="323"/>
      <c r="C22" s="324"/>
      <c r="D22" s="328"/>
      <c r="E22" s="323"/>
      <c r="F22" s="324"/>
      <c r="G22" s="323"/>
      <c r="H22" s="324"/>
      <c r="I22" s="323"/>
      <c r="J22" s="324"/>
      <c r="K22" s="326"/>
      <c r="L22" s="323"/>
      <c r="M22" s="324"/>
      <c r="N22" s="323"/>
      <c r="O22" s="324"/>
      <c r="P22" s="326"/>
      <c r="Q22" s="89" t="s">
        <v>116</v>
      </c>
      <c r="R22" s="89" t="s">
        <v>379</v>
      </c>
      <c r="S22" s="89" t="s">
        <v>115</v>
      </c>
      <c r="T22" s="89" t="s">
        <v>114</v>
      </c>
    </row>
    <row r="23" spans="1:20" ht="51.75" customHeight="1" x14ac:dyDescent="0.25">
      <c r="A23" s="320"/>
      <c r="B23" s="144" t="s">
        <v>112</v>
      </c>
      <c r="C23" s="144" t="s">
        <v>113</v>
      </c>
      <c r="D23" s="326"/>
      <c r="E23" s="144" t="s">
        <v>112</v>
      </c>
      <c r="F23" s="144" t="s">
        <v>113</v>
      </c>
      <c r="G23" s="144" t="s">
        <v>112</v>
      </c>
      <c r="H23" s="144" t="s">
        <v>113</v>
      </c>
      <c r="I23" s="144" t="s">
        <v>112</v>
      </c>
      <c r="J23" s="144" t="s">
        <v>113</v>
      </c>
      <c r="K23" s="144" t="s">
        <v>112</v>
      </c>
      <c r="L23" s="144" t="s">
        <v>112</v>
      </c>
      <c r="M23" s="144" t="s">
        <v>113</v>
      </c>
      <c r="N23" s="144" t="s">
        <v>112</v>
      </c>
      <c r="O23" s="144" t="s">
        <v>113</v>
      </c>
      <c r="P23" s="145"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9"/>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27" t="s">
        <v>414</v>
      </c>
      <c r="C32" s="327"/>
      <c r="D32" s="327"/>
      <c r="E32" s="327"/>
      <c r="F32" s="327"/>
      <c r="G32" s="327"/>
      <c r="H32" s="327"/>
      <c r="I32" s="327"/>
      <c r="J32" s="327"/>
      <c r="K32" s="327"/>
      <c r="L32" s="327"/>
      <c r="M32" s="327"/>
      <c r="N32" s="327"/>
      <c r="O32" s="327"/>
      <c r="P32" s="327"/>
      <c r="Q32" s="327"/>
      <c r="R32" s="32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K_TP2000.PR.0066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382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9" customFormat="1" ht="21" customHeight="1" x14ac:dyDescent="0.25"/>
    <row r="21" spans="1:27" ht="15.75" customHeight="1" x14ac:dyDescent="0.25">
      <c r="A21" s="329" t="s">
        <v>6</v>
      </c>
      <c r="B21" s="331" t="s">
        <v>388</v>
      </c>
      <c r="C21" s="332"/>
      <c r="D21" s="331" t="s">
        <v>390</v>
      </c>
      <c r="E21" s="332"/>
      <c r="F21" s="314" t="s">
        <v>95</v>
      </c>
      <c r="G21" s="316"/>
      <c r="H21" s="316"/>
      <c r="I21" s="315"/>
      <c r="J21" s="329" t="s">
        <v>391</v>
      </c>
      <c r="K21" s="331" t="s">
        <v>392</v>
      </c>
      <c r="L21" s="332"/>
      <c r="M21" s="331" t="s">
        <v>393</v>
      </c>
      <c r="N21" s="332"/>
      <c r="O21" s="331" t="s">
        <v>381</v>
      </c>
      <c r="P21" s="332"/>
      <c r="Q21" s="331" t="s">
        <v>128</v>
      </c>
      <c r="R21" s="332"/>
      <c r="S21" s="329" t="s">
        <v>127</v>
      </c>
      <c r="T21" s="329" t="s">
        <v>394</v>
      </c>
      <c r="U21" s="329" t="s">
        <v>389</v>
      </c>
      <c r="V21" s="331" t="s">
        <v>126</v>
      </c>
      <c r="W21" s="332"/>
      <c r="X21" s="314" t="s">
        <v>118</v>
      </c>
      <c r="Y21" s="316"/>
      <c r="Z21" s="314" t="s">
        <v>117</v>
      </c>
      <c r="AA21" s="316"/>
    </row>
    <row r="22" spans="1:27" ht="216" customHeight="1" x14ac:dyDescent="0.25">
      <c r="A22" s="335"/>
      <c r="B22" s="333"/>
      <c r="C22" s="334"/>
      <c r="D22" s="333"/>
      <c r="E22" s="334"/>
      <c r="F22" s="314" t="s">
        <v>125</v>
      </c>
      <c r="G22" s="315"/>
      <c r="H22" s="314" t="s">
        <v>124</v>
      </c>
      <c r="I22" s="315"/>
      <c r="J22" s="330"/>
      <c r="K22" s="333"/>
      <c r="L22" s="334"/>
      <c r="M22" s="333"/>
      <c r="N22" s="334"/>
      <c r="O22" s="333"/>
      <c r="P22" s="334"/>
      <c r="Q22" s="333"/>
      <c r="R22" s="334"/>
      <c r="S22" s="330"/>
      <c r="T22" s="330"/>
      <c r="U22" s="330"/>
      <c r="V22" s="333"/>
      <c r="W22" s="334"/>
      <c r="X22" s="89" t="s">
        <v>116</v>
      </c>
      <c r="Y22" s="89" t="s">
        <v>379</v>
      </c>
      <c r="Z22" s="89" t="s">
        <v>115</v>
      </c>
      <c r="AA22" s="89" t="s">
        <v>114</v>
      </c>
    </row>
    <row r="23" spans="1:27" ht="60" customHeight="1" x14ac:dyDescent="0.25">
      <c r="A23" s="330"/>
      <c r="B23" s="142" t="s">
        <v>112</v>
      </c>
      <c r="C23" s="142"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K_TP2000.PR.0066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374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66</v>
      </c>
      <c r="B22" s="31" t="s">
        <v>386</v>
      </c>
      <c r="C22" s="180" t="s">
        <v>603</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406</v>
      </c>
      <c r="C24" s="30" t="s">
        <v>429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407</v>
      </c>
      <c r="C25" s="294" t="s">
        <v>599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421</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387</v>
      </c>
      <c r="C27" s="25" t="s">
        <v>478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6" t="str">
        <f>'1. паспорт местоположение'!A12:C12</f>
        <v>K_TP2000.PR.0066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0"/>
      <c r="AB16" s="15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0"/>
      <c r="AB17" s="15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0"/>
      <c r="AB18" s="15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0"/>
      <c r="AB19" s="15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1"/>
      <c r="AB20" s="15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1"/>
      <c r="AB21" s="151"/>
    </row>
    <row r="22" spans="1:28" x14ac:dyDescent="0.25">
      <c r="A22" s="338" t="s">
        <v>405</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2"/>
      <c r="AB22" s="152"/>
    </row>
    <row r="23" spans="1:28" ht="32.25" customHeight="1" x14ac:dyDescent="0.25">
      <c r="A23" s="340" t="s">
        <v>264</v>
      </c>
      <c r="B23" s="341"/>
      <c r="C23" s="341"/>
      <c r="D23" s="341"/>
      <c r="E23" s="341"/>
      <c r="F23" s="341"/>
      <c r="G23" s="341"/>
      <c r="H23" s="341"/>
      <c r="I23" s="341"/>
      <c r="J23" s="341"/>
      <c r="K23" s="341"/>
      <c r="L23" s="342"/>
      <c r="M23" s="339" t="s">
        <v>265</v>
      </c>
      <c r="N23" s="339"/>
      <c r="O23" s="339"/>
      <c r="P23" s="339"/>
      <c r="Q23" s="339"/>
      <c r="R23" s="339"/>
      <c r="S23" s="339"/>
      <c r="T23" s="339"/>
      <c r="U23" s="339"/>
      <c r="V23" s="339"/>
      <c r="W23" s="339"/>
      <c r="X23" s="339"/>
      <c r="Y23" s="339"/>
      <c r="Z23" s="339"/>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416</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3">
        <v>11</v>
      </c>
      <c r="L25" s="87">
        <v>12</v>
      </c>
      <c r="M25" s="153">
        <v>13</v>
      </c>
      <c r="N25" s="87">
        <v>14</v>
      </c>
      <c r="O25" s="153">
        <v>15</v>
      </c>
      <c r="P25" s="87">
        <v>16</v>
      </c>
      <c r="Q25" s="153">
        <v>17</v>
      </c>
      <c r="R25" s="87">
        <v>18</v>
      </c>
      <c r="S25" s="153">
        <v>19</v>
      </c>
      <c r="T25" s="87">
        <v>20</v>
      </c>
      <c r="U25" s="153">
        <v>21</v>
      </c>
      <c r="V25" s="87">
        <v>22</v>
      </c>
      <c r="W25" s="153">
        <v>23</v>
      </c>
      <c r="X25" s="87">
        <v>24</v>
      </c>
      <c r="Y25" s="15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K_TP2000.PR.0066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6" t="s">
        <v>383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3" t="s">
        <v>87</v>
      </c>
      <c r="F19" s="344"/>
      <c r="G19" s="344"/>
      <c r="H19" s="344"/>
      <c r="I19" s="34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567</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48"/>
      <c r="B8" s="248"/>
      <c r="C8" s="248"/>
      <c r="D8" s="248"/>
      <c r="E8" s="248"/>
      <c r="F8" s="248"/>
      <c r="G8" s="248"/>
      <c r="H8" s="248"/>
      <c r="I8" s="248"/>
      <c r="J8" s="248"/>
      <c r="K8" s="248"/>
      <c r="L8" s="139"/>
      <c r="M8" s="139"/>
      <c r="N8" s="139"/>
      <c r="O8" s="139"/>
      <c r="P8" s="139"/>
      <c r="Q8" s="139"/>
      <c r="R8" s="139"/>
      <c r="S8" s="139"/>
      <c r="T8" s="139"/>
      <c r="U8" s="139"/>
      <c r="V8" s="139"/>
      <c r="W8" s="139"/>
      <c r="X8" s="139"/>
      <c r="Y8" s="139"/>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48"/>
      <c r="B11" s="248"/>
      <c r="C11" s="248"/>
      <c r="D11" s="248"/>
      <c r="E11" s="248"/>
      <c r="F11" s="248"/>
      <c r="G11" s="248"/>
      <c r="H11" s="248"/>
      <c r="I11" s="248"/>
      <c r="J11" s="248"/>
      <c r="K11" s="248"/>
      <c r="L11" s="139"/>
      <c r="M11" s="139"/>
      <c r="N11" s="139"/>
      <c r="O11" s="139"/>
      <c r="P11" s="139"/>
      <c r="Q11" s="139"/>
      <c r="R11" s="139"/>
      <c r="S11" s="139"/>
      <c r="T11" s="139"/>
      <c r="U11" s="139"/>
      <c r="V11" s="139"/>
      <c r="W11" s="139"/>
      <c r="X11" s="139"/>
      <c r="Y11" s="139"/>
    </row>
    <row r="12" spans="1:44" s="12" customFormat="1" ht="18.75" customHeight="1" x14ac:dyDescent="0.2">
      <c r="A12" s="347" t="str">
        <f>'1. паспорт местоположение'!A12:C12</f>
        <v>K_TP2000.PR.0066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12" x14ac:dyDescent="0.2">
      <c r="A15" s="34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302" t="s">
        <v>473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52"/>
      <c r="AP19" s="252"/>
      <c r="AQ19" s="252"/>
      <c r="AR19" s="39"/>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61" t="s">
        <v>254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54"/>
      <c r="AN24" s="254"/>
      <c r="AO24" s="255"/>
      <c r="AP24" s="255"/>
      <c r="AQ24" s="255"/>
      <c r="AR24" s="255"/>
      <c r="AS24" s="256"/>
    </row>
    <row r="25" spans="1:45" ht="12.75" customHeight="1" x14ac:dyDescent="0.25">
      <c r="A25" s="348" t="s">
        <v>568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57"/>
      <c r="AN25" s="351" t="s">
        <v>253</v>
      </c>
      <c r="AO25" s="351"/>
      <c r="AP25" s="351"/>
      <c r="AQ25" s="352"/>
      <c r="AR25" s="352"/>
      <c r="AS25" s="256"/>
    </row>
    <row r="26" spans="1:45" ht="17.25" customHeight="1" x14ac:dyDescent="0.25">
      <c r="A26" s="353" t="s">
        <v>430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57"/>
      <c r="AN26" s="356" t="s">
        <v>252</v>
      </c>
      <c r="AO26" s="357"/>
      <c r="AP26" s="358"/>
      <c r="AQ26" s="359"/>
      <c r="AR26" s="360"/>
      <c r="AS26" s="256"/>
    </row>
    <row r="27" spans="1:45" ht="17.25" customHeight="1" x14ac:dyDescent="0.25">
      <c r="A27" s="353" t="s">
        <v>431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57"/>
      <c r="AN27" s="356" t="s">
        <v>251</v>
      </c>
      <c r="AO27" s="357"/>
      <c r="AP27" s="358"/>
      <c r="AQ27" s="359"/>
      <c r="AR27" s="360"/>
      <c r="AS27" s="256"/>
    </row>
    <row r="28" spans="1:45" ht="27.75" customHeight="1" thickBot="1" x14ac:dyDescent="0.3">
      <c r="A28" s="363" t="s">
        <v>432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57"/>
      <c r="AN28" s="367" t="s">
        <v>569</v>
      </c>
      <c r="AO28" s="368"/>
      <c r="AP28" s="369"/>
      <c r="AQ28" s="359"/>
      <c r="AR28" s="360"/>
      <c r="AS28" s="256"/>
    </row>
    <row r="29" spans="1:45" ht="17.25" customHeight="1" x14ac:dyDescent="0.25">
      <c r="A29" s="371" t="s">
        <v>433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257"/>
      <c r="AN29" s="374"/>
      <c r="AO29" s="375"/>
      <c r="AP29" s="375"/>
      <c r="AQ29" s="359"/>
      <c r="AR29" s="362"/>
      <c r="AS29" s="256"/>
    </row>
    <row r="30" spans="1:45" ht="17.25" customHeight="1" x14ac:dyDescent="0.25">
      <c r="A30" s="353" t="s">
        <v>570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57"/>
      <c r="AS30" s="256"/>
    </row>
    <row r="31" spans="1:45" ht="17.25" customHeight="1" x14ac:dyDescent="0.25">
      <c r="A31" s="353" t="s">
        <v>434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57"/>
      <c r="AN31" s="257"/>
      <c r="AO31" s="258"/>
      <c r="AP31" s="258"/>
      <c r="AQ31" s="258"/>
      <c r="AR31" s="258"/>
      <c r="AS31" s="256"/>
    </row>
    <row r="32" spans="1:45" ht="17.25" customHeight="1" x14ac:dyDescent="0.25">
      <c r="A32" s="353" t="s">
        <v>435</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57"/>
      <c r="AN32" s="257"/>
      <c r="AO32" s="257"/>
      <c r="AP32" s="257"/>
      <c r="AQ32" s="257"/>
      <c r="AR32" s="257"/>
      <c r="AS32" s="256"/>
    </row>
    <row r="33" spans="1:45" ht="17.25" customHeight="1" x14ac:dyDescent="0.25">
      <c r="A33" s="353" t="s">
        <v>436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257"/>
      <c r="AN33" s="257"/>
      <c r="AO33" s="257"/>
      <c r="AP33" s="257"/>
      <c r="AQ33" s="257"/>
      <c r="AR33" s="257"/>
      <c r="AS33" s="256"/>
    </row>
    <row r="34" spans="1:45" ht="17.25" customHeight="1" x14ac:dyDescent="0.25">
      <c r="A34" s="353" t="s">
        <v>437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57"/>
      <c r="AN34" s="257"/>
      <c r="AO34" s="257"/>
      <c r="AP34" s="257"/>
      <c r="AQ34" s="257"/>
      <c r="AR34" s="257"/>
      <c r="AS34" s="25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57"/>
      <c r="AN35" s="257"/>
      <c r="AO35" s="257"/>
      <c r="AP35" s="257"/>
      <c r="AQ35" s="257"/>
      <c r="AR35" s="257"/>
      <c r="AS35" s="256"/>
    </row>
    <row r="36" spans="1:45" ht="17.25" customHeight="1" thickBot="1" x14ac:dyDescent="0.3">
      <c r="A36" s="376" t="s">
        <v>438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257"/>
      <c r="AN36" s="257"/>
      <c r="AO36" s="257"/>
      <c r="AP36" s="257"/>
      <c r="AQ36" s="257"/>
      <c r="AR36" s="257"/>
      <c r="AS36" s="25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57"/>
      <c r="AN37" s="257"/>
      <c r="AO37" s="257"/>
      <c r="AP37" s="257"/>
      <c r="AQ37" s="257"/>
      <c r="AR37" s="257"/>
      <c r="AS37" s="256"/>
    </row>
    <row r="38" spans="1:45" ht="17.25" customHeight="1" x14ac:dyDescent="0.25">
      <c r="A38" s="353" t="s">
        <v>440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57"/>
      <c r="AN38" s="257"/>
      <c r="AO38" s="257"/>
      <c r="AP38" s="257"/>
      <c r="AQ38" s="257"/>
      <c r="AR38" s="257"/>
      <c r="AS38" s="256"/>
    </row>
    <row r="39" spans="1:45" ht="17.25" customHeight="1" thickBot="1" x14ac:dyDescent="0.3">
      <c r="A39" s="376" t="s">
        <v>441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257"/>
      <c r="AN39" s="257"/>
      <c r="AO39" s="257"/>
      <c r="AP39" s="257"/>
      <c r="AQ39" s="257"/>
      <c r="AR39" s="257"/>
      <c r="AS39" s="256"/>
    </row>
    <row r="40" spans="1:45" ht="17.25" customHeight="1" x14ac:dyDescent="0.25">
      <c r="A40" s="348" t="s">
        <v>571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57"/>
      <c r="AN40" s="257"/>
      <c r="AO40" s="257"/>
      <c r="AP40" s="257"/>
      <c r="AQ40" s="257"/>
      <c r="AR40" s="257"/>
      <c r="AS40" s="256"/>
    </row>
    <row r="41" spans="1:45" ht="17.25" customHeight="1" x14ac:dyDescent="0.25">
      <c r="A41" s="353" t="s">
        <v>442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57"/>
      <c r="AN41" s="257"/>
      <c r="AO41" s="257"/>
      <c r="AP41" s="257"/>
      <c r="AQ41" s="257"/>
      <c r="AR41" s="257"/>
      <c r="AS41" s="256"/>
    </row>
    <row r="42" spans="1:45" ht="17.25" customHeight="1" x14ac:dyDescent="0.25">
      <c r="A42" s="353" t="s">
        <v>443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57"/>
      <c r="AN42" s="257"/>
      <c r="AO42" s="257"/>
      <c r="AP42" s="257"/>
      <c r="AQ42" s="257"/>
      <c r="AR42" s="257"/>
      <c r="AS42" s="256"/>
    </row>
    <row r="43" spans="1:45" ht="17.25" customHeight="1" x14ac:dyDescent="0.25">
      <c r="A43" s="353" t="s">
        <v>444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57"/>
      <c r="AN43" s="257"/>
      <c r="AO43" s="257"/>
      <c r="AP43" s="257"/>
      <c r="AQ43" s="257"/>
      <c r="AR43" s="257"/>
      <c r="AS43" s="256"/>
    </row>
    <row r="44" spans="1:45" ht="17.25" customHeight="1" x14ac:dyDescent="0.25">
      <c r="A44" s="353" t="s">
        <v>445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57"/>
      <c r="AN44" s="257"/>
      <c r="AO44" s="257"/>
      <c r="AP44" s="257"/>
      <c r="AQ44" s="257"/>
      <c r="AR44" s="257"/>
      <c r="AS44" s="256"/>
    </row>
    <row r="45" spans="1:45" ht="17.25" customHeight="1" x14ac:dyDescent="0.25">
      <c r="A45" s="353" t="s">
        <v>446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57"/>
      <c r="AN45" s="257"/>
      <c r="AO45" s="257"/>
      <c r="AP45" s="257"/>
      <c r="AQ45" s="257"/>
      <c r="AR45" s="257"/>
      <c r="AS45" s="256"/>
    </row>
    <row r="46" spans="1:45" ht="17.25" customHeight="1" thickBot="1" x14ac:dyDescent="0.3">
      <c r="A46" s="378" t="s">
        <v>572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7"/>
      <c r="AN46" s="257"/>
      <c r="AO46" s="257"/>
      <c r="AP46" s="257"/>
      <c r="AQ46" s="257"/>
      <c r="AR46" s="257"/>
      <c r="AS46" s="256"/>
    </row>
    <row r="47" spans="1:45" ht="24" customHeight="1" x14ac:dyDescent="0.25">
      <c r="A47" s="381" t="s">
        <v>447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5</v>
      </c>
      <c r="AL47" s="350"/>
      <c r="AM47" s="384" t="s">
        <v>573</v>
      </c>
      <c r="AN47" s="384"/>
      <c r="AO47" s="259" t="s">
        <v>574</v>
      </c>
      <c r="AP47" s="259" t="s">
        <v>575</v>
      </c>
      <c r="AQ47" s="256"/>
    </row>
    <row r="48" spans="1:45" ht="12" customHeight="1" x14ac:dyDescent="0.25">
      <c r="A48" s="353" t="s">
        <v>448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60"/>
      <c r="AP48" s="260"/>
      <c r="AQ48" s="256"/>
    </row>
    <row r="49" spans="1:43" ht="12" customHeight="1" x14ac:dyDescent="0.25">
      <c r="A49" s="353" t="s">
        <v>449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60"/>
      <c r="AP49" s="260"/>
      <c r="AQ49" s="256"/>
    </row>
    <row r="50" spans="1:43" ht="12" customHeight="1" thickBot="1" x14ac:dyDescent="0.3">
      <c r="A50" s="376" t="s">
        <v>576</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85" t="s">
        <v>450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573</v>
      </c>
      <c r="AN52" s="384"/>
      <c r="AO52" s="259" t="s">
        <v>574</v>
      </c>
      <c r="AP52" s="259" t="s">
        <v>575</v>
      </c>
      <c r="AQ52" s="256"/>
    </row>
    <row r="53" spans="1:43" ht="11.25" customHeight="1" x14ac:dyDescent="0.25">
      <c r="A53" s="387" t="s">
        <v>451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66"/>
      <c r="AP53" s="266"/>
      <c r="AQ53" s="256"/>
    </row>
    <row r="54" spans="1:43" ht="12" customHeight="1" x14ac:dyDescent="0.25">
      <c r="A54" s="353" t="s">
        <v>452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60"/>
      <c r="AP54" s="260"/>
      <c r="AQ54" s="256"/>
    </row>
    <row r="55" spans="1:43" ht="12" customHeight="1" x14ac:dyDescent="0.25">
      <c r="A55" s="353" t="s">
        <v>453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60"/>
      <c r="AP55" s="260"/>
      <c r="AQ55" s="256"/>
    </row>
    <row r="56" spans="1:43" ht="12" customHeight="1" thickBot="1" x14ac:dyDescent="0.3">
      <c r="A56" s="376" t="s">
        <v>454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85" t="s">
        <v>577</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573</v>
      </c>
      <c r="AN58" s="384"/>
      <c r="AO58" s="259" t="s">
        <v>574</v>
      </c>
      <c r="AP58" s="259" t="s">
        <v>575</v>
      </c>
      <c r="AQ58" s="256"/>
    </row>
    <row r="59" spans="1:43" ht="12.75" customHeight="1" x14ac:dyDescent="0.25">
      <c r="A59" s="389" t="s">
        <v>455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69"/>
      <c r="AP59" s="269"/>
      <c r="AQ59" s="270"/>
    </row>
    <row r="60" spans="1:43" ht="12" customHeight="1" x14ac:dyDescent="0.25">
      <c r="A60" s="353" t="s">
        <v>456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60"/>
      <c r="AP60" s="260"/>
      <c r="AQ60" s="256"/>
    </row>
    <row r="61" spans="1:43" ht="12" customHeight="1" x14ac:dyDescent="0.25">
      <c r="A61" s="353" t="s">
        <v>457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60"/>
      <c r="AP61" s="260"/>
      <c r="AQ61" s="256"/>
    </row>
    <row r="62" spans="1:43" ht="12" customHeight="1" x14ac:dyDescent="0.25">
      <c r="A62" s="353" t="s">
        <v>435</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60"/>
      <c r="AP62" s="260"/>
      <c r="AQ62" s="25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60"/>
      <c r="AP63" s="260"/>
      <c r="AQ63" s="25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60"/>
      <c r="AP64" s="260"/>
      <c r="AQ64" s="256"/>
    </row>
    <row r="65" spans="1:43" ht="12" customHeight="1" x14ac:dyDescent="0.25">
      <c r="A65" s="353" t="s">
        <v>458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60"/>
      <c r="AP65" s="260"/>
      <c r="AQ65" s="256"/>
    </row>
    <row r="66" spans="1:43" ht="27.75" customHeight="1" x14ac:dyDescent="0.25">
      <c r="A66" s="392" t="s">
        <v>578</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71"/>
      <c r="AP66" s="271"/>
      <c r="AQ66" s="270"/>
    </row>
    <row r="67" spans="1:43" ht="11.25" customHeight="1" x14ac:dyDescent="0.25">
      <c r="A67" s="353" t="s">
        <v>459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60"/>
      <c r="AP67" s="260"/>
      <c r="AQ67" s="256"/>
    </row>
    <row r="68" spans="1:43" ht="25.5" customHeight="1" x14ac:dyDescent="0.25">
      <c r="A68" s="392" t="s">
        <v>579</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71"/>
      <c r="AP68" s="271"/>
      <c r="AQ68" s="270"/>
    </row>
    <row r="69" spans="1:43" ht="12" customHeight="1" x14ac:dyDescent="0.25">
      <c r="A69" s="353" t="s">
        <v>460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60"/>
      <c r="AP69" s="260"/>
      <c r="AQ69" s="256"/>
    </row>
    <row r="70" spans="1:43" ht="12.75" customHeight="1" x14ac:dyDescent="0.25">
      <c r="A70" s="400" t="s">
        <v>461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71"/>
      <c r="AP70" s="271"/>
      <c r="AQ70" s="270"/>
    </row>
    <row r="71" spans="1:43" ht="12" customHeight="1" x14ac:dyDescent="0.25">
      <c r="A71" s="353" t="s">
        <v>438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60"/>
      <c r="AP71" s="260"/>
      <c r="AQ71" s="256"/>
    </row>
    <row r="72" spans="1:43" ht="12.75" customHeight="1" thickBot="1" x14ac:dyDescent="0.3">
      <c r="A72" s="396" t="s">
        <v>462</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85" t="s">
        <v>463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573</v>
      </c>
      <c r="AN74" s="384"/>
      <c r="AO74" s="259" t="s">
        <v>574</v>
      </c>
      <c r="AP74" s="259" t="s">
        <v>575</v>
      </c>
      <c r="AQ74" s="256"/>
    </row>
    <row r="75" spans="1:43" ht="25.5" customHeight="1" x14ac:dyDescent="0.25">
      <c r="A75" s="392" t="s">
        <v>579</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73"/>
      <c r="AP75" s="273"/>
      <c r="AQ75" s="270"/>
    </row>
    <row r="76" spans="1:43" ht="12" customHeight="1" x14ac:dyDescent="0.25">
      <c r="A76" s="353" t="s">
        <v>459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74"/>
      <c r="AP76" s="274"/>
      <c r="AQ76" s="256"/>
    </row>
    <row r="77" spans="1:43" ht="12" customHeight="1" x14ac:dyDescent="0.25">
      <c r="A77" s="353" t="s">
        <v>460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74"/>
      <c r="AP77" s="274"/>
      <c r="AQ77" s="256"/>
    </row>
    <row r="78" spans="1:43" ht="12" customHeight="1" x14ac:dyDescent="0.25">
      <c r="A78" s="353" t="s">
        <v>438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74"/>
      <c r="AP78" s="274"/>
      <c r="AQ78" s="256"/>
    </row>
    <row r="79" spans="1:43" ht="12" customHeight="1" x14ac:dyDescent="0.25">
      <c r="A79" s="353" t="s">
        <v>464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74"/>
      <c r="AP79" s="274"/>
      <c r="AQ79" s="256"/>
    </row>
    <row r="80" spans="1:43" ht="12" customHeight="1" x14ac:dyDescent="0.25">
      <c r="A80" s="353" t="s">
        <v>465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74"/>
      <c r="AP80" s="274"/>
      <c r="AQ80" s="256"/>
    </row>
    <row r="81" spans="1:45" ht="12.75" customHeight="1" x14ac:dyDescent="0.25">
      <c r="A81" s="353" t="s">
        <v>466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74"/>
      <c r="AP81" s="274"/>
      <c r="AQ81" s="256"/>
    </row>
    <row r="82" spans="1:45" ht="12.75" customHeight="1" x14ac:dyDescent="0.25">
      <c r="A82" s="353" t="s">
        <v>467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74"/>
      <c r="AP82" s="274"/>
      <c r="AQ82" s="256"/>
    </row>
    <row r="83" spans="1:45" ht="12" customHeight="1" x14ac:dyDescent="0.25">
      <c r="A83" s="400" t="s">
        <v>468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73"/>
      <c r="AP83" s="273"/>
      <c r="AQ83" s="270"/>
    </row>
    <row r="84" spans="1:45" ht="12" customHeight="1" x14ac:dyDescent="0.25">
      <c r="A84" s="400" t="s">
        <v>580</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73"/>
      <c r="AP84" s="273"/>
      <c r="AQ84" s="270"/>
    </row>
    <row r="85" spans="1:45" ht="12" customHeight="1" x14ac:dyDescent="0.25">
      <c r="A85" s="353" t="s">
        <v>469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74"/>
      <c r="AP85" s="274"/>
      <c r="AQ85" s="254"/>
    </row>
    <row r="86" spans="1:45" ht="27.75" customHeight="1" x14ac:dyDescent="0.25">
      <c r="A86" s="392" t="s">
        <v>581</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73"/>
      <c r="AP86" s="273"/>
      <c r="AQ86" s="270"/>
    </row>
    <row r="87" spans="1:45" x14ac:dyDescent="0.25">
      <c r="A87" s="392" t="s">
        <v>582</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73"/>
      <c r="AP87" s="273"/>
      <c r="AQ87" s="270"/>
    </row>
    <row r="88" spans="1:45" ht="14.25" customHeight="1" x14ac:dyDescent="0.25">
      <c r="A88" s="408" t="s">
        <v>583</v>
      </c>
      <c r="B88" s="409"/>
      <c r="C88" s="409"/>
      <c r="D88" s="410"/>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11"/>
      <c r="AL88" s="412"/>
      <c r="AM88" s="413"/>
      <c r="AN88" s="414"/>
      <c r="AO88" s="273"/>
      <c r="AP88" s="273"/>
      <c r="AQ88" s="270"/>
    </row>
    <row r="89" spans="1:45" x14ac:dyDescent="0.25">
      <c r="A89" s="408" t="s">
        <v>584</v>
      </c>
      <c r="B89" s="409"/>
      <c r="C89" s="409"/>
      <c r="D89" s="410"/>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11"/>
      <c r="AL89" s="412"/>
      <c r="AM89" s="413"/>
      <c r="AN89" s="414"/>
      <c r="AO89" s="273"/>
      <c r="AP89" s="273"/>
      <c r="AQ89" s="254"/>
    </row>
    <row r="90" spans="1:45" ht="12" customHeight="1" thickBot="1" x14ac:dyDescent="0.3">
      <c r="A90" s="276" t="s">
        <v>585</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04"/>
      <c r="AL90" s="405"/>
      <c r="AM90" s="406"/>
      <c r="AN90" s="407"/>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586</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587</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588</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589</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590</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G22" sqref="G22:H22"/>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26" t="str">
        <f>'1. паспорт местоположение'!A12:C12</f>
        <v>K_TP2000.PR.0066</v>
      </c>
      <c r="B12" s="426"/>
      <c r="C12" s="426"/>
      <c r="D12" s="426"/>
      <c r="E12" s="426"/>
      <c r="F12" s="426"/>
      <c r="G12" s="426"/>
      <c r="H12" s="426"/>
      <c r="I12" s="426"/>
      <c r="J12" s="426"/>
      <c r="K12" s="426"/>
      <c r="L12" s="42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6"/>
      <c r="C15" s="306"/>
      <c r="D15" s="306"/>
      <c r="E15" s="306"/>
      <c r="F15" s="306"/>
      <c r="G15" s="306"/>
      <c r="H15" s="306"/>
      <c r="I15" s="306"/>
      <c r="J15" s="306"/>
      <c r="K15" s="306"/>
      <c r="L15" s="306"/>
    </row>
    <row r="16" spans="1:44" x14ac:dyDescent="0.25">
      <c r="A16" s="300" t="s">
        <v>7</v>
      </c>
      <c r="B16" s="300"/>
      <c r="C16" s="300"/>
      <c r="D16" s="300"/>
      <c r="E16" s="300"/>
      <c r="F16" s="300"/>
      <c r="G16" s="300"/>
      <c r="H16" s="300"/>
      <c r="I16" s="300"/>
      <c r="J16" s="300"/>
      <c r="K16" s="300"/>
      <c r="L16" s="300"/>
    </row>
    <row r="17" spans="1:12" ht="15.75" customHeight="1" x14ac:dyDescent="0.25">
      <c r="L17" s="190"/>
    </row>
    <row r="18" spans="1:12" x14ac:dyDescent="0.25">
      <c r="K18" s="77"/>
    </row>
    <row r="19" spans="1:12" ht="15.75" customHeight="1" x14ac:dyDescent="0.25">
      <c r="A19" s="425" t="s">
        <v>384</v>
      </c>
      <c r="B19" s="425"/>
      <c r="C19" s="425"/>
      <c r="D19" s="425"/>
      <c r="E19" s="425"/>
      <c r="F19" s="425"/>
      <c r="G19" s="425"/>
      <c r="H19" s="425"/>
      <c r="I19" s="425"/>
      <c r="J19" s="425"/>
      <c r="K19" s="425"/>
      <c r="L19" s="425"/>
    </row>
    <row r="20" spans="1:12" x14ac:dyDescent="0.25">
      <c r="A20" s="181"/>
      <c r="B20" s="182"/>
      <c r="C20" s="183"/>
      <c r="D20" s="183"/>
      <c r="E20" s="183"/>
      <c r="F20" s="183"/>
      <c r="G20" s="184"/>
      <c r="H20" s="184"/>
      <c r="I20" s="184"/>
      <c r="J20" s="184"/>
      <c r="K20" s="184"/>
      <c r="L20" s="184"/>
    </row>
    <row r="21" spans="1:12" ht="28.5" customHeight="1" x14ac:dyDescent="0.25">
      <c r="A21" s="419" t="s">
        <v>221</v>
      </c>
      <c r="B21" s="419" t="s">
        <v>220</v>
      </c>
      <c r="C21" s="420" t="s">
        <v>319</v>
      </c>
      <c r="D21" s="420"/>
      <c r="E21" s="420"/>
      <c r="F21" s="420"/>
      <c r="G21" s="420"/>
      <c r="H21" s="420"/>
      <c r="I21" s="421" t="s">
        <v>219</v>
      </c>
      <c r="J21" s="422" t="s">
        <v>321</v>
      </c>
      <c r="K21" s="419" t="s">
        <v>218</v>
      </c>
      <c r="L21" s="415" t="s">
        <v>320</v>
      </c>
    </row>
    <row r="22" spans="1:12" ht="58.5" customHeight="1" x14ac:dyDescent="0.25">
      <c r="A22" s="419"/>
      <c r="B22" s="419"/>
      <c r="C22" s="416" t="s">
        <v>3</v>
      </c>
      <c r="D22" s="416"/>
      <c r="E22" s="127"/>
      <c r="F22" s="128"/>
      <c r="G22" s="417" t="s">
        <v>2</v>
      </c>
      <c r="H22" s="418"/>
      <c r="I22" s="421"/>
      <c r="J22" s="423"/>
      <c r="K22" s="419"/>
      <c r="L22" s="415"/>
    </row>
    <row r="23" spans="1:12" ht="47.25" x14ac:dyDescent="0.25">
      <c r="A23" s="419"/>
      <c r="B23" s="419"/>
      <c r="C23" s="76" t="s">
        <v>217</v>
      </c>
      <c r="D23" s="76" t="s">
        <v>216</v>
      </c>
      <c r="E23" s="76" t="s">
        <v>217</v>
      </c>
      <c r="F23" s="76" t="s">
        <v>216</v>
      </c>
      <c r="G23" s="76" t="s">
        <v>217</v>
      </c>
      <c r="H23" s="76" t="s">
        <v>216</v>
      </c>
      <c r="I23" s="421"/>
      <c r="J23" s="424"/>
      <c r="K23" s="419"/>
      <c r="L23" s="415"/>
    </row>
    <row r="24" spans="1:12" x14ac:dyDescent="0.25">
      <c r="A24" s="191">
        <v>1</v>
      </c>
      <c r="B24" s="191">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326</v>
      </c>
      <c r="C26" s="185" t="s">
        <v>425</v>
      </c>
      <c r="D26" s="185"/>
      <c r="E26" s="185"/>
      <c r="F26" s="185"/>
      <c r="G26" s="185" t="s">
        <v>425</v>
      </c>
      <c r="H26" s="185"/>
      <c r="I26" s="186"/>
      <c r="J26" s="186"/>
      <c r="K26" s="70"/>
      <c r="L26" s="70"/>
    </row>
    <row r="27" spans="1:12" s="66" customFormat="1" ht="39" customHeight="1" x14ac:dyDescent="0.25">
      <c r="A27" s="72" t="s">
        <v>213</v>
      </c>
      <c r="B27" s="75" t="s">
        <v>328</v>
      </c>
      <c r="C27" s="185" t="s">
        <v>425</v>
      </c>
      <c r="D27" s="185"/>
      <c r="E27" s="185"/>
      <c r="F27" s="185"/>
      <c r="G27" s="185" t="s">
        <v>425</v>
      </c>
      <c r="H27" s="185"/>
      <c r="I27" s="186"/>
      <c r="J27" s="186"/>
      <c r="K27" s="70"/>
      <c r="L27" s="70"/>
    </row>
    <row r="28" spans="1:12" s="66" customFormat="1" ht="70.5" customHeight="1" x14ac:dyDescent="0.25">
      <c r="A28" s="72" t="s">
        <v>327</v>
      </c>
      <c r="B28" s="75" t="s">
        <v>332</v>
      </c>
      <c r="C28" s="185" t="s">
        <v>425</v>
      </c>
      <c r="D28" s="185"/>
      <c r="E28" s="185"/>
      <c r="F28" s="185"/>
      <c r="G28" s="185" t="s">
        <v>425</v>
      </c>
      <c r="H28" s="185"/>
      <c r="I28" s="186"/>
      <c r="J28" s="186"/>
      <c r="K28" s="70"/>
      <c r="L28" s="70"/>
    </row>
    <row r="29" spans="1:12" s="66" customFormat="1" ht="54" customHeight="1" x14ac:dyDescent="0.25">
      <c r="A29" s="72" t="s">
        <v>212</v>
      </c>
      <c r="B29" s="75" t="s">
        <v>331</v>
      </c>
      <c r="C29" s="185" t="s">
        <v>425</v>
      </c>
      <c r="D29" s="185"/>
      <c r="E29" s="185"/>
      <c r="F29" s="185"/>
      <c r="G29" s="185" t="s">
        <v>425</v>
      </c>
      <c r="H29" s="185"/>
      <c r="I29" s="186"/>
      <c r="J29" s="186"/>
      <c r="K29" s="70"/>
      <c r="L29" s="70"/>
    </row>
    <row r="30" spans="1:12" s="66" customFormat="1" ht="51.75" customHeight="1" x14ac:dyDescent="0.25">
      <c r="A30" s="72" t="s">
        <v>211</v>
      </c>
      <c r="B30" s="75" t="s">
        <v>333</v>
      </c>
      <c r="C30" s="185" t="s">
        <v>425</v>
      </c>
      <c r="D30" s="185"/>
      <c r="E30" s="185"/>
      <c r="F30" s="185"/>
      <c r="G30" s="185" t="s">
        <v>425</v>
      </c>
      <c r="H30" s="185"/>
      <c r="I30" s="186"/>
      <c r="J30" s="186"/>
      <c r="K30" s="70"/>
      <c r="L30" s="70"/>
    </row>
    <row r="31" spans="1:12" s="66" customFormat="1" ht="37.5" customHeight="1" x14ac:dyDescent="0.25">
      <c r="A31" s="72" t="s">
        <v>210</v>
      </c>
      <c r="B31" s="71" t="s">
        <v>329</v>
      </c>
      <c r="C31" s="185">
        <v>44099</v>
      </c>
      <c r="D31" s="185">
        <v>44112</v>
      </c>
      <c r="E31" s="185"/>
      <c r="F31" s="185"/>
      <c r="G31" s="185">
        <v>44099</v>
      </c>
      <c r="H31" s="185">
        <v>44112</v>
      </c>
      <c r="I31" s="186">
        <v>1</v>
      </c>
      <c r="J31" s="186">
        <v>1</v>
      </c>
      <c r="K31" s="200"/>
      <c r="L31" s="70"/>
    </row>
    <row r="32" spans="1:12" s="66" customFormat="1" ht="31.5" x14ac:dyDescent="0.25">
      <c r="A32" s="72" t="s">
        <v>208</v>
      </c>
      <c r="B32" s="71" t="s">
        <v>334</v>
      </c>
      <c r="C32" s="185">
        <v>44179</v>
      </c>
      <c r="D32" s="185">
        <v>44554</v>
      </c>
      <c r="E32" s="185"/>
      <c r="F32" s="185"/>
      <c r="G32" s="185">
        <v>44179</v>
      </c>
      <c r="H32" s="185">
        <v>44554</v>
      </c>
      <c r="I32" s="186">
        <v>1</v>
      </c>
      <c r="J32" s="186">
        <v>1</v>
      </c>
      <c r="K32" s="30"/>
      <c r="L32" s="70"/>
    </row>
    <row r="33" spans="1:12" s="66" customFormat="1" ht="37.5" customHeight="1" x14ac:dyDescent="0.25">
      <c r="A33" s="72" t="s">
        <v>345</v>
      </c>
      <c r="B33" s="71" t="s">
        <v>263</v>
      </c>
      <c r="C33" s="185" t="s">
        <v>425</v>
      </c>
      <c r="D33" s="185"/>
      <c r="E33" s="185"/>
      <c r="F33" s="185"/>
      <c r="G33" s="185" t="s">
        <v>425</v>
      </c>
      <c r="H33" s="185"/>
      <c r="I33" s="186"/>
      <c r="J33" s="186"/>
      <c r="K33" s="30"/>
      <c r="L33" s="70"/>
    </row>
    <row r="34" spans="1:12" s="66" customFormat="1" ht="47.25" customHeight="1" x14ac:dyDescent="0.25">
      <c r="A34" s="72" t="s">
        <v>346</v>
      </c>
      <c r="B34" s="71" t="s">
        <v>338</v>
      </c>
      <c r="C34" s="185" t="s">
        <v>425</v>
      </c>
      <c r="D34" s="185"/>
      <c r="E34" s="185"/>
      <c r="F34" s="185"/>
      <c r="G34" s="185" t="s">
        <v>425</v>
      </c>
      <c r="H34" s="185"/>
      <c r="I34" s="186"/>
      <c r="J34" s="186"/>
      <c r="K34" s="30"/>
      <c r="L34" s="70"/>
    </row>
    <row r="35" spans="1:12" s="66" customFormat="1" ht="49.5" customHeight="1" x14ac:dyDescent="0.25">
      <c r="A35" s="72" t="s">
        <v>347</v>
      </c>
      <c r="B35" s="71" t="s">
        <v>209</v>
      </c>
      <c r="C35" s="185">
        <v>44557</v>
      </c>
      <c r="D35" s="185">
        <v>44560</v>
      </c>
      <c r="E35" s="185"/>
      <c r="F35" s="185"/>
      <c r="G35" s="185">
        <v>44557</v>
      </c>
      <c r="H35" s="185">
        <v>44560</v>
      </c>
      <c r="I35" s="186">
        <v>1</v>
      </c>
      <c r="J35" s="186">
        <v>1</v>
      </c>
      <c r="K35" s="30"/>
      <c r="L35" s="70"/>
    </row>
    <row r="36" spans="1:12" ht="37.5" customHeight="1" x14ac:dyDescent="0.25">
      <c r="A36" s="72" t="s">
        <v>348</v>
      </c>
      <c r="B36" s="71" t="s">
        <v>330</v>
      </c>
      <c r="C36" s="185" t="s">
        <v>425</v>
      </c>
      <c r="D36" s="185"/>
      <c r="E36" s="185"/>
      <c r="F36" s="185"/>
      <c r="G36" s="185" t="s">
        <v>425</v>
      </c>
      <c r="H36" s="185"/>
      <c r="I36" s="186"/>
      <c r="J36" s="186"/>
      <c r="K36" s="30"/>
      <c r="L36" s="70"/>
    </row>
    <row r="37" spans="1:12" x14ac:dyDescent="0.25">
      <c r="A37" s="72" t="s">
        <v>349</v>
      </c>
      <c r="B37" s="71" t="s">
        <v>207</v>
      </c>
      <c r="C37" s="185">
        <v>44180</v>
      </c>
      <c r="D37" s="185">
        <v>44554</v>
      </c>
      <c r="E37" s="185"/>
      <c r="F37" s="185"/>
      <c r="G37" s="185">
        <v>44180</v>
      </c>
      <c r="H37" s="185">
        <v>44554</v>
      </c>
      <c r="I37" s="186">
        <v>1</v>
      </c>
      <c r="J37" s="186">
        <v>1</v>
      </c>
      <c r="K37" s="30"/>
      <c r="L37" s="70"/>
    </row>
    <row r="38" spans="1:12" x14ac:dyDescent="0.25">
      <c r="A38" s="72" t="s">
        <v>479</v>
      </c>
      <c r="B38" s="73" t="s">
        <v>206</v>
      </c>
      <c r="C38" s="185"/>
      <c r="D38" s="185"/>
      <c r="E38" s="185"/>
      <c r="F38" s="185"/>
      <c r="G38" s="185"/>
      <c r="H38" s="185"/>
      <c r="I38" s="186"/>
      <c r="J38" s="186"/>
      <c r="K38" s="70"/>
      <c r="L38" s="70"/>
    </row>
    <row r="39" spans="1:12" ht="63" x14ac:dyDescent="0.25">
      <c r="A39" s="72">
        <v>2</v>
      </c>
      <c r="B39" s="71" t="s">
        <v>335</v>
      </c>
      <c r="C39" s="198">
        <v>44841</v>
      </c>
      <c r="D39" s="198">
        <v>44861</v>
      </c>
      <c r="E39" s="185"/>
      <c r="F39" s="185"/>
      <c r="G39" s="198">
        <v>44841</v>
      </c>
      <c r="H39" s="198">
        <v>44861</v>
      </c>
      <c r="I39" s="186">
        <v>1</v>
      </c>
      <c r="J39" s="186">
        <v>1</v>
      </c>
      <c r="K39" s="30"/>
      <c r="L39" s="70"/>
    </row>
    <row r="40" spans="1:12" x14ac:dyDescent="0.25">
      <c r="A40" s="72" t="s">
        <v>205</v>
      </c>
      <c r="B40" s="71" t="s">
        <v>337</v>
      </c>
      <c r="C40" s="198">
        <v>44958</v>
      </c>
      <c r="D40" s="198">
        <v>45107</v>
      </c>
      <c r="E40" s="185"/>
      <c r="F40" s="185"/>
      <c r="G40" s="198">
        <v>44958</v>
      </c>
      <c r="H40" s="198">
        <v>45107</v>
      </c>
      <c r="I40" s="186">
        <v>1</v>
      </c>
      <c r="J40" s="186">
        <v>1</v>
      </c>
      <c r="K40" s="30"/>
      <c r="L40" s="70"/>
    </row>
    <row r="41" spans="1:12" ht="47.25" x14ac:dyDescent="0.25">
      <c r="A41" s="72" t="s">
        <v>204</v>
      </c>
      <c r="B41" s="73" t="s">
        <v>415</v>
      </c>
      <c r="C41" s="198"/>
      <c r="D41" s="198"/>
      <c r="E41" s="185"/>
      <c r="F41" s="185"/>
      <c r="G41" s="198"/>
      <c r="H41" s="198"/>
      <c r="I41" s="186"/>
      <c r="J41" s="186"/>
      <c r="K41" s="30"/>
      <c r="L41" s="70"/>
    </row>
    <row r="42" spans="1:12" ht="31.5" x14ac:dyDescent="0.25">
      <c r="A42" s="72">
        <v>3</v>
      </c>
      <c r="B42" s="71" t="s">
        <v>336</v>
      </c>
      <c r="C42" s="242" t="s">
        <v>564</v>
      </c>
      <c r="D42" s="242" t="s">
        <v>562</v>
      </c>
      <c r="E42" s="185"/>
      <c r="F42" s="185"/>
      <c r="G42" s="242" t="s">
        <v>564</v>
      </c>
      <c r="H42" s="242">
        <v>45200</v>
      </c>
      <c r="I42" s="186">
        <v>1</v>
      </c>
      <c r="J42" s="186">
        <v>1</v>
      </c>
      <c r="K42" s="30"/>
      <c r="L42" s="70"/>
    </row>
    <row r="43" spans="1:12" x14ac:dyDescent="0.25">
      <c r="A43" s="72" t="s">
        <v>203</v>
      </c>
      <c r="B43" s="71" t="s">
        <v>201</v>
      </c>
      <c r="C43" s="198">
        <v>45015</v>
      </c>
      <c r="D43" s="242">
        <v>45260</v>
      </c>
      <c r="E43" s="185"/>
      <c r="F43" s="185"/>
      <c r="G43" s="198">
        <v>45015</v>
      </c>
      <c r="H43" s="242">
        <v>45260</v>
      </c>
      <c r="I43" s="187">
        <v>1</v>
      </c>
      <c r="J43" s="187">
        <v>1</v>
      </c>
      <c r="K43" s="30"/>
      <c r="L43" s="70"/>
    </row>
    <row r="44" spans="1:12" ht="24.75" customHeight="1" x14ac:dyDescent="0.25">
      <c r="A44" s="72" t="s">
        <v>202</v>
      </c>
      <c r="B44" s="71" t="s">
        <v>199</v>
      </c>
      <c r="C44" s="242">
        <v>45292</v>
      </c>
      <c r="D44" s="242">
        <v>45443</v>
      </c>
      <c r="E44" s="185"/>
      <c r="F44" s="185"/>
      <c r="G44" s="242">
        <v>45261</v>
      </c>
      <c r="H44" s="242">
        <v>45275</v>
      </c>
      <c r="I44" s="186">
        <v>1</v>
      </c>
      <c r="J44" s="186">
        <v>1</v>
      </c>
      <c r="K44" s="30"/>
      <c r="L44" s="70"/>
    </row>
    <row r="45" spans="1:12" ht="90.75" customHeight="1" x14ac:dyDescent="0.25">
      <c r="A45" s="72" t="s">
        <v>200</v>
      </c>
      <c r="B45" s="71" t="s">
        <v>341</v>
      </c>
      <c r="C45" s="198" t="s">
        <v>425</v>
      </c>
      <c r="D45" s="198"/>
      <c r="E45" s="185"/>
      <c r="F45" s="185"/>
      <c r="G45" s="198" t="s">
        <v>425</v>
      </c>
      <c r="H45" s="198"/>
      <c r="I45" s="186"/>
      <c r="J45" s="186"/>
      <c r="K45" s="30"/>
      <c r="L45" s="70"/>
    </row>
    <row r="46" spans="1:12" ht="167.25" customHeight="1" x14ac:dyDescent="0.25">
      <c r="A46" s="72" t="s">
        <v>198</v>
      </c>
      <c r="B46" s="71" t="s">
        <v>339</v>
      </c>
      <c r="C46" s="198" t="s">
        <v>425</v>
      </c>
      <c r="D46" s="198"/>
      <c r="E46" s="185"/>
      <c r="F46" s="185"/>
      <c r="G46" s="198" t="s">
        <v>425</v>
      </c>
      <c r="H46" s="198"/>
      <c r="I46" s="186"/>
      <c r="J46" s="186"/>
      <c r="K46" s="30"/>
      <c r="L46" s="70"/>
    </row>
    <row r="47" spans="1:12" ht="30.75" customHeight="1" x14ac:dyDescent="0.25">
      <c r="A47" s="72" t="s">
        <v>196</v>
      </c>
      <c r="B47" s="71" t="s">
        <v>197</v>
      </c>
      <c r="C47" s="242">
        <v>45444</v>
      </c>
      <c r="D47" s="242" t="s">
        <v>562</v>
      </c>
      <c r="E47" s="185"/>
      <c r="F47" s="185"/>
      <c r="G47" s="242">
        <v>45275</v>
      </c>
      <c r="H47" s="242">
        <v>45282</v>
      </c>
      <c r="I47" s="186">
        <v>1</v>
      </c>
      <c r="J47" s="186">
        <v>1</v>
      </c>
      <c r="K47" s="30"/>
      <c r="L47" s="70"/>
    </row>
    <row r="48" spans="1:12" ht="37.5" customHeight="1" x14ac:dyDescent="0.25">
      <c r="A48" s="72" t="s">
        <v>480</v>
      </c>
      <c r="B48" s="73" t="s">
        <v>195</v>
      </c>
      <c r="C48" s="199"/>
      <c r="D48" s="199"/>
      <c r="E48" s="70"/>
      <c r="F48" s="70"/>
      <c r="G48" s="199"/>
      <c r="H48" s="199"/>
      <c r="I48" s="186"/>
      <c r="J48" s="186"/>
      <c r="K48" s="30"/>
      <c r="L48" s="70"/>
    </row>
    <row r="49" spans="1:12" ht="35.25" customHeight="1" x14ac:dyDescent="0.25">
      <c r="A49" s="72">
        <v>4</v>
      </c>
      <c r="B49" s="71" t="s">
        <v>193</v>
      </c>
      <c r="C49" s="198">
        <v>45476</v>
      </c>
      <c r="D49" s="198">
        <v>45480</v>
      </c>
      <c r="E49" s="70"/>
      <c r="F49" s="70"/>
      <c r="G49" s="198">
        <v>45284</v>
      </c>
      <c r="H49" s="198">
        <v>45287</v>
      </c>
      <c r="I49" s="186">
        <v>1</v>
      </c>
      <c r="J49" s="186">
        <v>1</v>
      </c>
      <c r="K49" s="30"/>
      <c r="L49" s="70"/>
    </row>
    <row r="50" spans="1:12" ht="86.25" customHeight="1" x14ac:dyDescent="0.25">
      <c r="A50" s="72" t="s">
        <v>194</v>
      </c>
      <c r="B50" s="71" t="s">
        <v>340</v>
      </c>
      <c r="C50" s="198">
        <v>45483</v>
      </c>
      <c r="D50" s="198">
        <v>45487</v>
      </c>
      <c r="E50" s="70"/>
      <c r="F50" s="70"/>
      <c r="G50" s="198">
        <v>45282</v>
      </c>
      <c r="H50" s="198">
        <v>45289</v>
      </c>
      <c r="I50" s="186">
        <v>1</v>
      </c>
      <c r="J50" s="186">
        <v>1</v>
      </c>
      <c r="K50" s="30"/>
      <c r="L50" s="70"/>
    </row>
    <row r="51" spans="1:12" ht="77.25" customHeight="1" x14ac:dyDescent="0.25">
      <c r="A51" s="72" t="s">
        <v>192</v>
      </c>
      <c r="B51" s="71" t="s">
        <v>342</v>
      </c>
      <c r="C51" s="198" t="s">
        <v>425</v>
      </c>
      <c r="D51" s="198"/>
      <c r="E51" s="185"/>
      <c r="F51" s="185"/>
      <c r="G51" s="198" t="s">
        <v>425</v>
      </c>
      <c r="H51" s="198"/>
      <c r="I51" s="186"/>
      <c r="J51" s="186"/>
      <c r="K51" s="30"/>
      <c r="L51" s="70"/>
    </row>
    <row r="52" spans="1:12" ht="71.25" customHeight="1" x14ac:dyDescent="0.25">
      <c r="A52" s="72" t="s">
        <v>190</v>
      </c>
      <c r="B52" s="71" t="s">
        <v>191</v>
      </c>
      <c r="C52" s="198" t="s">
        <v>425</v>
      </c>
      <c r="D52" s="198"/>
      <c r="E52" s="185"/>
      <c r="F52" s="185"/>
      <c r="G52" s="198" t="s">
        <v>425</v>
      </c>
      <c r="H52" s="198"/>
      <c r="I52" s="186"/>
      <c r="J52" s="186"/>
      <c r="K52" s="30"/>
      <c r="L52" s="70"/>
    </row>
    <row r="53" spans="1:12" ht="48" customHeight="1" x14ac:dyDescent="0.25">
      <c r="A53" s="72" t="s">
        <v>188</v>
      </c>
      <c r="B53" s="135" t="s">
        <v>343</v>
      </c>
      <c r="C53" s="198">
        <v>45497</v>
      </c>
      <c r="D53" s="198">
        <v>45504</v>
      </c>
      <c r="E53" s="185"/>
      <c r="F53" s="185"/>
      <c r="G53" s="198">
        <v>45289</v>
      </c>
      <c r="H53" s="198">
        <v>45290</v>
      </c>
      <c r="I53" s="186">
        <v>1</v>
      </c>
      <c r="J53" s="186">
        <v>1</v>
      </c>
      <c r="K53" s="30"/>
      <c r="L53" s="70"/>
    </row>
    <row r="54" spans="1:12" ht="46.5" customHeight="1" x14ac:dyDescent="0.25">
      <c r="A54" s="72" t="s">
        <v>344</v>
      </c>
      <c r="B54" s="71" t="s">
        <v>189</v>
      </c>
      <c r="C54" s="198" t="s">
        <v>425</v>
      </c>
      <c r="D54" s="198"/>
      <c r="E54" s="185"/>
      <c r="F54" s="185"/>
      <c r="G54" s="198" t="s">
        <v>425</v>
      </c>
      <c r="H54" s="198"/>
      <c r="I54" s="186"/>
      <c r="J54" s="186"/>
      <c r="K54" s="3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7109375" style="65" customWidth="1"/>
    <col min="9" max="9" width="7.85546875" style="65" customWidth="1"/>
    <col min="10" max="10" width="10.42578125" style="65" customWidth="1"/>
    <col min="11" max="11" width="7.140625" style="65" customWidth="1"/>
    <col min="12" max="12" width="9.5703125" style="65" customWidth="1"/>
    <col min="13" max="13" width="7.7109375" style="65" customWidth="1"/>
    <col min="14" max="14" width="11.7109375" style="65" customWidth="1"/>
    <col min="15" max="15" width="6.140625" style="65" customWidth="1"/>
    <col min="16" max="16" width="10.28515625"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140625" style="65" customWidth="1"/>
    <col min="25" max="27" width="6.140625" style="65" customWidth="1"/>
    <col min="28" max="16384" width="9.140625" style="65"/>
  </cols>
  <sheetData>
    <row r="1" spans="1:27" ht="18.75" x14ac:dyDescent="0.25">
      <c r="AA1" s="204" t="s">
        <v>70</v>
      </c>
    </row>
    <row r="2" spans="1:27" ht="18.75" x14ac:dyDescent="0.3">
      <c r="AA2" s="205" t="s">
        <v>11</v>
      </c>
    </row>
    <row r="3" spans="1:27" ht="18.75" x14ac:dyDescent="0.3">
      <c r="AA3" s="205" t="s">
        <v>545</v>
      </c>
    </row>
    <row r="4" spans="1:27"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6" spans="1:27" ht="18.75" x14ac:dyDescent="0.25">
      <c r="A6" s="444" t="s">
        <v>10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row>
    <row r="7" spans="1:27" ht="18.75" x14ac:dyDescent="0.25">
      <c r="A7" s="206"/>
      <c r="B7" s="206"/>
      <c r="C7" s="206"/>
      <c r="D7" s="206"/>
      <c r="E7" s="206"/>
      <c r="F7" s="206"/>
      <c r="G7" s="206"/>
      <c r="H7" s="206"/>
      <c r="I7" s="206"/>
      <c r="J7" s="68"/>
      <c r="K7" s="68"/>
      <c r="L7" s="68"/>
      <c r="M7" s="68"/>
      <c r="N7" s="68"/>
      <c r="O7" s="68"/>
      <c r="P7" s="68"/>
      <c r="Q7" s="68"/>
      <c r="R7" s="68"/>
      <c r="S7" s="68"/>
      <c r="T7" s="68"/>
      <c r="U7" s="68"/>
      <c r="V7" s="68"/>
      <c r="W7" s="68"/>
      <c r="X7" s="68"/>
      <c r="Y7" s="68"/>
      <c r="Z7" s="68"/>
      <c r="AA7" s="68"/>
    </row>
    <row r="8" spans="1:27" x14ac:dyDescent="0.25">
      <c r="A8" s="441" t="s">
        <v>471</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row>
    <row r="9" spans="1:27" ht="18.75" customHeight="1" x14ac:dyDescent="0.25">
      <c r="A9" s="440" t="s">
        <v>9</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7" ht="18.75" x14ac:dyDescent="0.25">
      <c r="A10" s="206"/>
      <c r="B10" s="206"/>
      <c r="C10" s="206"/>
      <c r="D10" s="206"/>
      <c r="E10" s="206"/>
      <c r="F10" s="206"/>
      <c r="G10" s="206"/>
      <c r="H10" s="206"/>
      <c r="I10" s="206"/>
      <c r="J10" s="68"/>
      <c r="K10" s="68"/>
      <c r="L10" s="68"/>
      <c r="M10" s="68"/>
      <c r="N10" s="68"/>
      <c r="O10" s="68"/>
      <c r="P10" s="68"/>
      <c r="Q10" s="68"/>
      <c r="R10" s="68"/>
      <c r="S10" s="68"/>
      <c r="T10" s="68"/>
      <c r="U10" s="68"/>
      <c r="V10" s="68"/>
      <c r="W10" s="68"/>
      <c r="X10" s="68"/>
      <c r="Y10" s="68"/>
      <c r="Z10" s="68"/>
      <c r="AA10" s="68"/>
    </row>
    <row r="11" spans="1:27" ht="18.75" x14ac:dyDescent="0.25">
      <c r="A11" s="445" t="str">
        <f>'6.1. Паспорт сетевой график'!A12:L12</f>
        <v>K_TP2000.PR.0066</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row>
    <row r="12" spans="1:27"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41"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row>
    <row r="15" spans="1:27" ht="15.75" customHeight="1" x14ac:dyDescent="0.25">
      <c r="A15" s="440" t="s">
        <v>7</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row>
    <row r="16" spans="1:27"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8" spans="1:29" x14ac:dyDescent="0.25">
      <c r="A18" s="443" t="s">
        <v>385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20" spans="1:29" ht="33" customHeight="1" x14ac:dyDescent="0.25">
      <c r="A20" s="432" t="s">
        <v>187</v>
      </c>
      <c r="B20" s="432" t="s">
        <v>186</v>
      </c>
      <c r="C20" s="437" t="s">
        <v>185</v>
      </c>
      <c r="D20" s="437"/>
      <c r="E20" s="431" t="s">
        <v>184</v>
      </c>
      <c r="F20" s="431"/>
      <c r="G20" s="432" t="s">
        <v>592</v>
      </c>
      <c r="H20" s="435" t="s">
        <v>481</v>
      </c>
      <c r="I20" s="436"/>
      <c r="J20" s="436"/>
      <c r="K20" s="436"/>
      <c r="L20" s="435" t="s">
        <v>482</v>
      </c>
      <c r="M20" s="436"/>
      <c r="N20" s="436"/>
      <c r="O20" s="436"/>
      <c r="P20" s="435" t="s">
        <v>483</v>
      </c>
      <c r="Q20" s="436"/>
      <c r="R20" s="436"/>
      <c r="S20" s="436"/>
      <c r="T20" s="435" t="s">
        <v>484</v>
      </c>
      <c r="U20" s="436"/>
      <c r="V20" s="436"/>
      <c r="W20" s="436"/>
      <c r="X20" s="435" t="s">
        <v>593</v>
      </c>
      <c r="Y20" s="436"/>
      <c r="Z20" s="436"/>
      <c r="AA20" s="436"/>
      <c r="AB20" s="427" t="s">
        <v>183</v>
      </c>
      <c r="AC20" s="428"/>
    </row>
    <row r="21" spans="1:29" ht="99.75" customHeight="1" x14ac:dyDescent="0.25">
      <c r="A21" s="433"/>
      <c r="B21" s="433"/>
      <c r="C21" s="437"/>
      <c r="D21" s="437"/>
      <c r="E21" s="431"/>
      <c r="F21" s="431"/>
      <c r="G21" s="433"/>
      <c r="H21" s="438" t="s">
        <v>541</v>
      </c>
      <c r="I21" s="439"/>
      <c r="J21" s="438" t="s">
        <v>181</v>
      </c>
      <c r="K21" s="439"/>
      <c r="L21" s="437" t="s">
        <v>3</v>
      </c>
      <c r="M21" s="437"/>
      <c r="N21" s="437" t="s">
        <v>181</v>
      </c>
      <c r="O21" s="437"/>
      <c r="P21" s="437" t="s">
        <v>3</v>
      </c>
      <c r="Q21" s="437"/>
      <c r="R21" s="437" t="s">
        <v>181</v>
      </c>
      <c r="S21" s="437"/>
      <c r="T21" s="437" t="s">
        <v>3</v>
      </c>
      <c r="U21" s="437"/>
      <c r="V21" s="437" t="s">
        <v>181</v>
      </c>
      <c r="W21" s="437"/>
      <c r="X21" s="437" t="s">
        <v>3</v>
      </c>
      <c r="Y21" s="437"/>
      <c r="Z21" s="437" t="s">
        <v>181</v>
      </c>
      <c r="AA21" s="437"/>
      <c r="AB21" s="429"/>
      <c r="AC21" s="430"/>
    </row>
    <row r="22" spans="1:29" ht="89.25" customHeight="1" x14ac:dyDescent="0.25">
      <c r="A22" s="434"/>
      <c r="B22" s="434"/>
      <c r="C22" s="209" t="s">
        <v>3</v>
      </c>
      <c r="D22" s="209" t="s">
        <v>181</v>
      </c>
      <c r="E22" s="210" t="s">
        <v>594</v>
      </c>
      <c r="F22" s="210" t="s">
        <v>595</v>
      </c>
      <c r="G22" s="434"/>
      <c r="H22" s="211" t="s">
        <v>367</v>
      </c>
      <c r="I22" s="211" t="s">
        <v>368</v>
      </c>
      <c r="J22" s="211" t="s">
        <v>367</v>
      </c>
      <c r="K22" s="211" t="s">
        <v>368</v>
      </c>
      <c r="L22" s="211" t="s">
        <v>367</v>
      </c>
      <c r="M22" s="211" t="s">
        <v>368</v>
      </c>
      <c r="N22" s="211" t="s">
        <v>367</v>
      </c>
      <c r="O22" s="211" t="s">
        <v>368</v>
      </c>
      <c r="P22" s="211" t="s">
        <v>367</v>
      </c>
      <c r="Q22" s="211" t="s">
        <v>368</v>
      </c>
      <c r="R22" s="211" t="s">
        <v>367</v>
      </c>
      <c r="S22" s="211" t="s">
        <v>368</v>
      </c>
      <c r="T22" s="211" t="s">
        <v>367</v>
      </c>
      <c r="U22" s="211" t="s">
        <v>368</v>
      </c>
      <c r="V22" s="211" t="s">
        <v>367</v>
      </c>
      <c r="W22" s="211" t="s">
        <v>368</v>
      </c>
      <c r="X22" s="211" t="s">
        <v>367</v>
      </c>
      <c r="Y22" s="211" t="s">
        <v>368</v>
      </c>
      <c r="Z22" s="211" t="s">
        <v>367</v>
      </c>
      <c r="AA22" s="211" t="s">
        <v>368</v>
      </c>
      <c r="AB22" s="209" t="s">
        <v>182</v>
      </c>
      <c r="AC22" s="209" t="s">
        <v>181</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8" customFormat="1" ht="47.25" customHeight="1" x14ac:dyDescent="0.25">
      <c r="A24" s="213" t="s">
        <v>66</v>
      </c>
      <c r="B24" s="214" t="s">
        <v>180</v>
      </c>
      <c r="C24" s="215">
        <v>35.521369340602931</v>
      </c>
      <c r="D24" s="215">
        <v>25.666906800000003</v>
      </c>
      <c r="E24" s="215">
        <v>24.646546800000003</v>
      </c>
      <c r="F24" s="215">
        <v>9.071649960000002</v>
      </c>
      <c r="G24" s="215">
        <v>15.574896840000001</v>
      </c>
      <c r="H24" s="215">
        <v>14.189891424698933</v>
      </c>
      <c r="I24" s="215"/>
      <c r="J24" s="215">
        <v>9.0716499600000002</v>
      </c>
      <c r="K24" s="215"/>
      <c r="L24" s="215">
        <v>0</v>
      </c>
      <c r="M24" s="215"/>
      <c r="N24" s="215">
        <v>0</v>
      </c>
      <c r="O24" s="215"/>
      <c r="P24" s="215">
        <v>0</v>
      </c>
      <c r="Q24" s="215"/>
      <c r="R24" s="215">
        <v>0</v>
      </c>
      <c r="S24" s="215"/>
      <c r="T24" s="215">
        <v>0</v>
      </c>
      <c r="U24" s="215"/>
      <c r="V24" s="215">
        <v>0</v>
      </c>
      <c r="W24" s="215"/>
      <c r="X24" s="215">
        <v>0</v>
      </c>
      <c r="Y24" s="215"/>
      <c r="Z24" s="215" t="s">
        <v>600</v>
      </c>
      <c r="AA24" s="215"/>
      <c r="AB24" s="215">
        <v>14.189891424698933</v>
      </c>
      <c r="AC24" s="215">
        <v>9.0716499600000002</v>
      </c>
    </row>
    <row r="25" spans="1:29" ht="24" customHeight="1" x14ac:dyDescent="0.25">
      <c r="A25" s="216" t="s">
        <v>179</v>
      </c>
      <c r="B25" s="217" t="s">
        <v>178</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600</v>
      </c>
      <c r="AA25" s="215"/>
      <c r="AB25" s="215">
        <v>0</v>
      </c>
      <c r="AC25" s="215">
        <v>0</v>
      </c>
    </row>
    <row r="26" spans="1:29" x14ac:dyDescent="0.25">
      <c r="A26" s="216" t="s">
        <v>177</v>
      </c>
      <c r="B26" s="217" t="s">
        <v>176</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600</v>
      </c>
      <c r="AA26" s="215"/>
      <c r="AB26" s="215">
        <v>0</v>
      </c>
      <c r="AC26" s="215">
        <v>0</v>
      </c>
    </row>
    <row r="27" spans="1:29" ht="31.5" x14ac:dyDescent="0.25">
      <c r="A27" s="216" t="s">
        <v>175</v>
      </c>
      <c r="B27" s="217" t="s">
        <v>325</v>
      </c>
      <c r="C27" s="215"/>
      <c r="D27" s="215"/>
      <c r="E27" s="215"/>
      <c r="F27" s="215"/>
      <c r="G27" s="215">
        <v>13.218291019999999</v>
      </c>
      <c r="H27" s="215">
        <v>11.824909520582445</v>
      </c>
      <c r="I27" s="215"/>
      <c r="J27" s="215">
        <v>7.5597083000000005</v>
      </c>
      <c r="K27" s="215"/>
      <c r="L27" s="215">
        <v>0</v>
      </c>
      <c r="M27" s="215"/>
      <c r="N27" s="215">
        <v>0</v>
      </c>
      <c r="O27" s="215"/>
      <c r="P27" s="215">
        <v>0</v>
      </c>
      <c r="Q27" s="215"/>
      <c r="R27" s="215">
        <v>0</v>
      </c>
      <c r="S27" s="215"/>
      <c r="T27" s="215">
        <v>0</v>
      </c>
      <c r="U27" s="215"/>
      <c r="V27" s="215">
        <v>0</v>
      </c>
      <c r="W27" s="215"/>
      <c r="X27" s="215">
        <v>0</v>
      </c>
      <c r="Y27" s="215"/>
      <c r="Z27" s="215" t="s">
        <v>600</v>
      </c>
      <c r="AA27" s="215"/>
      <c r="AB27" s="215">
        <v>11.824909520582445</v>
      </c>
      <c r="AC27" s="215">
        <v>7.5597083000000005</v>
      </c>
    </row>
    <row r="28" spans="1:29" x14ac:dyDescent="0.25">
      <c r="A28" s="216" t="s">
        <v>174</v>
      </c>
      <c r="B28" s="217" t="s">
        <v>173</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172</v>
      </c>
      <c r="B29" s="218" t="s">
        <v>171</v>
      </c>
      <c r="C29" s="215"/>
      <c r="D29" s="215"/>
      <c r="E29" s="215"/>
      <c r="F29" s="215"/>
      <c r="G29" s="215">
        <v>2.3566058200000022</v>
      </c>
      <c r="H29" s="215">
        <v>2.3649819041164886</v>
      </c>
      <c r="I29" s="215"/>
      <c r="J29" s="215">
        <v>1.5119416599999997</v>
      </c>
      <c r="K29" s="215"/>
      <c r="L29" s="215">
        <v>0</v>
      </c>
      <c r="M29" s="215"/>
      <c r="N29" s="215">
        <v>0</v>
      </c>
      <c r="O29" s="215"/>
      <c r="P29" s="215">
        <v>0</v>
      </c>
      <c r="Q29" s="215"/>
      <c r="R29" s="215">
        <v>0</v>
      </c>
      <c r="S29" s="215"/>
      <c r="T29" s="215">
        <v>0</v>
      </c>
      <c r="U29" s="215"/>
      <c r="V29" s="215">
        <v>0</v>
      </c>
      <c r="W29" s="215"/>
      <c r="X29" s="215">
        <v>0</v>
      </c>
      <c r="Y29" s="215"/>
      <c r="Z29" s="215" t="s">
        <v>600</v>
      </c>
      <c r="AA29" s="215"/>
      <c r="AB29" s="215">
        <v>2.3649819041164886</v>
      </c>
      <c r="AC29" s="215">
        <v>1.5119416599999997</v>
      </c>
    </row>
    <row r="30" spans="1:29" s="208" customFormat="1" ht="47.25" x14ac:dyDescent="0.25">
      <c r="A30" s="213" t="s">
        <v>64</v>
      </c>
      <c r="B30" s="214" t="s">
        <v>170</v>
      </c>
      <c r="C30" s="215">
        <v>29.745811450502448</v>
      </c>
      <c r="D30" s="215">
        <v>21.633359320000004</v>
      </c>
      <c r="E30" s="215">
        <v>20.777999320000003</v>
      </c>
      <c r="F30" s="215">
        <v>0</v>
      </c>
      <c r="G30" s="215">
        <v>20.777999320000003</v>
      </c>
      <c r="H30" s="215">
        <v>11.824909520582445</v>
      </c>
      <c r="I30" s="215"/>
      <c r="J30" s="215">
        <v>0</v>
      </c>
      <c r="K30" s="215"/>
      <c r="L30" s="215">
        <v>0</v>
      </c>
      <c r="M30" s="215"/>
      <c r="N30" s="215">
        <v>0</v>
      </c>
      <c r="O30" s="215"/>
      <c r="P30" s="215">
        <v>0</v>
      </c>
      <c r="Q30" s="215"/>
      <c r="R30" s="215">
        <v>0</v>
      </c>
      <c r="S30" s="215"/>
      <c r="T30" s="215">
        <v>0</v>
      </c>
      <c r="U30" s="215"/>
      <c r="V30" s="215">
        <v>0</v>
      </c>
      <c r="W30" s="215"/>
      <c r="X30" s="215">
        <v>0</v>
      </c>
      <c r="Y30" s="215"/>
      <c r="Z30" s="215" t="s">
        <v>600</v>
      </c>
      <c r="AA30" s="215"/>
      <c r="AB30" s="215">
        <v>11.824909520582445</v>
      </c>
      <c r="AC30" s="215">
        <v>0</v>
      </c>
    </row>
    <row r="31" spans="1:29" x14ac:dyDescent="0.25">
      <c r="A31" s="213" t="s">
        <v>169</v>
      </c>
      <c r="B31" s="217" t="s">
        <v>168</v>
      </c>
      <c r="C31" s="215">
        <v>0.82499999999999996</v>
      </c>
      <c r="D31" s="215">
        <v>0.82499999999999996</v>
      </c>
      <c r="E31" s="215"/>
      <c r="F31" s="215"/>
      <c r="G31" s="244"/>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167</v>
      </c>
      <c r="B32" s="217" t="s">
        <v>166</v>
      </c>
      <c r="C32" s="215">
        <v>5.7097595138458104</v>
      </c>
      <c r="D32" s="215">
        <v>4.06427418</v>
      </c>
      <c r="E32" s="215"/>
      <c r="F32" s="215"/>
      <c r="G32" s="244"/>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165</v>
      </c>
      <c r="B33" s="217" t="s">
        <v>164</v>
      </c>
      <c r="C33" s="215">
        <v>16.675111098973673</v>
      </c>
      <c r="D33" s="215">
        <v>11.783029020000001</v>
      </c>
      <c r="E33" s="215"/>
      <c r="F33" s="215"/>
      <c r="G33" s="244"/>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163</v>
      </c>
      <c r="B34" s="217" t="s">
        <v>162</v>
      </c>
      <c r="C34" s="215">
        <v>6.535940837682964</v>
      </c>
      <c r="D34" s="215">
        <v>4.9610561200000003</v>
      </c>
      <c r="E34" s="215"/>
      <c r="F34" s="215"/>
      <c r="G34" s="244"/>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160</v>
      </c>
      <c r="B36" s="217" t="s">
        <v>532</v>
      </c>
      <c r="C36" s="215"/>
      <c r="D36" s="215"/>
      <c r="E36" s="215"/>
      <c r="F36" s="215"/>
      <c r="G36" s="215">
        <v>0</v>
      </c>
      <c r="H36" s="215">
        <v>0</v>
      </c>
      <c r="I36" s="215" t="s">
        <v>439</v>
      </c>
      <c r="J36" s="215">
        <v>0</v>
      </c>
      <c r="K36" s="215" t="s">
        <v>439</v>
      </c>
      <c r="L36" s="215">
        <v>0</v>
      </c>
      <c r="M36" s="219" t="s">
        <v>439</v>
      </c>
      <c r="N36" s="215">
        <v>0</v>
      </c>
      <c r="O36" s="215" t="s">
        <v>439</v>
      </c>
      <c r="P36" s="215">
        <v>0</v>
      </c>
      <c r="Q36" s="219" t="s">
        <v>439</v>
      </c>
      <c r="R36" s="215">
        <v>0</v>
      </c>
      <c r="S36" s="215" t="s">
        <v>439</v>
      </c>
      <c r="T36" s="215">
        <v>0</v>
      </c>
      <c r="U36" s="219" t="s">
        <v>439</v>
      </c>
      <c r="V36" s="215">
        <v>0</v>
      </c>
      <c r="W36" s="215" t="s">
        <v>439</v>
      </c>
      <c r="X36" s="215">
        <v>0</v>
      </c>
      <c r="Y36" s="219" t="s">
        <v>439</v>
      </c>
      <c r="Z36" s="215" t="s">
        <v>600</v>
      </c>
      <c r="AA36" s="215" t="s">
        <v>600</v>
      </c>
      <c r="AB36" s="215">
        <v>0</v>
      </c>
      <c r="AC36" s="215">
        <v>0</v>
      </c>
    </row>
    <row r="37" spans="1:29" ht="31.5" x14ac:dyDescent="0.25">
      <c r="A37" s="216" t="s">
        <v>159</v>
      </c>
      <c r="B37" s="220" t="s">
        <v>530</v>
      </c>
      <c r="C37" s="215"/>
      <c r="D37" s="215"/>
      <c r="E37" s="215"/>
      <c r="F37" s="215"/>
      <c r="G37" s="215">
        <v>0</v>
      </c>
      <c r="H37" s="215">
        <v>0</v>
      </c>
      <c r="I37" s="215" t="s">
        <v>439</v>
      </c>
      <c r="J37" s="215">
        <v>0</v>
      </c>
      <c r="K37" s="215" t="s">
        <v>439</v>
      </c>
      <c r="L37" s="215">
        <v>0</v>
      </c>
      <c r="M37" s="219" t="s">
        <v>439</v>
      </c>
      <c r="N37" s="215">
        <v>0</v>
      </c>
      <c r="O37" s="215" t="s">
        <v>439</v>
      </c>
      <c r="P37" s="215">
        <v>0</v>
      </c>
      <c r="Q37" s="219" t="s">
        <v>439</v>
      </c>
      <c r="R37" s="215">
        <v>0</v>
      </c>
      <c r="S37" s="215" t="s">
        <v>439</v>
      </c>
      <c r="T37" s="215">
        <v>0</v>
      </c>
      <c r="U37" s="219" t="s">
        <v>439</v>
      </c>
      <c r="V37" s="215">
        <v>0</v>
      </c>
      <c r="W37" s="215" t="s">
        <v>439</v>
      </c>
      <c r="X37" s="215">
        <v>0</v>
      </c>
      <c r="Y37" s="219" t="s">
        <v>439</v>
      </c>
      <c r="Z37" s="215" t="s">
        <v>600</v>
      </c>
      <c r="AA37" s="215" t="s">
        <v>600</v>
      </c>
      <c r="AB37" s="215">
        <v>0</v>
      </c>
      <c r="AC37" s="215">
        <v>0</v>
      </c>
    </row>
    <row r="38" spans="1:29" x14ac:dyDescent="0.25">
      <c r="A38" s="216" t="s">
        <v>158</v>
      </c>
      <c r="B38" s="220" t="s">
        <v>149</v>
      </c>
      <c r="C38" s="215"/>
      <c r="D38" s="215"/>
      <c r="E38" s="215"/>
      <c r="F38" s="215"/>
      <c r="G38" s="215">
        <v>0</v>
      </c>
      <c r="H38" s="215">
        <v>0</v>
      </c>
      <c r="I38" s="215" t="s">
        <v>439</v>
      </c>
      <c r="J38" s="215">
        <v>0</v>
      </c>
      <c r="K38" s="215" t="s">
        <v>439</v>
      </c>
      <c r="L38" s="215">
        <v>0</v>
      </c>
      <c r="M38" s="219" t="s">
        <v>439</v>
      </c>
      <c r="N38" s="215">
        <v>0</v>
      </c>
      <c r="O38" s="215" t="s">
        <v>439</v>
      </c>
      <c r="P38" s="215">
        <v>0</v>
      </c>
      <c r="Q38" s="219" t="s">
        <v>439</v>
      </c>
      <c r="R38" s="215">
        <v>0</v>
      </c>
      <c r="S38" s="215" t="s">
        <v>439</v>
      </c>
      <c r="T38" s="215">
        <v>0</v>
      </c>
      <c r="U38" s="219" t="s">
        <v>439</v>
      </c>
      <c r="V38" s="215">
        <v>0</v>
      </c>
      <c r="W38" s="215" t="s">
        <v>439</v>
      </c>
      <c r="X38" s="215">
        <v>0</v>
      </c>
      <c r="Y38" s="219" t="s">
        <v>439</v>
      </c>
      <c r="Z38" s="215" t="s">
        <v>600</v>
      </c>
      <c r="AA38" s="215" t="s">
        <v>600</v>
      </c>
      <c r="AB38" s="215">
        <v>0</v>
      </c>
      <c r="AC38" s="215">
        <v>0</v>
      </c>
    </row>
    <row r="39" spans="1:29" x14ac:dyDescent="0.25">
      <c r="A39" s="216" t="s">
        <v>157</v>
      </c>
      <c r="B39" s="217" t="s">
        <v>531</v>
      </c>
      <c r="C39" s="215"/>
      <c r="D39" s="215"/>
      <c r="E39" s="215"/>
      <c r="F39" s="215"/>
      <c r="G39" s="215">
        <v>0</v>
      </c>
      <c r="H39" s="215">
        <v>0</v>
      </c>
      <c r="I39" s="215" t="s">
        <v>439</v>
      </c>
      <c r="J39" s="215">
        <v>0</v>
      </c>
      <c r="K39" s="215" t="s">
        <v>439</v>
      </c>
      <c r="L39" s="215">
        <v>0</v>
      </c>
      <c r="M39" s="219" t="s">
        <v>439</v>
      </c>
      <c r="N39" s="215">
        <v>0</v>
      </c>
      <c r="O39" s="215" t="s">
        <v>439</v>
      </c>
      <c r="P39" s="215">
        <v>0</v>
      </c>
      <c r="Q39" s="219" t="s">
        <v>439</v>
      </c>
      <c r="R39" s="215">
        <v>0</v>
      </c>
      <c r="S39" s="215" t="s">
        <v>439</v>
      </c>
      <c r="T39" s="215">
        <v>0</v>
      </c>
      <c r="U39" s="219" t="s">
        <v>439</v>
      </c>
      <c r="V39" s="215">
        <v>0</v>
      </c>
      <c r="W39" s="215" t="s">
        <v>439</v>
      </c>
      <c r="X39" s="215">
        <v>0</v>
      </c>
      <c r="Y39" s="219" t="s">
        <v>439</v>
      </c>
      <c r="Z39" s="215" t="s">
        <v>600</v>
      </c>
      <c r="AA39" s="215" t="s">
        <v>600</v>
      </c>
      <c r="AB39" s="215">
        <v>0</v>
      </c>
      <c r="AC39" s="215">
        <v>0</v>
      </c>
    </row>
    <row r="40" spans="1:29" x14ac:dyDescent="0.25">
      <c r="A40" s="216" t="s">
        <v>156</v>
      </c>
      <c r="B40" s="217" t="s">
        <v>533</v>
      </c>
      <c r="C40" s="215"/>
      <c r="D40" s="215"/>
      <c r="E40" s="215"/>
      <c r="F40" s="215"/>
      <c r="G40" s="215">
        <v>0</v>
      </c>
      <c r="H40" s="215">
        <v>0</v>
      </c>
      <c r="I40" s="215" t="s">
        <v>439</v>
      </c>
      <c r="J40" s="215">
        <v>0</v>
      </c>
      <c r="K40" s="215" t="s">
        <v>439</v>
      </c>
      <c r="L40" s="215">
        <v>0</v>
      </c>
      <c r="M40" s="219" t="s">
        <v>439</v>
      </c>
      <c r="N40" s="215">
        <v>0</v>
      </c>
      <c r="O40" s="215" t="s">
        <v>439</v>
      </c>
      <c r="P40" s="215">
        <v>0</v>
      </c>
      <c r="Q40" s="219" t="s">
        <v>439</v>
      </c>
      <c r="R40" s="215">
        <v>0</v>
      </c>
      <c r="S40" s="215" t="s">
        <v>439</v>
      </c>
      <c r="T40" s="215">
        <v>0</v>
      </c>
      <c r="U40" s="219" t="s">
        <v>439</v>
      </c>
      <c r="V40" s="215">
        <v>0</v>
      </c>
      <c r="W40" s="215" t="s">
        <v>439</v>
      </c>
      <c r="X40" s="215">
        <v>0</v>
      </c>
      <c r="Y40" s="219" t="s">
        <v>439</v>
      </c>
      <c r="Z40" s="215" t="s">
        <v>600</v>
      </c>
      <c r="AA40" s="215" t="s">
        <v>600</v>
      </c>
      <c r="AB40" s="215">
        <v>0</v>
      </c>
      <c r="AC40" s="215">
        <v>0</v>
      </c>
    </row>
    <row r="41" spans="1:29" x14ac:dyDescent="0.25">
      <c r="A41" s="216" t="s">
        <v>155</v>
      </c>
      <c r="B41" s="217" t="s">
        <v>534</v>
      </c>
      <c r="C41" s="215"/>
      <c r="D41" s="215"/>
      <c r="E41" s="215"/>
      <c r="F41" s="215"/>
      <c r="G41" s="215">
        <v>0</v>
      </c>
      <c r="H41" s="215">
        <v>0</v>
      </c>
      <c r="I41" s="215" t="s">
        <v>439</v>
      </c>
      <c r="J41" s="215">
        <v>0</v>
      </c>
      <c r="K41" s="215" t="s">
        <v>439</v>
      </c>
      <c r="L41" s="215">
        <v>0</v>
      </c>
      <c r="M41" s="219" t="s">
        <v>439</v>
      </c>
      <c r="N41" s="215">
        <v>0</v>
      </c>
      <c r="O41" s="215" t="s">
        <v>439</v>
      </c>
      <c r="P41" s="215">
        <v>0</v>
      </c>
      <c r="Q41" s="219" t="s">
        <v>439</v>
      </c>
      <c r="R41" s="215">
        <v>0</v>
      </c>
      <c r="S41" s="215" t="s">
        <v>439</v>
      </c>
      <c r="T41" s="215">
        <v>0</v>
      </c>
      <c r="U41" s="219" t="s">
        <v>439</v>
      </c>
      <c r="V41" s="215">
        <v>0</v>
      </c>
      <c r="W41" s="215" t="s">
        <v>439</v>
      </c>
      <c r="X41" s="215">
        <v>0</v>
      </c>
      <c r="Y41" s="219" t="s">
        <v>439</v>
      </c>
      <c r="Z41" s="215" t="s">
        <v>600</v>
      </c>
      <c r="AA41" s="215" t="s">
        <v>600</v>
      </c>
      <c r="AB41" s="215">
        <v>0</v>
      </c>
      <c r="AC41" s="215">
        <v>0</v>
      </c>
    </row>
    <row r="42" spans="1:29" x14ac:dyDescent="0.25">
      <c r="A42" s="216" t="s">
        <v>154</v>
      </c>
      <c r="B42" s="217" t="s">
        <v>535</v>
      </c>
      <c r="C42" s="215"/>
      <c r="D42" s="215"/>
      <c r="E42" s="215"/>
      <c r="F42" s="215"/>
      <c r="G42" s="215">
        <v>0</v>
      </c>
      <c r="H42" s="215">
        <v>0</v>
      </c>
      <c r="I42" s="215" t="s">
        <v>439</v>
      </c>
      <c r="J42" s="215">
        <v>0</v>
      </c>
      <c r="K42" s="215" t="s">
        <v>439</v>
      </c>
      <c r="L42" s="215">
        <v>0</v>
      </c>
      <c r="M42" s="219" t="s">
        <v>439</v>
      </c>
      <c r="N42" s="215">
        <v>0</v>
      </c>
      <c r="O42" s="215" t="s">
        <v>439</v>
      </c>
      <c r="P42" s="215">
        <v>0</v>
      </c>
      <c r="Q42" s="219" t="s">
        <v>439</v>
      </c>
      <c r="R42" s="215">
        <v>0</v>
      </c>
      <c r="S42" s="215" t="s">
        <v>439</v>
      </c>
      <c r="T42" s="215">
        <v>0</v>
      </c>
      <c r="U42" s="219" t="s">
        <v>439</v>
      </c>
      <c r="V42" s="215">
        <v>0</v>
      </c>
      <c r="W42" s="215" t="s">
        <v>439</v>
      </c>
      <c r="X42" s="215">
        <v>0</v>
      </c>
      <c r="Y42" s="219" t="s">
        <v>439</v>
      </c>
      <c r="Z42" s="215" t="s">
        <v>600</v>
      </c>
      <c r="AA42" s="215" t="s">
        <v>600</v>
      </c>
      <c r="AB42" s="215">
        <v>0</v>
      </c>
      <c r="AC42" s="215">
        <v>0</v>
      </c>
    </row>
    <row r="43" spans="1:29" x14ac:dyDescent="0.25">
      <c r="A43" s="216" t="s">
        <v>508</v>
      </c>
      <c r="B43" s="217" t="s">
        <v>536</v>
      </c>
      <c r="C43" s="215"/>
      <c r="D43" s="215"/>
      <c r="E43" s="215"/>
      <c r="F43" s="215"/>
      <c r="G43" s="215">
        <v>0</v>
      </c>
      <c r="H43" s="215">
        <v>0</v>
      </c>
      <c r="I43" s="215" t="s">
        <v>439</v>
      </c>
      <c r="J43" s="215">
        <v>0</v>
      </c>
      <c r="K43" s="215" t="s">
        <v>439</v>
      </c>
      <c r="L43" s="215">
        <v>0</v>
      </c>
      <c r="M43" s="219" t="s">
        <v>439</v>
      </c>
      <c r="N43" s="215">
        <v>0</v>
      </c>
      <c r="O43" s="215" t="s">
        <v>439</v>
      </c>
      <c r="P43" s="215">
        <v>0</v>
      </c>
      <c r="Q43" s="219" t="s">
        <v>439</v>
      </c>
      <c r="R43" s="215">
        <v>0</v>
      </c>
      <c r="S43" s="215" t="s">
        <v>439</v>
      </c>
      <c r="T43" s="215">
        <v>0</v>
      </c>
      <c r="U43" s="219" t="s">
        <v>439</v>
      </c>
      <c r="V43" s="215">
        <v>0</v>
      </c>
      <c r="W43" s="215" t="s">
        <v>439</v>
      </c>
      <c r="X43" s="215">
        <v>0</v>
      </c>
      <c r="Y43" s="219" t="s">
        <v>439</v>
      </c>
      <c r="Z43" s="215" t="s">
        <v>600</v>
      </c>
      <c r="AA43" s="215" t="s">
        <v>600</v>
      </c>
      <c r="AB43" s="215">
        <v>0</v>
      </c>
      <c r="AC43" s="215">
        <v>0</v>
      </c>
    </row>
    <row r="44" spans="1:29" x14ac:dyDescent="0.25">
      <c r="A44" s="216" t="s">
        <v>509</v>
      </c>
      <c r="B44" s="217" t="s">
        <v>537</v>
      </c>
      <c r="C44" s="215"/>
      <c r="D44" s="215"/>
      <c r="E44" s="215"/>
      <c r="F44" s="215"/>
      <c r="G44" s="215">
        <v>0</v>
      </c>
      <c r="H44" s="215">
        <v>0</v>
      </c>
      <c r="I44" s="215" t="s">
        <v>439</v>
      </c>
      <c r="J44" s="215">
        <v>0</v>
      </c>
      <c r="K44" s="215" t="s">
        <v>439</v>
      </c>
      <c r="L44" s="215">
        <v>0</v>
      </c>
      <c r="M44" s="219" t="s">
        <v>439</v>
      </c>
      <c r="N44" s="215">
        <v>0</v>
      </c>
      <c r="O44" s="215" t="s">
        <v>439</v>
      </c>
      <c r="P44" s="215">
        <v>0</v>
      </c>
      <c r="Q44" s="219" t="s">
        <v>439</v>
      </c>
      <c r="R44" s="215">
        <v>0</v>
      </c>
      <c r="S44" s="215" t="s">
        <v>439</v>
      </c>
      <c r="T44" s="215">
        <v>0</v>
      </c>
      <c r="U44" s="219" t="s">
        <v>439</v>
      </c>
      <c r="V44" s="215">
        <v>0</v>
      </c>
      <c r="W44" s="215" t="s">
        <v>439</v>
      </c>
      <c r="X44" s="215">
        <v>0</v>
      </c>
      <c r="Y44" s="219" t="s">
        <v>439</v>
      </c>
      <c r="Z44" s="215" t="s">
        <v>600</v>
      </c>
      <c r="AA44" s="215" t="s">
        <v>600</v>
      </c>
      <c r="AB44" s="215">
        <v>0</v>
      </c>
      <c r="AC44" s="215">
        <v>0</v>
      </c>
    </row>
    <row r="45" spans="1:29" x14ac:dyDescent="0.25">
      <c r="A45" s="216" t="s">
        <v>510</v>
      </c>
      <c r="B45" s="217" t="s">
        <v>538</v>
      </c>
      <c r="C45" s="215"/>
      <c r="D45" s="215"/>
      <c r="E45" s="215"/>
      <c r="F45" s="215"/>
      <c r="G45" s="215">
        <v>0</v>
      </c>
      <c r="H45" s="215">
        <v>0</v>
      </c>
      <c r="I45" s="215" t="s">
        <v>439</v>
      </c>
      <c r="J45" s="215">
        <v>0</v>
      </c>
      <c r="K45" s="215" t="s">
        <v>439</v>
      </c>
      <c r="L45" s="215">
        <v>0</v>
      </c>
      <c r="M45" s="219" t="s">
        <v>439</v>
      </c>
      <c r="N45" s="215">
        <v>0</v>
      </c>
      <c r="O45" s="215" t="s">
        <v>439</v>
      </c>
      <c r="P45" s="215">
        <v>0</v>
      </c>
      <c r="Q45" s="219" t="s">
        <v>439</v>
      </c>
      <c r="R45" s="215">
        <v>0</v>
      </c>
      <c r="S45" s="215" t="s">
        <v>439</v>
      </c>
      <c r="T45" s="215">
        <v>0</v>
      </c>
      <c r="U45" s="219" t="s">
        <v>439</v>
      </c>
      <c r="V45" s="215">
        <v>0</v>
      </c>
      <c r="W45" s="215" t="s">
        <v>439</v>
      </c>
      <c r="X45" s="215">
        <v>0</v>
      </c>
      <c r="Y45" s="219" t="s">
        <v>439</v>
      </c>
      <c r="Z45" s="215" t="s">
        <v>600</v>
      </c>
      <c r="AA45" s="215" t="s">
        <v>600</v>
      </c>
      <c r="AB45" s="215">
        <v>0</v>
      </c>
      <c r="AC45" s="215">
        <v>0</v>
      </c>
    </row>
    <row r="46" spans="1:29" x14ac:dyDescent="0.25">
      <c r="A46" s="216" t="s">
        <v>511</v>
      </c>
      <c r="B46" s="217" t="s">
        <v>539</v>
      </c>
      <c r="C46" s="215"/>
      <c r="D46" s="215"/>
      <c r="E46" s="215"/>
      <c r="F46" s="215"/>
      <c r="G46" s="215">
        <v>0</v>
      </c>
      <c r="H46" s="215">
        <v>0</v>
      </c>
      <c r="I46" s="215" t="s">
        <v>439</v>
      </c>
      <c r="J46" s="215">
        <v>0</v>
      </c>
      <c r="K46" s="215" t="s">
        <v>439</v>
      </c>
      <c r="L46" s="215">
        <v>0</v>
      </c>
      <c r="M46" s="219" t="s">
        <v>439</v>
      </c>
      <c r="N46" s="215">
        <v>0</v>
      </c>
      <c r="O46" s="215" t="s">
        <v>439</v>
      </c>
      <c r="P46" s="215">
        <v>0</v>
      </c>
      <c r="Q46" s="219" t="s">
        <v>439</v>
      </c>
      <c r="R46" s="215">
        <v>0</v>
      </c>
      <c r="S46" s="215" t="s">
        <v>439</v>
      </c>
      <c r="T46" s="215">
        <v>0</v>
      </c>
      <c r="U46" s="219" t="s">
        <v>439</v>
      </c>
      <c r="V46" s="215">
        <v>0</v>
      </c>
      <c r="W46" s="215" t="s">
        <v>439</v>
      </c>
      <c r="X46" s="215">
        <v>0</v>
      </c>
      <c r="Y46" s="219" t="s">
        <v>439</v>
      </c>
      <c r="Z46" s="215" t="s">
        <v>600</v>
      </c>
      <c r="AA46" s="215" t="s">
        <v>600</v>
      </c>
      <c r="AB46" s="215">
        <v>0</v>
      </c>
      <c r="AC46" s="215">
        <v>0</v>
      </c>
    </row>
    <row r="47" spans="1:29" s="208" customFormat="1" ht="40.5" customHeight="1" x14ac:dyDescent="0.25">
      <c r="A47" s="213" t="s">
        <v>62</v>
      </c>
      <c r="B47" s="214" t="s">
        <v>153</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152</v>
      </c>
      <c r="B48" s="217" t="s">
        <v>532</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600</v>
      </c>
      <c r="AA48" s="215"/>
      <c r="AB48" s="215">
        <v>0</v>
      </c>
      <c r="AC48" s="215">
        <v>0</v>
      </c>
    </row>
    <row r="49" spans="1:29" ht="31.5" x14ac:dyDescent="0.25">
      <c r="A49" s="216" t="s">
        <v>151</v>
      </c>
      <c r="B49" s="220" t="s">
        <v>530</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600</v>
      </c>
      <c r="AA49" s="215"/>
      <c r="AB49" s="215">
        <v>0</v>
      </c>
      <c r="AC49" s="215">
        <v>0</v>
      </c>
    </row>
    <row r="50" spans="1:29" x14ac:dyDescent="0.25">
      <c r="A50" s="216" t="s">
        <v>150</v>
      </c>
      <c r="B50" s="220"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600</v>
      </c>
      <c r="AA50" s="215"/>
      <c r="AB50" s="215">
        <v>0</v>
      </c>
      <c r="AC50" s="215">
        <v>0</v>
      </c>
    </row>
    <row r="51" spans="1:29" ht="35.25" customHeight="1" x14ac:dyDescent="0.25">
      <c r="A51" s="216" t="s">
        <v>148</v>
      </c>
      <c r="B51" s="217"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600</v>
      </c>
      <c r="AA51" s="215"/>
      <c r="AB51" s="215">
        <v>0</v>
      </c>
      <c r="AC51" s="215">
        <v>0</v>
      </c>
    </row>
    <row r="52" spans="1:29" ht="31.5" x14ac:dyDescent="0.25">
      <c r="A52" s="216" t="s">
        <v>146</v>
      </c>
      <c r="B52" s="217"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600</v>
      </c>
      <c r="AA52" s="215"/>
      <c r="AB52" s="215">
        <v>0</v>
      </c>
      <c r="AC52" s="215">
        <v>0</v>
      </c>
    </row>
    <row r="53" spans="1:29" x14ac:dyDescent="0.25">
      <c r="A53" s="216" t="s">
        <v>144</v>
      </c>
      <c r="B53" s="217"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600</v>
      </c>
      <c r="AA53" s="215"/>
      <c r="AB53" s="215">
        <v>0</v>
      </c>
      <c r="AC53" s="215">
        <v>0</v>
      </c>
    </row>
    <row r="54" spans="1:29" x14ac:dyDescent="0.25">
      <c r="A54" s="216" t="s">
        <v>142</v>
      </c>
      <c r="B54" s="217" t="s">
        <v>533</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600</v>
      </c>
      <c r="AA54" s="215"/>
      <c r="AB54" s="215">
        <v>0</v>
      </c>
      <c r="AC54" s="215">
        <v>0</v>
      </c>
    </row>
    <row r="55" spans="1:29" x14ac:dyDescent="0.25">
      <c r="A55" s="216" t="s">
        <v>512</v>
      </c>
      <c r="B55" s="217" t="s">
        <v>534</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600</v>
      </c>
      <c r="AA55" s="215"/>
      <c r="AB55" s="215">
        <v>0</v>
      </c>
      <c r="AC55" s="215">
        <v>0</v>
      </c>
    </row>
    <row r="56" spans="1:29" x14ac:dyDescent="0.25">
      <c r="A56" s="216" t="s">
        <v>513</v>
      </c>
      <c r="B56" s="217" t="s">
        <v>535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600</v>
      </c>
      <c r="AA56" s="215"/>
      <c r="AB56" s="215">
        <v>0</v>
      </c>
      <c r="AC56" s="215">
        <v>0</v>
      </c>
    </row>
    <row r="57" spans="1:29" x14ac:dyDescent="0.25">
      <c r="A57" s="216" t="s">
        <v>514</v>
      </c>
      <c r="B57" s="217" t="s">
        <v>536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600</v>
      </c>
      <c r="AA57" s="215"/>
      <c r="AB57" s="215">
        <v>0</v>
      </c>
      <c r="AC57" s="215">
        <v>0</v>
      </c>
    </row>
    <row r="58" spans="1:29" ht="36.75" customHeight="1" x14ac:dyDescent="0.25">
      <c r="A58" s="216" t="s">
        <v>515</v>
      </c>
      <c r="B58" s="217" t="s">
        <v>537</v>
      </c>
      <c r="C58" s="215">
        <v>8</v>
      </c>
      <c r="D58" s="215">
        <v>8</v>
      </c>
      <c r="E58" s="215"/>
      <c r="F58" s="215"/>
      <c r="G58" s="215">
        <v>8</v>
      </c>
      <c r="H58" s="215">
        <v>8</v>
      </c>
      <c r="I58" s="215"/>
      <c r="J58" s="215">
        <v>0</v>
      </c>
      <c r="K58" s="215"/>
      <c r="L58" s="215">
        <v>0</v>
      </c>
      <c r="M58" s="215"/>
      <c r="N58" s="215">
        <v>0</v>
      </c>
      <c r="O58" s="215"/>
      <c r="P58" s="215">
        <v>0</v>
      </c>
      <c r="Q58" s="215"/>
      <c r="R58" s="215">
        <v>0</v>
      </c>
      <c r="S58" s="215"/>
      <c r="T58" s="215">
        <v>0</v>
      </c>
      <c r="U58" s="215"/>
      <c r="V58" s="215">
        <v>0</v>
      </c>
      <c r="W58" s="215"/>
      <c r="X58" s="215">
        <v>0</v>
      </c>
      <c r="Y58" s="215"/>
      <c r="Z58" s="215" t="s">
        <v>600</v>
      </c>
      <c r="AA58" s="215"/>
      <c r="AB58" s="215">
        <v>8</v>
      </c>
      <c r="AC58" s="215">
        <v>0</v>
      </c>
    </row>
    <row r="59" spans="1:29" x14ac:dyDescent="0.25">
      <c r="A59" s="216" t="s">
        <v>516</v>
      </c>
      <c r="B59" s="217" t="s">
        <v>538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600</v>
      </c>
      <c r="AA59" s="215"/>
      <c r="AB59" s="215">
        <v>0</v>
      </c>
      <c r="AC59" s="215">
        <v>0</v>
      </c>
    </row>
    <row r="60" spans="1:29" x14ac:dyDescent="0.25">
      <c r="A60" s="216" t="s">
        <v>517</v>
      </c>
      <c r="B60" s="217" t="s">
        <v>539</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600</v>
      </c>
      <c r="AA60" s="215"/>
      <c r="AB60" s="215">
        <v>0</v>
      </c>
      <c r="AC60" s="215">
        <v>0</v>
      </c>
    </row>
    <row r="61" spans="1:29" s="208" customFormat="1" ht="31.5"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140</v>
      </c>
      <c r="B62" s="217" t="s">
        <v>139</v>
      </c>
      <c r="C62" s="215">
        <v>29.745811450502448</v>
      </c>
      <c r="D62" s="215">
        <v>21.633359320000004</v>
      </c>
      <c r="E62" s="215"/>
      <c r="F62" s="215"/>
      <c r="G62" s="215">
        <v>21.63335932</v>
      </c>
      <c r="H62" s="215">
        <v>29.745811450502448</v>
      </c>
      <c r="I62" s="215"/>
      <c r="J62" s="215">
        <v>0</v>
      </c>
      <c r="K62" s="215"/>
      <c r="L62" s="215">
        <v>0</v>
      </c>
      <c r="M62" s="215"/>
      <c r="N62" s="215">
        <v>0</v>
      </c>
      <c r="O62" s="215"/>
      <c r="P62" s="215">
        <v>0</v>
      </c>
      <c r="Q62" s="215"/>
      <c r="R62" s="215">
        <v>0</v>
      </c>
      <c r="S62" s="215"/>
      <c r="T62" s="215">
        <v>0</v>
      </c>
      <c r="U62" s="215"/>
      <c r="V62" s="215">
        <v>0</v>
      </c>
      <c r="W62" s="215"/>
      <c r="X62" s="215">
        <v>0</v>
      </c>
      <c r="Y62" s="215"/>
      <c r="Z62" s="215" t="s">
        <v>600</v>
      </c>
      <c r="AA62" s="215"/>
      <c r="AB62" s="215">
        <v>29.745811450502448</v>
      </c>
      <c r="AC62" s="215">
        <v>0</v>
      </c>
    </row>
    <row r="63" spans="1:29" x14ac:dyDescent="0.25">
      <c r="A63" s="216" t="s">
        <v>138</v>
      </c>
      <c r="B63" s="220"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600</v>
      </c>
      <c r="AA63" s="215"/>
      <c r="AB63" s="215">
        <v>0</v>
      </c>
      <c r="AC63" s="215">
        <v>0</v>
      </c>
    </row>
    <row r="64" spans="1:29" x14ac:dyDescent="0.25">
      <c r="A64" s="216" t="s">
        <v>137</v>
      </c>
      <c r="B64" s="217"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600</v>
      </c>
      <c r="AA64" s="215"/>
      <c r="AB64" s="215">
        <v>0</v>
      </c>
      <c r="AC64" s="215">
        <v>0</v>
      </c>
    </row>
    <row r="65" spans="1:29" x14ac:dyDescent="0.25">
      <c r="A65" s="216" t="s">
        <v>136</v>
      </c>
      <c r="B65" s="220"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600</v>
      </c>
      <c r="AA65" s="215"/>
      <c r="AB65" s="215">
        <v>0</v>
      </c>
      <c r="AC65" s="215">
        <v>0</v>
      </c>
    </row>
    <row r="66" spans="1:29" ht="54" customHeight="1" x14ac:dyDescent="0.25">
      <c r="A66" s="216" t="s">
        <v>135</v>
      </c>
      <c r="B66" s="220"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600</v>
      </c>
      <c r="AA66" s="215"/>
      <c r="AB66" s="215">
        <v>0</v>
      </c>
      <c r="AC66" s="215">
        <v>0</v>
      </c>
    </row>
    <row r="67" spans="1:29" x14ac:dyDescent="0.25">
      <c r="A67" s="216" t="s">
        <v>134</v>
      </c>
      <c r="B67" s="220" t="s">
        <v>533</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600</v>
      </c>
      <c r="AA67" s="215"/>
      <c r="AB67" s="215">
        <v>0</v>
      </c>
      <c r="AC67" s="215">
        <v>0</v>
      </c>
    </row>
    <row r="68" spans="1:29" ht="50.25" customHeight="1" x14ac:dyDescent="0.25">
      <c r="A68" s="216" t="s">
        <v>518</v>
      </c>
      <c r="B68" s="220" t="s">
        <v>534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600</v>
      </c>
      <c r="AA68" s="215"/>
      <c r="AB68" s="215">
        <v>0</v>
      </c>
      <c r="AC68" s="215">
        <v>0</v>
      </c>
    </row>
    <row r="69" spans="1:29" x14ac:dyDescent="0.25">
      <c r="A69" s="216" t="s">
        <v>519</v>
      </c>
      <c r="B69" s="220" t="s">
        <v>535</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600</v>
      </c>
      <c r="AA69" s="215"/>
      <c r="AB69" s="215">
        <v>0</v>
      </c>
      <c r="AC69" s="215">
        <v>0</v>
      </c>
    </row>
    <row r="70" spans="1:29" ht="36.75" customHeight="1" x14ac:dyDescent="0.25">
      <c r="A70" s="216" t="s">
        <v>520</v>
      </c>
      <c r="B70" s="220" t="s">
        <v>536</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600</v>
      </c>
      <c r="AA70" s="215"/>
      <c r="AB70" s="215">
        <v>0</v>
      </c>
      <c r="AC70" s="215">
        <v>0</v>
      </c>
    </row>
    <row r="71" spans="1:29" x14ac:dyDescent="0.25">
      <c r="A71" s="216" t="s">
        <v>521</v>
      </c>
      <c r="B71" s="220" t="s">
        <v>537</v>
      </c>
      <c r="C71" s="215"/>
      <c r="D71" s="215"/>
      <c r="E71" s="215"/>
      <c r="F71" s="215"/>
      <c r="G71" s="215">
        <v>8</v>
      </c>
      <c r="H71" s="215">
        <v>8</v>
      </c>
      <c r="I71" s="215"/>
      <c r="J71" s="215">
        <v>0</v>
      </c>
      <c r="K71" s="215"/>
      <c r="L71" s="215">
        <v>0</v>
      </c>
      <c r="M71" s="215"/>
      <c r="N71" s="215">
        <v>0</v>
      </c>
      <c r="O71" s="215"/>
      <c r="P71" s="215">
        <v>0</v>
      </c>
      <c r="Q71" s="215"/>
      <c r="R71" s="215">
        <v>0</v>
      </c>
      <c r="S71" s="215"/>
      <c r="T71" s="215">
        <v>0</v>
      </c>
      <c r="U71" s="215"/>
      <c r="V71" s="215">
        <v>0</v>
      </c>
      <c r="W71" s="215"/>
      <c r="X71" s="215">
        <v>0</v>
      </c>
      <c r="Y71" s="215"/>
      <c r="Z71" s="215" t="s">
        <v>600</v>
      </c>
      <c r="AA71" s="215"/>
      <c r="AB71" s="215">
        <v>8</v>
      </c>
      <c r="AC71" s="215">
        <v>0</v>
      </c>
    </row>
    <row r="72" spans="1:29" ht="51" customHeight="1" x14ac:dyDescent="0.25">
      <c r="A72" s="216" t="s">
        <v>522</v>
      </c>
      <c r="B72" s="220" t="s">
        <v>538</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600</v>
      </c>
      <c r="AA72" s="215"/>
      <c r="AB72" s="215">
        <v>0</v>
      </c>
      <c r="AC72" s="215">
        <v>0</v>
      </c>
    </row>
    <row r="73" spans="1:29" ht="32.25" customHeight="1" x14ac:dyDescent="0.25">
      <c r="A73" s="216" t="s">
        <v>523</v>
      </c>
      <c r="B73" s="220" t="s">
        <v>539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600</v>
      </c>
      <c r="AA73" s="215"/>
      <c r="AB73" s="215">
        <v>0</v>
      </c>
      <c r="AC73" s="215">
        <v>0</v>
      </c>
    </row>
    <row r="74" spans="1:29" s="208" customFormat="1" ht="51.75" customHeight="1" x14ac:dyDescent="0.25">
      <c r="A74" s="213" t="s">
        <v>59</v>
      </c>
      <c r="B74" s="221" t="s">
        <v>228</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600</v>
      </c>
      <c r="AA74" s="215"/>
      <c r="AB74" s="215">
        <v>0</v>
      </c>
      <c r="AC74" s="215">
        <v>0</v>
      </c>
    </row>
    <row r="75" spans="1:29" s="208" customFormat="1" ht="21.75" customHeigh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223</v>
      </c>
      <c r="B76" s="217" t="s">
        <v>532</v>
      </c>
      <c r="C76" s="222"/>
      <c r="D76" s="223"/>
      <c r="E76" s="224"/>
      <c r="F76" s="224"/>
      <c r="G76" s="215">
        <v>0</v>
      </c>
      <c r="H76" s="215">
        <v>0</v>
      </c>
      <c r="I76" s="215"/>
      <c r="J76" s="215">
        <v>0</v>
      </c>
      <c r="K76" s="215"/>
      <c r="L76" s="215">
        <v>0</v>
      </c>
      <c r="M76" s="224"/>
      <c r="N76" s="215">
        <v>0</v>
      </c>
      <c r="O76" s="223"/>
      <c r="P76" s="215">
        <v>0</v>
      </c>
      <c r="Q76" s="223"/>
      <c r="R76" s="215">
        <v>0</v>
      </c>
      <c r="S76" s="223"/>
      <c r="T76" s="215">
        <v>0</v>
      </c>
      <c r="U76" s="223"/>
      <c r="V76" s="215">
        <v>0</v>
      </c>
      <c r="W76" s="223"/>
      <c r="X76" s="215">
        <v>0</v>
      </c>
      <c r="Y76" s="223"/>
      <c r="Z76" s="215" t="s">
        <v>600</v>
      </c>
      <c r="AA76" s="223"/>
      <c r="AB76" s="215">
        <v>0</v>
      </c>
      <c r="AC76" s="215">
        <v>0</v>
      </c>
    </row>
    <row r="77" spans="1:29" ht="18.75" customHeight="1" x14ac:dyDescent="0.25">
      <c r="A77" s="216" t="s">
        <v>224</v>
      </c>
      <c r="B77" s="220" t="s">
        <v>530</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600</v>
      </c>
      <c r="AA77" s="215"/>
      <c r="AB77" s="215">
        <v>0</v>
      </c>
      <c r="AC77" s="215">
        <v>0</v>
      </c>
    </row>
    <row r="78" spans="1:29" x14ac:dyDescent="0.25">
      <c r="A78" s="216" t="s">
        <v>225</v>
      </c>
      <c r="B78" s="220"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600</v>
      </c>
      <c r="AA78" s="215"/>
      <c r="AB78" s="215">
        <v>0</v>
      </c>
      <c r="AC78" s="215">
        <v>0</v>
      </c>
    </row>
    <row r="79" spans="1:29" x14ac:dyDescent="0.25">
      <c r="A79" s="216" t="s">
        <v>226</v>
      </c>
      <c r="B79" s="217" t="s">
        <v>540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600</v>
      </c>
      <c r="AA79" s="215"/>
      <c r="AB79" s="215">
        <v>0</v>
      </c>
      <c r="AC79" s="215">
        <v>0</v>
      </c>
    </row>
    <row r="80" spans="1:29" x14ac:dyDescent="0.25">
      <c r="A80" s="216" t="s">
        <v>227</v>
      </c>
      <c r="B80" s="217" t="s">
        <v>533</v>
      </c>
      <c r="C80" s="222"/>
      <c r="D80" s="223"/>
      <c r="E80" s="224"/>
      <c r="F80" s="224"/>
      <c r="G80" s="215">
        <v>0</v>
      </c>
      <c r="H80" s="215">
        <v>0</v>
      </c>
      <c r="I80" s="215"/>
      <c r="J80" s="215">
        <v>0</v>
      </c>
      <c r="K80" s="215"/>
      <c r="L80" s="215">
        <v>0</v>
      </c>
      <c r="M80" s="224"/>
      <c r="N80" s="215">
        <v>0</v>
      </c>
      <c r="O80" s="223"/>
      <c r="P80" s="215">
        <v>0</v>
      </c>
      <c r="Q80" s="223"/>
      <c r="R80" s="215">
        <v>0</v>
      </c>
      <c r="S80" s="223"/>
      <c r="T80" s="215">
        <v>0</v>
      </c>
      <c r="U80" s="223"/>
      <c r="V80" s="215">
        <v>0</v>
      </c>
      <c r="W80" s="223"/>
      <c r="X80" s="215">
        <v>0</v>
      </c>
      <c r="Y80" s="223"/>
      <c r="Z80" s="215" t="s">
        <v>600</v>
      </c>
      <c r="AA80" s="223"/>
      <c r="AB80" s="215">
        <v>0</v>
      </c>
      <c r="AC80" s="215">
        <v>0</v>
      </c>
    </row>
    <row r="81" spans="1:29" x14ac:dyDescent="0.25">
      <c r="A81" s="216" t="s">
        <v>524</v>
      </c>
      <c r="B81" s="217" t="s">
        <v>534</v>
      </c>
      <c r="C81" s="222"/>
      <c r="D81" s="223"/>
      <c r="E81" s="224"/>
      <c r="F81" s="224"/>
      <c r="G81" s="215">
        <v>0</v>
      </c>
      <c r="H81" s="215">
        <v>0</v>
      </c>
      <c r="I81" s="215"/>
      <c r="J81" s="215">
        <v>0</v>
      </c>
      <c r="K81" s="215"/>
      <c r="L81" s="215">
        <v>0</v>
      </c>
      <c r="M81" s="224"/>
      <c r="N81" s="215">
        <v>0</v>
      </c>
      <c r="O81" s="223"/>
      <c r="P81" s="215">
        <v>0</v>
      </c>
      <c r="Q81" s="223"/>
      <c r="R81" s="215">
        <v>0</v>
      </c>
      <c r="S81" s="223"/>
      <c r="T81" s="215">
        <v>0</v>
      </c>
      <c r="U81" s="223"/>
      <c r="V81" s="215">
        <v>0</v>
      </c>
      <c r="W81" s="223"/>
      <c r="X81" s="215">
        <v>0</v>
      </c>
      <c r="Y81" s="223"/>
      <c r="Z81" s="215" t="s">
        <v>600</v>
      </c>
      <c r="AA81" s="223"/>
      <c r="AB81" s="215">
        <v>0</v>
      </c>
      <c r="AC81" s="215">
        <v>0</v>
      </c>
    </row>
    <row r="82" spans="1:29" x14ac:dyDescent="0.25">
      <c r="A82" s="216" t="s">
        <v>525</v>
      </c>
      <c r="B82" s="217" t="s">
        <v>535</v>
      </c>
      <c r="C82" s="222"/>
      <c r="D82" s="223"/>
      <c r="E82" s="224"/>
      <c r="F82" s="224"/>
      <c r="G82" s="215">
        <v>0</v>
      </c>
      <c r="H82" s="215">
        <v>0</v>
      </c>
      <c r="I82" s="215"/>
      <c r="J82" s="215">
        <v>0</v>
      </c>
      <c r="K82" s="215"/>
      <c r="L82" s="215">
        <v>0</v>
      </c>
      <c r="M82" s="224"/>
      <c r="N82" s="215">
        <v>0</v>
      </c>
      <c r="O82" s="223"/>
      <c r="P82" s="215">
        <v>0</v>
      </c>
      <c r="Q82" s="223"/>
      <c r="R82" s="215">
        <v>0</v>
      </c>
      <c r="S82" s="223"/>
      <c r="T82" s="215">
        <v>0</v>
      </c>
      <c r="U82" s="223"/>
      <c r="V82" s="215">
        <v>0</v>
      </c>
      <c r="W82" s="223"/>
      <c r="X82" s="215">
        <v>0</v>
      </c>
      <c r="Y82" s="223"/>
      <c r="Z82" s="215" t="s">
        <v>600</v>
      </c>
      <c r="AA82" s="223"/>
      <c r="AB82" s="215">
        <v>0</v>
      </c>
      <c r="AC82" s="215">
        <v>0</v>
      </c>
    </row>
    <row r="83" spans="1:29" x14ac:dyDescent="0.25">
      <c r="A83" s="216" t="s">
        <v>526</v>
      </c>
      <c r="B83" s="217" t="s">
        <v>536</v>
      </c>
      <c r="C83" s="222"/>
      <c r="D83" s="223"/>
      <c r="E83" s="224"/>
      <c r="F83" s="224"/>
      <c r="G83" s="215">
        <v>0</v>
      </c>
      <c r="H83" s="215">
        <v>0</v>
      </c>
      <c r="I83" s="215"/>
      <c r="J83" s="215">
        <v>0</v>
      </c>
      <c r="K83" s="215"/>
      <c r="L83" s="215">
        <v>0</v>
      </c>
      <c r="M83" s="224"/>
      <c r="N83" s="215">
        <v>0</v>
      </c>
      <c r="O83" s="223"/>
      <c r="P83" s="215">
        <v>0</v>
      </c>
      <c r="Q83" s="223"/>
      <c r="R83" s="215">
        <v>0</v>
      </c>
      <c r="S83" s="223"/>
      <c r="T83" s="215">
        <v>0</v>
      </c>
      <c r="U83" s="223"/>
      <c r="V83" s="215">
        <v>0</v>
      </c>
      <c r="W83" s="223"/>
      <c r="X83" s="215">
        <v>0</v>
      </c>
      <c r="Y83" s="223"/>
      <c r="Z83" s="215" t="s">
        <v>600</v>
      </c>
      <c r="AA83" s="223"/>
      <c r="AB83" s="215">
        <v>0</v>
      </c>
      <c r="AC83" s="215">
        <v>0</v>
      </c>
    </row>
    <row r="84" spans="1:29" x14ac:dyDescent="0.25">
      <c r="A84" s="216" t="s">
        <v>527</v>
      </c>
      <c r="B84" s="217" t="s">
        <v>537</v>
      </c>
      <c r="C84" s="222"/>
      <c r="D84" s="223"/>
      <c r="E84" s="224"/>
      <c r="F84" s="224"/>
      <c r="G84" s="215">
        <v>0</v>
      </c>
      <c r="H84" s="215">
        <v>8</v>
      </c>
      <c r="I84" s="215"/>
      <c r="J84" s="215">
        <v>0</v>
      </c>
      <c r="K84" s="215"/>
      <c r="L84" s="215">
        <v>0</v>
      </c>
      <c r="M84" s="224"/>
      <c r="N84" s="215">
        <v>0</v>
      </c>
      <c r="O84" s="223"/>
      <c r="P84" s="215">
        <v>0</v>
      </c>
      <c r="Q84" s="223"/>
      <c r="R84" s="215">
        <v>0</v>
      </c>
      <c r="S84" s="223"/>
      <c r="T84" s="215">
        <v>0</v>
      </c>
      <c r="U84" s="223"/>
      <c r="V84" s="215">
        <v>0</v>
      </c>
      <c r="W84" s="223"/>
      <c r="X84" s="215">
        <v>0</v>
      </c>
      <c r="Y84" s="223"/>
      <c r="Z84" s="215" t="s">
        <v>600</v>
      </c>
      <c r="AA84" s="223"/>
      <c r="AB84" s="215">
        <v>8</v>
      </c>
      <c r="AC84" s="215">
        <v>0</v>
      </c>
    </row>
    <row r="85" spans="1:29" x14ac:dyDescent="0.25">
      <c r="A85" s="216" t="s">
        <v>528</v>
      </c>
      <c r="B85" s="217" t="s">
        <v>538</v>
      </c>
      <c r="C85" s="222"/>
      <c r="D85" s="223"/>
      <c r="E85" s="224"/>
      <c r="F85" s="224"/>
      <c r="G85" s="215">
        <v>0</v>
      </c>
      <c r="H85" s="215">
        <v>0</v>
      </c>
      <c r="I85" s="215"/>
      <c r="J85" s="215">
        <v>0</v>
      </c>
      <c r="K85" s="215"/>
      <c r="L85" s="215">
        <v>0</v>
      </c>
      <c r="M85" s="224"/>
      <c r="N85" s="215">
        <v>0</v>
      </c>
      <c r="O85" s="223"/>
      <c r="P85" s="215">
        <v>0</v>
      </c>
      <c r="Q85" s="223"/>
      <c r="R85" s="215">
        <v>0</v>
      </c>
      <c r="S85" s="223"/>
      <c r="T85" s="215">
        <v>0</v>
      </c>
      <c r="U85" s="223"/>
      <c r="V85" s="215">
        <v>0</v>
      </c>
      <c r="W85" s="223"/>
      <c r="X85" s="215">
        <v>0</v>
      </c>
      <c r="Y85" s="223"/>
      <c r="Z85" s="215" t="s">
        <v>600</v>
      </c>
      <c r="AA85" s="223"/>
      <c r="AB85" s="215">
        <v>0</v>
      </c>
      <c r="AC85" s="215">
        <v>0</v>
      </c>
    </row>
    <row r="86" spans="1:29" x14ac:dyDescent="0.25">
      <c r="A86" s="216" t="s">
        <v>529</v>
      </c>
      <c r="B86" s="217" t="s">
        <v>539</v>
      </c>
      <c r="C86" s="225"/>
      <c r="D86" s="223"/>
      <c r="E86" s="224"/>
      <c r="F86" s="224"/>
      <c r="G86" s="215">
        <v>0</v>
      </c>
      <c r="H86" s="215">
        <v>0</v>
      </c>
      <c r="I86" s="215"/>
      <c r="J86" s="215">
        <v>0</v>
      </c>
      <c r="K86" s="215"/>
      <c r="L86" s="215">
        <v>0</v>
      </c>
      <c r="M86" s="224"/>
      <c r="N86" s="215">
        <v>0</v>
      </c>
      <c r="O86" s="223"/>
      <c r="P86" s="215">
        <v>0</v>
      </c>
      <c r="Q86" s="223"/>
      <c r="R86" s="215">
        <v>0</v>
      </c>
      <c r="S86" s="223"/>
      <c r="T86" s="215">
        <v>0</v>
      </c>
      <c r="U86" s="223"/>
      <c r="V86" s="215">
        <v>0</v>
      </c>
      <c r="W86" s="223"/>
      <c r="X86" s="215">
        <v>0</v>
      </c>
      <c r="Y86" s="223"/>
      <c r="Z86" s="215" t="s">
        <v>600</v>
      </c>
      <c r="AA86" s="223"/>
      <c r="AB86" s="215">
        <v>0</v>
      </c>
      <c r="AC86" s="215">
        <v>0</v>
      </c>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7" zoomScale="70" zoomScaleSheetLayoutView="70" workbookViewId="0">
      <selection activeCell="P26" sqref="P26"/>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K_TP2000.PR.0066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9" s="22" customFormat="1" x14ac:dyDescent="0.25">
      <c r="A21" s="446" t="s">
        <v>398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47" t="s">
        <v>53</v>
      </c>
      <c r="B22" s="450" t="s">
        <v>25</v>
      </c>
      <c r="C22" s="447" t="s">
        <v>52</v>
      </c>
      <c r="D22" s="447" t="s">
        <v>51</v>
      </c>
      <c r="E22" s="453" t="s">
        <v>409</v>
      </c>
      <c r="F22" s="454"/>
      <c r="G22" s="454"/>
      <c r="H22" s="454"/>
      <c r="I22" s="454"/>
      <c r="J22" s="454"/>
      <c r="K22" s="454"/>
      <c r="L22" s="455"/>
      <c r="M22" s="447" t="s">
        <v>50</v>
      </c>
      <c r="N22" s="447" t="s">
        <v>49</v>
      </c>
      <c r="O22" s="447" t="s">
        <v>48</v>
      </c>
      <c r="P22" s="456" t="s">
        <v>236</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9" s="22" customFormat="1" ht="64.5" customHeight="1" x14ac:dyDescent="0.25">
      <c r="A23" s="448"/>
      <c r="B23" s="451"/>
      <c r="C23" s="448"/>
      <c r="D23" s="448"/>
      <c r="E23" s="462" t="s">
        <v>24</v>
      </c>
      <c r="F23" s="464" t="s">
        <v>132</v>
      </c>
      <c r="G23" s="464" t="s">
        <v>131</v>
      </c>
      <c r="H23" s="464" t="s">
        <v>130</v>
      </c>
      <c r="I23" s="468" t="s">
        <v>322</v>
      </c>
      <c r="J23" s="468" t="s">
        <v>323</v>
      </c>
      <c r="K23" s="468" t="s">
        <v>324</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9"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29" t="s">
        <v>14</v>
      </c>
      <c r="AG24" s="129" t="s">
        <v>13</v>
      </c>
      <c r="AH24" s="130" t="s">
        <v>3</v>
      </c>
      <c r="AI24" s="130" t="s">
        <v>12</v>
      </c>
      <c r="AJ24" s="449"/>
      <c r="AK24" s="449"/>
      <c r="AL24" s="449"/>
      <c r="AM24" s="449"/>
      <c r="AN24" s="449"/>
      <c r="AO24" s="449"/>
      <c r="AP24" s="449"/>
      <c r="AQ24" s="459"/>
      <c r="AR24" s="456"/>
      <c r="AS24" s="456"/>
      <c r="AT24" s="456"/>
      <c r="AU24" s="456"/>
      <c r="AV24" s="461"/>
      <c r="AW24" s="241">
        <f>SUM(AW26:AW29)</f>
        <v>24.548999999999999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7" customFormat="1" ht="114" customHeight="1" x14ac:dyDescent="0.2">
      <c r="A26" s="227">
        <v>2020.0298</v>
      </c>
      <c r="B26" s="228" t="s">
        <v>486</v>
      </c>
      <c r="C26" s="229" t="s">
        <v>487</v>
      </c>
      <c r="D26" s="227">
        <v>12.202199999999999</v>
      </c>
      <c r="E26" s="230" t="s">
        <v>267</v>
      </c>
      <c r="F26" s="230" t="s">
        <v>267</v>
      </c>
      <c r="G26" s="230" t="s">
        <v>267</v>
      </c>
      <c r="H26" s="230" t="s">
        <v>267</v>
      </c>
      <c r="I26" s="230" t="s">
        <v>267</v>
      </c>
      <c r="J26" s="230" t="s">
        <v>267</v>
      </c>
      <c r="K26" s="230" t="s">
        <v>267</v>
      </c>
      <c r="L26" s="230" t="s">
        <v>267</v>
      </c>
      <c r="M26" s="231" t="s">
        <v>488</v>
      </c>
      <c r="N26" s="232" t="s">
        <v>489</v>
      </c>
      <c r="O26" s="228" t="s">
        <v>546</v>
      </c>
      <c r="P26" s="233">
        <v>910</v>
      </c>
      <c r="Q26" s="229" t="s">
        <v>490</v>
      </c>
      <c r="R26" s="233">
        <v>910</v>
      </c>
      <c r="S26" s="229" t="s">
        <v>491</v>
      </c>
      <c r="T26" s="229" t="s">
        <v>492</v>
      </c>
      <c r="U26" s="229">
        <v>3</v>
      </c>
      <c r="V26" s="229">
        <v>3</v>
      </c>
      <c r="W26" s="229" t="s">
        <v>493</v>
      </c>
      <c r="X26" s="233">
        <v>825</v>
      </c>
      <c r="Y26" s="229"/>
      <c r="Z26" s="229">
        <v>1</v>
      </c>
      <c r="AA26" s="233">
        <v>825</v>
      </c>
      <c r="AB26" s="233">
        <v>825</v>
      </c>
      <c r="AC26" s="229" t="s">
        <v>493</v>
      </c>
      <c r="AD26" s="234">
        <v>990</v>
      </c>
      <c r="AE26" s="234">
        <v>0</v>
      </c>
      <c r="AF26" s="235" t="s">
        <v>494</v>
      </c>
      <c r="AG26" s="229" t="s">
        <v>495</v>
      </c>
      <c r="AH26" s="229" t="s">
        <v>496</v>
      </c>
      <c r="AI26" s="229" t="s">
        <v>497</v>
      </c>
      <c r="AJ26" s="229" t="s">
        <v>498</v>
      </c>
      <c r="AK26" s="236">
        <v>44097</v>
      </c>
      <c r="AL26" s="231"/>
      <c r="AM26" s="231"/>
      <c r="AN26" s="236"/>
      <c r="AO26" s="231"/>
      <c r="AP26" s="229" t="s">
        <v>499</v>
      </c>
      <c r="AQ26" s="229" t="s">
        <v>500</v>
      </c>
      <c r="AR26" s="229" t="s">
        <v>501</v>
      </c>
      <c r="AS26" s="229" t="s">
        <v>500</v>
      </c>
      <c r="AT26" s="229" t="s">
        <v>502</v>
      </c>
      <c r="AU26" s="231"/>
      <c r="AV26" s="229" t="s">
        <v>503</v>
      </c>
      <c r="AW26" s="240">
        <v>0.99</v>
      </c>
    </row>
    <row r="27" spans="1:49" s="237" customFormat="1" x14ac:dyDescent="0.2">
      <c r="A27" s="238"/>
      <c r="B27" s="238"/>
      <c r="C27" s="238"/>
      <c r="D27" s="238"/>
      <c r="E27" s="238"/>
      <c r="F27" s="238"/>
      <c r="G27" s="238"/>
      <c r="H27" s="238"/>
      <c r="I27" s="238"/>
      <c r="J27" s="238"/>
      <c r="K27" s="238"/>
      <c r="L27" s="238"/>
      <c r="M27" s="238"/>
      <c r="N27" s="238"/>
      <c r="O27" s="238"/>
      <c r="P27" s="238"/>
      <c r="Q27" s="238"/>
      <c r="R27" s="238"/>
      <c r="S27" s="238"/>
      <c r="T27" s="238"/>
      <c r="U27" s="238"/>
      <c r="V27" s="238"/>
      <c r="W27" s="229" t="s">
        <v>504</v>
      </c>
      <c r="X27" s="233">
        <v>901</v>
      </c>
      <c r="Y27" s="229"/>
      <c r="Z27" s="238"/>
      <c r="AA27" s="233">
        <v>901</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9" s="237" customFormat="1" ht="39" customHeight="1" x14ac:dyDescent="0.2">
      <c r="A28" s="238"/>
      <c r="B28" s="238"/>
      <c r="C28" s="238"/>
      <c r="D28" s="238"/>
      <c r="E28" s="238"/>
      <c r="F28" s="238"/>
      <c r="G28" s="238"/>
      <c r="H28" s="238"/>
      <c r="I28" s="238"/>
      <c r="J28" s="238"/>
      <c r="K28" s="238"/>
      <c r="L28" s="238"/>
      <c r="M28" s="238"/>
      <c r="N28" s="238"/>
      <c r="O28" s="238"/>
      <c r="P28" s="238"/>
      <c r="Q28" s="238"/>
      <c r="R28" s="238"/>
      <c r="S28" s="238"/>
      <c r="T28" s="238"/>
      <c r="U28" s="238"/>
      <c r="V28" s="238"/>
      <c r="W28" s="229" t="s">
        <v>505</v>
      </c>
      <c r="X28" s="233">
        <v>0</v>
      </c>
      <c r="Y28" s="229" t="s">
        <v>505</v>
      </c>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row>
    <row r="29" spans="1:49" ht="75" x14ac:dyDescent="0.25">
      <c r="A29" s="239" t="s">
        <v>547</v>
      </c>
      <c r="B29" s="228" t="s">
        <v>486</v>
      </c>
      <c r="C29" s="229" t="s">
        <v>548</v>
      </c>
      <c r="D29" s="227" t="s">
        <v>549</v>
      </c>
      <c r="E29" s="230" t="s">
        <v>267</v>
      </c>
      <c r="F29" s="230" t="s">
        <v>267</v>
      </c>
      <c r="G29" s="230" t="s">
        <v>267</v>
      </c>
      <c r="H29" s="230" t="s">
        <v>267</v>
      </c>
      <c r="I29" s="230" t="s">
        <v>267</v>
      </c>
      <c r="J29" s="230" t="s">
        <v>267</v>
      </c>
      <c r="K29" s="230" t="s">
        <v>267</v>
      </c>
      <c r="L29" s="230" t="s">
        <v>267</v>
      </c>
      <c r="M29" s="231" t="s">
        <v>550</v>
      </c>
      <c r="N29" s="232" t="s">
        <v>551</v>
      </c>
      <c r="O29" s="228" t="s">
        <v>546</v>
      </c>
      <c r="P29" s="233">
        <v>24388</v>
      </c>
      <c r="Q29" s="229" t="s">
        <v>490</v>
      </c>
      <c r="R29" s="233">
        <v>24388</v>
      </c>
      <c r="S29" s="229" t="s">
        <v>491</v>
      </c>
      <c r="T29" s="229" t="s">
        <v>552</v>
      </c>
      <c r="U29" s="229">
        <v>2</v>
      </c>
      <c r="V29" s="229">
        <v>2</v>
      </c>
      <c r="W29" s="229" t="s">
        <v>553</v>
      </c>
      <c r="X29" s="233">
        <v>24388</v>
      </c>
      <c r="Y29" s="238"/>
      <c r="Z29" s="229">
        <v>1</v>
      </c>
      <c r="AA29" s="233">
        <v>19632</v>
      </c>
      <c r="AB29" s="233">
        <v>19632</v>
      </c>
      <c r="AC29" s="229" t="s">
        <v>553</v>
      </c>
      <c r="AD29" s="233">
        <v>23559</v>
      </c>
      <c r="AE29" s="234">
        <v>0</v>
      </c>
      <c r="AF29" s="235" t="s">
        <v>554</v>
      </c>
      <c r="AG29" s="229" t="s">
        <v>555</v>
      </c>
      <c r="AH29" s="229" t="s">
        <v>556</v>
      </c>
      <c r="AI29" s="229" t="s">
        <v>557</v>
      </c>
      <c r="AJ29" s="229" t="s">
        <v>558</v>
      </c>
      <c r="AK29" s="229" t="s">
        <v>559</v>
      </c>
      <c r="AL29" s="238"/>
      <c r="AM29" s="238"/>
      <c r="AN29" s="238"/>
      <c r="AO29" s="238"/>
      <c r="AP29" s="229" t="s">
        <v>560</v>
      </c>
      <c r="AQ29" s="229" t="s">
        <v>561</v>
      </c>
      <c r="AR29" s="229" t="s">
        <v>560</v>
      </c>
      <c r="AS29" s="229" t="s">
        <v>561</v>
      </c>
      <c r="AT29" s="229" t="s">
        <v>562</v>
      </c>
      <c r="AU29" s="238"/>
      <c r="AV29" s="238"/>
      <c r="AW29" s="19">
        <v>23.559000000000001</v>
      </c>
    </row>
    <row r="30" spans="1:49"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29" t="s">
        <v>563</v>
      </c>
      <c r="X30" s="233">
        <v>21892</v>
      </c>
      <c r="Y30" s="238"/>
      <c r="Z30" s="229"/>
      <c r="AA30" s="233">
        <v>20840</v>
      </c>
      <c r="AB30" s="238"/>
      <c r="AC30" s="238"/>
      <c r="AD30" s="238"/>
      <c r="AE30" s="238"/>
      <c r="AF30" s="238"/>
      <c r="AG30" s="238"/>
      <c r="AH30" s="238"/>
      <c r="AI30" s="238"/>
      <c r="AJ30" s="238"/>
      <c r="AK30" s="238"/>
      <c r="AL30" s="238"/>
      <c r="AM30" s="238"/>
      <c r="AN30" s="238"/>
      <c r="AO30" s="238"/>
      <c r="AP30" s="238"/>
      <c r="AQ30" s="238"/>
      <c r="AR30" s="238"/>
      <c r="AS30" s="238"/>
      <c r="AT30" s="238"/>
      <c r="AU30" s="238"/>
      <c r="AV30"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06" customWidth="1"/>
    <col min="3" max="3" width="45.7109375" style="172"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417</v>
      </c>
    </row>
    <row r="4" spans="1:8" x14ac:dyDescent="0.25">
      <c r="B4" s="44"/>
    </row>
    <row r="5" spans="1:8" ht="18.75" x14ac:dyDescent="0.3">
      <c r="A5" s="471" t="str">
        <f>'1. паспорт местоположение'!A5:C5</f>
        <v>Год раскрытия информации: 2024 год</v>
      </c>
      <c r="B5" s="471"/>
      <c r="C5" s="173"/>
      <c r="D5" s="69"/>
      <c r="E5" s="69"/>
      <c r="F5" s="69"/>
      <c r="G5" s="69"/>
      <c r="H5" s="69"/>
    </row>
    <row r="6" spans="1:8" ht="18.75" x14ac:dyDescent="0.3">
      <c r="A6" s="134"/>
      <c r="B6" s="134"/>
      <c r="C6" s="174"/>
      <c r="D6" s="134"/>
      <c r="E6" s="134"/>
      <c r="F6" s="134"/>
      <c r="G6" s="134"/>
      <c r="H6" s="134"/>
    </row>
    <row r="7" spans="1:8" ht="18.75" x14ac:dyDescent="0.25">
      <c r="A7" s="303" t="s">
        <v>10</v>
      </c>
      <c r="B7" s="303"/>
      <c r="C7" s="175"/>
      <c r="D7" s="133"/>
      <c r="E7" s="133"/>
      <c r="F7" s="133"/>
      <c r="G7" s="133"/>
      <c r="H7" s="133"/>
    </row>
    <row r="8" spans="1:8" ht="18.75" x14ac:dyDescent="0.25">
      <c r="A8" s="133"/>
      <c r="B8" s="133"/>
      <c r="C8" s="175"/>
      <c r="D8" s="133"/>
      <c r="E8" s="133"/>
      <c r="F8" s="133"/>
      <c r="G8" s="133"/>
      <c r="H8" s="133"/>
    </row>
    <row r="9" spans="1:8" x14ac:dyDescent="0.25">
      <c r="A9" s="306" t="str">
        <f>'1. паспорт местоположение'!A9:C9</f>
        <v>АО "Россети Тюмень"</v>
      </c>
      <c r="B9" s="306"/>
      <c r="C9" s="176"/>
      <c r="D9" s="131"/>
      <c r="E9" s="131"/>
      <c r="F9" s="131"/>
      <c r="G9" s="131"/>
      <c r="H9" s="131"/>
    </row>
    <row r="10" spans="1:8" x14ac:dyDescent="0.25">
      <c r="A10" s="300" t="s">
        <v>9</v>
      </c>
      <c r="B10" s="300"/>
      <c r="C10" s="29"/>
      <c r="D10" s="132"/>
      <c r="E10" s="132"/>
      <c r="F10" s="132"/>
      <c r="G10" s="132"/>
      <c r="H10" s="132"/>
    </row>
    <row r="11" spans="1:8" ht="18.75" x14ac:dyDescent="0.25">
      <c r="A11" s="133"/>
      <c r="B11" s="133"/>
      <c r="C11" s="175"/>
      <c r="D11" s="133"/>
      <c r="E11" s="133"/>
      <c r="F11" s="133"/>
      <c r="G11" s="133"/>
      <c r="H11" s="133"/>
    </row>
    <row r="12" spans="1:8" ht="30.75" customHeight="1" x14ac:dyDescent="0.25">
      <c r="A12" s="306" t="str">
        <f>'1. паспорт местоположение'!A12:C12</f>
        <v>K_TP2000.PR.0066</v>
      </c>
      <c r="B12" s="306"/>
      <c r="C12" s="176"/>
      <c r="D12" s="131"/>
      <c r="E12" s="131"/>
      <c r="F12" s="131"/>
      <c r="G12" s="131"/>
      <c r="H12" s="131"/>
    </row>
    <row r="13" spans="1:8" x14ac:dyDescent="0.25">
      <c r="A13" s="300" t="s">
        <v>8</v>
      </c>
      <c r="B13" s="300"/>
      <c r="C13" s="29"/>
      <c r="D13" s="132"/>
      <c r="E13" s="132"/>
      <c r="F13" s="132"/>
      <c r="G13" s="132"/>
      <c r="H13" s="132"/>
    </row>
    <row r="14" spans="1:8" ht="18.75" x14ac:dyDescent="0.25">
      <c r="A14" s="11"/>
      <c r="B14" s="11"/>
      <c r="C14" s="11"/>
      <c r="D14" s="11"/>
      <c r="E14" s="11"/>
      <c r="F14" s="11"/>
      <c r="G14" s="11"/>
      <c r="H14" s="11"/>
    </row>
    <row r="15" spans="1:8" ht="42" customHeight="1" x14ac:dyDescent="0.25">
      <c r="A15" s="305"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05"/>
      <c r="C15" s="176"/>
      <c r="D15" s="131"/>
      <c r="E15" s="131"/>
      <c r="F15" s="131"/>
      <c r="G15" s="131"/>
      <c r="H15" s="131"/>
    </row>
    <row r="16" spans="1:8" x14ac:dyDescent="0.25">
      <c r="A16" s="300" t="s">
        <v>7</v>
      </c>
      <c r="B16" s="300"/>
      <c r="C16" s="29"/>
      <c r="D16" s="132"/>
      <c r="E16" s="132"/>
      <c r="F16" s="132"/>
      <c r="G16" s="132"/>
      <c r="H16" s="132"/>
    </row>
    <row r="17" spans="1:2" x14ac:dyDescent="0.25">
      <c r="B17" s="108"/>
    </row>
    <row r="18" spans="1:2" ht="33.75" customHeight="1" x14ac:dyDescent="0.25">
      <c r="A18" s="476" t="s">
        <v>399</v>
      </c>
      <c r="B18" s="477"/>
    </row>
    <row r="19" spans="1:2" x14ac:dyDescent="0.25">
      <c r="B19" s="44"/>
    </row>
    <row r="20" spans="1:2" ht="16.5" thickBot="1" x14ac:dyDescent="0.3">
      <c r="B20" s="109"/>
    </row>
    <row r="21" spans="1:2" ht="33.75" customHeight="1" thickBot="1" x14ac:dyDescent="0.3">
      <c r="A21" s="192" t="s">
        <v>274</v>
      </c>
      <c r="B21" s="193"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192" t="s">
        <v>275</v>
      </c>
      <c r="B22" s="193" t="str">
        <f>CONCATENATE('1. паспорт местоположение'!C26,", ",'1. паспорт местоположение'!C27)</f>
        <v>ЯНАО, Надымский район</v>
      </c>
    </row>
    <row r="23" spans="1:2" ht="16.5" thickBot="1" x14ac:dyDescent="0.3">
      <c r="A23" s="192" t="s">
        <v>255</v>
      </c>
      <c r="B23" s="194" t="s">
        <v>426</v>
      </c>
    </row>
    <row r="24" spans="1:2" ht="16.5" thickBot="1" x14ac:dyDescent="0.3">
      <c r="A24" s="192" t="s">
        <v>276</v>
      </c>
      <c r="B24" s="194" t="s">
        <v>602</v>
      </c>
    </row>
    <row r="25" spans="1:2" ht="16.5" thickBot="1" x14ac:dyDescent="0.3">
      <c r="A25" s="110" t="s">
        <v>277</v>
      </c>
      <c r="B25" s="193">
        <v>2023</v>
      </c>
    </row>
    <row r="26" spans="1:2" ht="16.5" thickBot="1" x14ac:dyDescent="0.3">
      <c r="A26" s="111" t="s">
        <v>278</v>
      </c>
      <c r="B26" s="193" t="str">
        <f>'3.3 паспорт описание'!C30</f>
        <v>З</v>
      </c>
    </row>
    <row r="27" spans="1:2" ht="29.25" thickBot="1" x14ac:dyDescent="0.3">
      <c r="A27" s="292" t="s">
        <v>506</v>
      </c>
      <c r="B27" s="293">
        <f>'6.2. Паспорт фин осв ввод'!D24</f>
        <v>25.666906800000003</v>
      </c>
    </row>
    <row r="28" spans="1:2" ht="16.5" thickBot="1" x14ac:dyDescent="0.3">
      <c r="A28" s="114" t="s">
        <v>279</v>
      </c>
      <c r="B28" s="114" t="s">
        <v>598</v>
      </c>
    </row>
    <row r="29" spans="1:2" ht="29.25" thickBot="1" x14ac:dyDescent="0.3">
      <c r="A29" s="119" t="s">
        <v>280</v>
      </c>
      <c r="B29" s="201">
        <f>B30</f>
        <v>24.5488</v>
      </c>
    </row>
    <row r="30" spans="1:2" ht="29.25" thickBot="1" x14ac:dyDescent="0.3">
      <c r="A30" s="119" t="s">
        <v>281</v>
      </c>
      <c r="B30" s="201">
        <f>B32+B41+B45</f>
        <v>24.5488</v>
      </c>
    </row>
    <row r="31" spans="1:2" ht="16.5" thickBot="1" x14ac:dyDescent="0.3">
      <c r="A31" s="114" t="s">
        <v>282</v>
      </c>
      <c r="B31" s="202"/>
    </row>
    <row r="32" spans="1:2" ht="29.25" thickBot="1" x14ac:dyDescent="0.3">
      <c r="A32" s="119" t="s">
        <v>283</v>
      </c>
      <c r="B32" s="201">
        <f>B33+B37</f>
        <v>24.5488</v>
      </c>
    </row>
    <row r="33" spans="1:2" ht="30.75" thickBot="1" x14ac:dyDescent="0.3">
      <c r="A33" s="226" t="s">
        <v>485</v>
      </c>
      <c r="B33" s="286">
        <v>0.99</v>
      </c>
    </row>
    <row r="34" spans="1:2" ht="16.5" thickBot="1" x14ac:dyDescent="0.3">
      <c r="A34" s="114" t="s">
        <v>284</v>
      </c>
      <c r="B34" s="287">
        <f>B33/B27</f>
        <v>3.8571067706530182E-2</v>
      </c>
    </row>
    <row r="35" spans="1:2" ht="16.5" thickBot="1" x14ac:dyDescent="0.3">
      <c r="A35" s="114" t="s">
        <v>285</v>
      </c>
      <c r="B35" s="203">
        <v>0.99</v>
      </c>
    </row>
    <row r="36" spans="1:2" ht="16.5" thickBot="1" x14ac:dyDescent="0.3">
      <c r="A36" s="114" t="s">
        <v>286</v>
      </c>
      <c r="B36" s="203">
        <v>0.82499999999999996</v>
      </c>
    </row>
    <row r="37" spans="1:2" ht="30.75" thickBot="1" x14ac:dyDescent="0.3">
      <c r="A37" s="226" t="s">
        <v>542</v>
      </c>
      <c r="B37" s="285">
        <v>23.558800000000002</v>
      </c>
    </row>
    <row r="38" spans="1:2" ht="16.5" thickBot="1" x14ac:dyDescent="0.3">
      <c r="A38" s="114" t="s">
        <v>284</v>
      </c>
      <c r="B38" s="207">
        <v>78.72</v>
      </c>
    </row>
    <row r="39" spans="1:2" ht="16.5" thickBot="1" x14ac:dyDescent="0.3">
      <c r="A39" s="114" t="s">
        <v>285</v>
      </c>
      <c r="B39" s="290">
        <v>23.210999999999999</v>
      </c>
    </row>
    <row r="40" spans="1:2" ht="16.5" thickBot="1" x14ac:dyDescent="0.3">
      <c r="A40" s="114" t="s">
        <v>286</v>
      </c>
      <c r="B40" s="290">
        <v>19.736000000000001</v>
      </c>
    </row>
    <row r="41" spans="1:2" ht="29.25" thickBot="1" x14ac:dyDescent="0.3">
      <c r="A41" s="119" t="s">
        <v>287</v>
      </c>
      <c r="B41" s="289">
        <v>0</v>
      </c>
    </row>
    <row r="42" spans="1:2" ht="16.5" thickBot="1" x14ac:dyDescent="0.3">
      <c r="A42" s="114" t="s">
        <v>284</v>
      </c>
      <c r="B42" s="114">
        <v>0</v>
      </c>
    </row>
    <row r="43" spans="1:2" ht="16.5" thickBot="1" x14ac:dyDescent="0.3">
      <c r="A43" s="114" t="s">
        <v>285</v>
      </c>
      <c r="B43" s="288">
        <v>0</v>
      </c>
    </row>
    <row r="44" spans="1:2" ht="16.5" thickBot="1" x14ac:dyDescent="0.3">
      <c r="A44" s="114" t="s">
        <v>286</v>
      </c>
      <c r="B44" s="288">
        <v>0</v>
      </c>
    </row>
    <row r="45" spans="1:2" ht="29.25" thickBot="1" x14ac:dyDescent="0.3">
      <c r="A45" s="119" t="s">
        <v>288</v>
      </c>
      <c r="B45" s="203">
        <v>0</v>
      </c>
    </row>
    <row r="46" spans="1:2" ht="16.5" thickBot="1" x14ac:dyDescent="0.3">
      <c r="A46" s="114" t="s">
        <v>422</v>
      </c>
      <c r="B46" s="171"/>
    </row>
    <row r="47" spans="1:2" ht="16.5" thickBot="1" x14ac:dyDescent="0.3">
      <c r="A47" s="114" t="s">
        <v>284</v>
      </c>
      <c r="B47" s="171"/>
    </row>
    <row r="48" spans="1:2" ht="16.5" thickBot="1" x14ac:dyDescent="0.3">
      <c r="A48" s="114" t="s">
        <v>285</v>
      </c>
      <c r="B48" s="171"/>
    </row>
    <row r="49" spans="1:3" ht="16.5" thickBot="1" x14ac:dyDescent="0.3">
      <c r="A49" s="114" t="s">
        <v>286</v>
      </c>
      <c r="B49" s="171"/>
    </row>
    <row r="50" spans="1:3" ht="29.25" thickBot="1" x14ac:dyDescent="0.3">
      <c r="A50" s="113" t="s">
        <v>289</v>
      </c>
      <c r="B50" s="170">
        <f>B52+B53+B54</f>
        <v>1</v>
      </c>
    </row>
    <row r="51" spans="1:3" ht="16.5" thickBot="1" x14ac:dyDescent="0.3">
      <c r="A51" s="115" t="s">
        <v>282</v>
      </c>
      <c r="B51" s="120"/>
    </row>
    <row r="52" spans="1:3" ht="16.5" thickBot="1" x14ac:dyDescent="0.3">
      <c r="A52" s="115" t="s">
        <v>290</v>
      </c>
      <c r="B52" s="170">
        <f>B37/B30</f>
        <v>0.95967216320145998</v>
      </c>
    </row>
    <row r="53" spans="1:3" ht="16.5" thickBot="1" x14ac:dyDescent="0.3">
      <c r="A53" s="115" t="s">
        <v>291</v>
      </c>
      <c r="B53" s="120">
        <v>0</v>
      </c>
    </row>
    <row r="54" spans="1:3" ht="16.5" thickBot="1" x14ac:dyDescent="0.3">
      <c r="A54" s="115" t="s">
        <v>292</v>
      </c>
      <c r="B54" s="170">
        <f>B33/B30</f>
        <v>4.0327836798540052E-2</v>
      </c>
    </row>
    <row r="55" spans="1:3" ht="16.5" thickBot="1" x14ac:dyDescent="0.3">
      <c r="A55" s="110" t="s">
        <v>293</v>
      </c>
      <c r="B55" s="245">
        <v>85.76</v>
      </c>
    </row>
    <row r="56" spans="1:3" ht="16.5" thickBot="1" x14ac:dyDescent="0.3">
      <c r="A56" s="110" t="s">
        <v>294</v>
      </c>
      <c r="B56" s="291">
        <v>25.667000000000002</v>
      </c>
    </row>
    <row r="57" spans="1:3" ht="16.5" thickBot="1" x14ac:dyDescent="0.3">
      <c r="A57" s="110" t="s">
        <v>295</v>
      </c>
      <c r="B57" s="245">
        <v>88.32</v>
      </c>
    </row>
    <row r="58" spans="1:3" ht="16.5" thickBot="1" x14ac:dyDescent="0.3">
      <c r="A58" s="111" t="s">
        <v>296</v>
      </c>
      <c r="B58" s="291">
        <v>22.027000000000001</v>
      </c>
    </row>
    <row r="59" spans="1:3" ht="15.75" customHeight="1" thickBot="1" x14ac:dyDescent="0.3">
      <c r="A59" s="113" t="s">
        <v>297</v>
      </c>
      <c r="B59" s="245" t="s">
        <v>439</v>
      </c>
      <c r="C59" s="472"/>
    </row>
    <row r="60" spans="1:3" x14ac:dyDescent="0.25">
      <c r="A60" s="117" t="s">
        <v>298</v>
      </c>
      <c r="B60" s="117" t="s">
        <v>476</v>
      </c>
      <c r="C60" s="472"/>
    </row>
    <row r="61" spans="1:3" x14ac:dyDescent="0.25">
      <c r="A61" s="117" t="s">
        <v>299</v>
      </c>
      <c r="B61" s="207" t="s">
        <v>507</v>
      </c>
      <c r="C61" s="472"/>
    </row>
    <row r="62" spans="1:3" x14ac:dyDescent="0.25">
      <c r="A62" s="117" t="s">
        <v>300</v>
      </c>
      <c r="B62" s="117"/>
      <c r="C62" s="472"/>
    </row>
    <row r="63" spans="1:3" ht="16.5" thickBot="1" x14ac:dyDescent="0.3">
      <c r="A63" s="117" t="s">
        <v>301</v>
      </c>
      <c r="B63" s="112" t="s">
        <v>543</v>
      </c>
      <c r="C63" s="472"/>
    </row>
    <row r="64" spans="1:3" ht="16.5" thickBot="1" x14ac:dyDescent="0.3">
      <c r="A64" s="118" t="s">
        <v>302</v>
      </c>
      <c r="B64" s="118"/>
      <c r="C64" s="472"/>
    </row>
    <row r="65" spans="1:3" ht="30.75" thickBot="1" x14ac:dyDescent="0.3">
      <c r="A65" s="115" t="s">
        <v>303</v>
      </c>
      <c r="B65" s="116" t="s">
        <v>566</v>
      </c>
    </row>
    <row r="66" spans="1:3" ht="29.25" thickBot="1" x14ac:dyDescent="0.3">
      <c r="A66" s="110" t="s">
        <v>304</v>
      </c>
      <c r="B66" s="283">
        <v>3</v>
      </c>
    </row>
    <row r="67" spans="1:3" ht="16.5" thickBot="1" x14ac:dyDescent="0.3">
      <c r="A67" s="115" t="s">
        <v>282</v>
      </c>
      <c r="B67" s="284"/>
    </row>
    <row r="68" spans="1:3" ht="16.5" thickBot="1" x14ac:dyDescent="0.3">
      <c r="A68" s="115" t="s">
        <v>305</v>
      </c>
      <c r="B68" s="283"/>
    </row>
    <row r="69" spans="1:3" ht="16.5" thickBot="1" x14ac:dyDescent="0.3">
      <c r="A69" s="115" t="s">
        <v>306</v>
      </c>
      <c r="B69" s="283">
        <v>3</v>
      </c>
    </row>
    <row r="70" spans="1:3" ht="16.5" thickBot="1" x14ac:dyDescent="0.3">
      <c r="A70" s="195" t="s">
        <v>307</v>
      </c>
      <c r="B70" s="112" t="s">
        <v>429</v>
      </c>
      <c r="C70" s="177"/>
    </row>
    <row r="71" spans="1:3" ht="16.5" thickBot="1" x14ac:dyDescent="0.3">
      <c r="A71" s="110" t="s">
        <v>308</v>
      </c>
      <c r="B71" s="116" t="s">
        <v>565</v>
      </c>
    </row>
    <row r="72" spans="1:3" ht="16.5" thickBot="1" x14ac:dyDescent="0.3">
      <c r="A72" s="117" t="s">
        <v>309</v>
      </c>
      <c r="B72" s="243">
        <v>45015</v>
      </c>
    </row>
    <row r="73" spans="1:3" ht="16.5" thickBot="1" x14ac:dyDescent="0.3">
      <c r="A73" s="117" t="s">
        <v>310</v>
      </c>
      <c r="B73" s="122"/>
    </row>
    <row r="74" spans="1:3" ht="16.5" thickBot="1" x14ac:dyDescent="0.3">
      <c r="A74" s="117" t="s">
        <v>311</v>
      </c>
      <c r="B74" s="122"/>
    </row>
    <row r="75" spans="1:3" ht="29.25" thickBot="1" x14ac:dyDescent="0.3">
      <c r="A75" s="196" t="s">
        <v>312</v>
      </c>
      <c r="B75" s="121" t="s">
        <v>596</v>
      </c>
      <c r="C75" s="178"/>
    </row>
    <row r="76" spans="1:3" ht="28.5" x14ac:dyDescent="0.25">
      <c r="A76" s="113" t="s">
        <v>313</v>
      </c>
      <c r="B76" s="473" t="s">
        <v>597</v>
      </c>
      <c r="C76" s="472"/>
    </row>
    <row r="77" spans="1:3" x14ac:dyDescent="0.25">
      <c r="A77" s="117" t="s">
        <v>314</v>
      </c>
      <c r="B77" s="474"/>
      <c r="C77" s="472"/>
    </row>
    <row r="78" spans="1:3" x14ac:dyDescent="0.25">
      <c r="A78" s="117" t="s">
        <v>315</v>
      </c>
      <c r="B78" s="474"/>
      <c r="C78" s="472"/>
    </row>
    <row r="79" spans="1:3" x14ac:dyDescent="0.25">
      <c r="A79" s="117" t="s">
        <v>316</v>
      </c>
      <c r="B79" s="474"/>
      <c r="C79" s="472"/>
    </row>
    <row r="80" spans="1:3" x14ac:dyDescent="0.25">
      <c r="A80" s="117" t="s">
        <v>317</v>
      </c>
      <c r="B80" s="474"/>
      <c r="C80" s="472"/>
    </row>
    <row r="81" spans="1:3" ht="16.5" thickBot="1" x14ac:dyDescent="0.3">
      <c r="A81" s="197" t="s">
        <v>318</v>
      </c>
      <c r="B81" s="475"/>
      <c r="C81" s="472"/>
    </row>
    <row r="84" spans="1:3" x14ac:dyDescent="0.25">
      <c r="A84" s="123"/>
      <c r="B84" s="124"/>
    </row>
    <row r="85" spans="1:3" x14ac:dyDescent="0.25">
      <c r="B85" s="125"/>
    </row>
    <row r="86" spans="1:3" x14ac:dyDescent="0.25">
      <c r="B86" s="126"/>
    </row>
  </sheetData>
  <mergeCells count="12">
    <mergeCell ref="C59:C64"/>
    <mergeCell ref="C76:C81"/>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2024-11-04T12:34:22Z</dcterms:modified>
</cp:coreProperties>
</file>