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111\"/>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2" i="16" s="1"/>
  <c r="D42" i="16" s="1"/>
  <c r="C39" i="16"/>
  <c r="C40" i="16" l="1"/>
  <c r="D40" i="16" s="1"/>
  <c r="C43" i="16" s="1"/>
  <c r="D43" i="16" s="1"/>
  <c r="C44" i="16" s="1"/>
  <c r="D44" i="16" s="1"/>
  <c r="C45" i="16" s="1"/>
  <c r="D45" i="16" s="1"/>
  <c r="C47" i="16" s="1"/>
  <c r="D47" i="16" s="1"/>
  <c r="C49" i="16" s="1"/>
  <c r="D49" i="16" s="1"/>
  <c r="C51" i="16" s="1"/>
  <c r="B69" i="22" l="1"/>
  <c r="B26" i="22"/>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<sst xmlns="http://schemas.openxmlformats.org/spreadsheetml/2006/main" count="1172" uniqueCount="614">
  <si>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</si>
  <si>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</si>
  <si>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</si>
  <si>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</si>
  <si>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</si>
  <si>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</si>
  <si>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</si>
  <si>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</si>
  <si>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</si>
  <si>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</si>
  <si>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</si>
  <si>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</si>
  <si>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</si>
  <si>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</si>
  <si>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</si>
  <si>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</si>
  <si>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</si>
  <si>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</si>
  <si>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</si>
  <si>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</si>
  <si>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</si>
  <si>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</si>
  <si>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</si>
  <si>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</si>
  <si>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</si>
  <si>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</si>
  <si>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</si>
  <si>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</si>
  <si>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</si>
  <si>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</si>
  <si>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</si>
  <si>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</si>
  <si>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</si>
  <si>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</si>
  <si>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</si>
  <si>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</si>
  <si>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</si>
  <si>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</si>
  <si>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</si>
  <si>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</si>
  <si>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</si>
  <si>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</si>
  <si>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</si>
  <si>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</si>
  <si>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</si>
  <si>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</si>
  <si>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</si>
  <si>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</si>
  <si>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</si>
  <si>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</si>
  <si>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</si>
  <si>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</si>
  <si>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</si>
  <si>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</si>
  <si>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</si>
  <si>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</si>
  <si>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</si>
  <si>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</si>
  <si>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</si>
  <si>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</si>
  <si>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</si>
  <si>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</si>
  <si>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</si>
  <si>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</si>
  <si>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</si>
  <si>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</si>
  <si>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</si>
  <si>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</si>
  <si>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</si>
  <si>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</si>
  <si>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</si>
  <si>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</si>
  <si>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</si>
  <si>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</si>
  <si>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</si>
  <si>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</si>
  <si>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</si>
  <si>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</si>
  <si>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</si>
  <si>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</si>
  <si>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</si>
  <si>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</si>
  <si>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</si>
  <si>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</si>
  <si>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</si>
  <si>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</si>
  <si>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</si>
  <si>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</si>
  <si>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</si>
  <si>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</si>
  <si>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</si>
  <si>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</si>
  <si>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</si>
  <si>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</si>
  <si>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</si>
  <si>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</si>
  <si>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</si>
  <si>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</si>
  <si>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</si>
  <si>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</si>
  <si>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</si>
  <si>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</si>
  <si>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</si>
  <si>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</si>
  <si>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</si>
  <si>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</si>
  <si>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</si>
  <si>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</si>
  <si>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</si>
  <si>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</si>
  <si>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</si>
  <si>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</si>
  <si>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</si>
  <si>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</si>
  <si>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</si>
  <si>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</si>
  <si>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</si>
  <si>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</si>
  <si>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</si>
  <si>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</si>
  <si>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</si>
  <si>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</si>
  <si>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</si>
  <si>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</si>
  <si>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</si>
  <si>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</si>
  <si>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</si>
  <si>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</si>
  <si>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</si>
  <si>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</si>
  <si>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</si>
  <si>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</si>
  <si>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</si>
  <si>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</si>
  <si>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</si>
  <si>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</si>
  <si>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</si>
  <si>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</si>
  <si>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</si>
  <si>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</si>
  <si>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</si>
  <si>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</si>
  <si>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</si>
  <si>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</si>
  <si>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</si>
  <si>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</si>
  <si>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</si>
  <si>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</si>
  <si>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</si>
  <si>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</si>
  <si>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</si>
  <si>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</si>
  <si>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</si>
  <si>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</si>
  <si>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</si>
  <si>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</si>
  <si>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</si>
  <si>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</si>
  <si>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</si>
  <si>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</si>
  <si>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</si>
  <si>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</si>
  <si>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</si>
  <si>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</si>
  <si>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</si>
  <si>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</si>
  <si>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</si>
  <si>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</si>
  <si>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</si>
  <si>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</si>
  <si>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</si>
  <si>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</si>
  <si>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</si>
  <si>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</si>
  <si>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</si>
  <si>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</si>
  <si>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</si>
  <si>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</si>
  <si>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</si>
  <si>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</si>
  <si>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</si>
  <si>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</si>
  <si>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</si>
  <si>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</si>
  <si>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</si>
  <si>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</si>
  <si>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</si>
  <si>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</si>
  <si>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</si>
  <si>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</si>
  <si>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</si>
  <si>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</si>
  <si>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</si>
  <si>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</si>
  <si>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</si>
  <si>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</si>
  <si>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</si>
  <si>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</si>
  <si>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</si>
  <si>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</si>
  <si>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</si>
  <si>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</si>
  <si>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</si>
  <si>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</si>
  <si>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</si>
  <si>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</si>
  <si>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</si>
  <si>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</si>
  <si>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</si>
  <si>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</si>
  <si>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</si>
  <si>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</si>
  <si>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</si>
  <si>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</si>
  <si>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</si>
  <si>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</si>
  <si>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</si>
  <si>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</si>
  <si>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</si>
  <si>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</si>
  <si>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</si>
  <si>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</si>
  <si>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</si>
  <si>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</si>
  <si>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</si>
  <si>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</si>
  <si>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</si>
  <si>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</si>
  <si>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</si>
  <si>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</si>
  <si>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</si>
  <si>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</si>
  <si>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</si>
  <si>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</si>
  <si>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</si>
  <si>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</si>
  <si>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</si>
  <si>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</si>
  <si>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</si>
  <si>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</si>
  <si>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</si>
  <si>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</si>
  <si>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</si>
  <si>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</si>
  <si>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</si>
  <si>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</si>
  <si>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</si>
  <si>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</si>
  <si>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</si>
  <si>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</si>
  <si>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</si>
  <si>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</si>
  <si>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</si>
  <si>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</si>
  <si>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</si>
  <si>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</si>
  <si>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</si>
  <si>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</si>
  <si>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</si>
  <si>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</si>
  <si>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</si>
  <si>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</si>
  <si>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</si>
  <si>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</si>
  <si>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</si>
  <si>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</si>
  <si>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</si>
  <si>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</si>
  <si>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</si>
  <si>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</si>
  <si>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</si>
  <si>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</si>
  <si>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</si>
  <si>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</si>
  <si>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</si>
  <si>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</si>
  <si>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</si>
  <si>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</si>
  <si>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</si>
  <si>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</si>
  <si>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</si>
  <si>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</si>
  <si>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</si>
  <si>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</si>
  <si>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</si>
  <si>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</si>
  <si>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</si>
  <si>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</si>
  <si>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</si>
  <si>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</si>
  <si>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</si>
  <si>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</si>
  <si>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</si>
  <si>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</si>
  <si>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</si>
  <si>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</si>
  <si>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</si>
  <si>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</si>
  <si>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</si>
  <si>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</si>
  <si>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</si>
  <si>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</si>
  <si>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</si>
  <si>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</si>
  <si>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</si>
  <si>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</si>
  <si>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</si>
  <si>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</si>
  <si>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</si>
  <si>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</si>
  <si>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</si>
  <si>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</si>
  <si>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</si>
  <si>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</si>
  <si>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</si>
  <si>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</si>
  <si>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</si>
  <si>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</si>
  <si>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</si>
  <si>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</si>
  <si>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</si>
  <si>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</si>
  <si>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</si>
  <si>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</si>
  <si>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</si>
  <si>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</si>
  <si>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</si>
  <si>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</si>
  <si>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</si>
  <si>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</si>
  <si>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</si>
  <si>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</si>
  <si>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</si>
  <si>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</si>
  <si>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</si>
  <si>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</si>
  <si>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</si>
  <si>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</si>
  <si>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</si>
  <si>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</si>
  <si>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</si>
  <si>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</si>
  <si>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</si>
  <si>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</si>
  <si>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</si>
  <si>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</si>
  <si>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</si>
  <si>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</si>
  <si>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</si>
  <si>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</si>
  <si>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</si>
  <si>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</si>
  <si>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</si>
  <si>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</si>
  <si>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</si>
  <si>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</si>
  <si>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</si>
  <si>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</si>
  <si>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</si>
  <si>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</si>
  <si>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</si>
  <si>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</si>
  <si>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</si>
  <si>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</si>
  <si>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</si>
  <si>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</si>
  <si>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</si>
  <si>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</si>
  <si>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</si>
  <si>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</si>
  <si>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</si>
  <si>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</si>
  <si>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</si>
  <si>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</si>
  <si>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</si>
  <si>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</si>
  <si>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</si>
  <si>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</si>
  <si>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</si>
  <si>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</si>
  <si>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</si>
  <si>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</si>
  <si>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</si>
  <si>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</si>
  <si>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</si>
  <si>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</si>
  <si>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</si>
  <si>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</si>
  <si>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</si>
  <si>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</si>
  <si>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</si>
  <si>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</si>
  <si>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</si>
  <si>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</si>
  <si>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</si>
  <si>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</si>
  <si>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</si>
  <si>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</si>
  <si>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</si>
  <si>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</si>
  <si>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</si>
  <si>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</si>
  <si>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</si>
  <si>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</si>
  <si>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</si>
  <si>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</si>
  <si>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</si>
  <si>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</si>
  <si>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</si>
  <si>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</si>
  <si>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</si>
  <si>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</si>
  <si>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</si>
  <si>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</si>
  <si>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</si>
  <si>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</si>
  <si>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</si>
  <si>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</si>
  <si>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</si>
  <si>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</si>
  <si>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</si>
  <si>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</si>
  <si>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</si>
  <si>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</si>
  <si>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</si>
  <si>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</si>
  <si>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</si>
  <si>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</si>
  <si>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</si>
  <si>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</si>
  <si>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</si>
  <si>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</si>
  <si>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</si>
  <si>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</si>
  <si>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</si>
  <si>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</si>
  <si>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</si>
  <si>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</si>
  <si>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</si>
  <si>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</si>
  <si>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</si>
  <si>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</si>
  <si>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</si>
  <si>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</si>
  <si>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</si>
  <si>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</si>
  <si>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</si>
  <si>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</si>
  <si>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</si>
  <si>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</si>
  <si>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</si>
  <si>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</si>
  <si>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</si>
  <si>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</si>
  <si>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</si>
  <si>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</si>
  <si>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</si>
  <si>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</si>
  <si>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</si>
  <si>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</si>
  <si>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</si>
  <si>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</si>
  <si>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</si>
  <si>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</si>
  <si>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</si>
  <si>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</si>
  <si>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</si>
  <si>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</si>
  <si>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</si>
  <si>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</si>
  <si>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</si>
  <si>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</si>
  <si>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</si>
  <si>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</si>
  <si>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</si>
  <si>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</si>
  <si>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</si>
  <si>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</si>
  <si>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</si>
  <si>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</si>
  <si>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</si>
  <si>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</si>
  <si>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</si>
  <si>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</si>
  <si>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</si>
  <si>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</si>
  <si>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</si>
  <si>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</si>
  <si>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</si>
  <si>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</si>
  <si>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</si>
  <si>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</si>
  <si>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</si>
  <si>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</si>
  <si>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</si>
  <si>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</si>
  <si>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</si>
  <si>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</si>
  <si>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</si>
  <si>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</si>
  <si>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</si>
  <si>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</si>
  <si>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</si>
  <si>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</si>
  <si>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</si>
  <si>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</si>
  <si>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</si>
  <si>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</si>
  <si>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</si>
  <si>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</si>
  <si>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</si>
  <si>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</si>
  <si>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</si>
  <si>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</si>
  <si>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</si>
  <si>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</si>
  <si>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</si>
  <si>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</si>
  <si>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</si>
  <si>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</si>
  <si>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</si>
  <si>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</si>
  <si>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</si>
  <si>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</si>
  <si>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</si>
  <si>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</si>
  <si>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</si>
  <si>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</si>
  <si>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</si>
  <si>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</si>
  <si>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</si>
  <si>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</si>
  <si>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</si>
  <si>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</si>
  <si>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</si>
  <si>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</si>
  <si>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</si>
  <si>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</si>
  <si>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</si>
  <si>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</si>
  <si>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</si>
  <si>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</si>
  <si>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</si>
  <si>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2024</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</si>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</sst>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608</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498</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477</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322</v>
      </c>
      <c r="C22" s="36"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62" t="s">
        <v>401</v>
      </c>
      <c r="C25" s="206" t="s">
        <v>531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532</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423</v>
      </c>
      <c r="B34" s="39" t="s">
        <v>408</v>
      </c>
      <c r="C34" s="206" t="s">
        <v>538</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333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136.34095341973403</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417</v>
      </c>
      <c r="B49" s="39" t="s">
        <v>466</v>
      </c>
      <c r="C49" s="208">
        <v>113.83970996033509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498</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339</v>
      </c>
      <c r="D19" s="282" t="s">
        <v>338</v>
      </c>
      <c r="E19" s="282" t="s">
        <v>108</v>
      </c>
      <c r="F19" s="282" t="s">
        <v>107</v>
      </c>
      <c r="G19" s="282" t="s">
        <v>334</v>
      </c>
      <c r="H19" s="282" t="s">
        <v>106</v>
      </c>
      <c r="I19" s="282" t="s">
        <v>105</v>
      </c>
      <c r="J19" s="282" t="s">
        <v>104</v>
      </c>
      <c r="K19" s="282" t="s">
        <v>103</v>
      </c>
      <c r="L19" s="282" t="s">
        <v>102</v>
      </c>
      <c r="M19" s="282" t="s">
        <v>101</v>
      </c>
      <c r="N19" s="282" t="s">
        <v>100</v>
      </c>
      <c r="O19" s="282" t="s">
        <v>99</v>
      </c>
      <c r="P19" s="282" t="s">
        <v>98</v>
      </c>
      <c r="Q19" s="282" t="s">
        <v>337</v>
      </c>
      <c r="R19" s="282"/>
      <c r="S19" s="285" t="s">
        <v>420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335</v>
      </c>
      <c r="R20" s="42" t="s">
        <v>336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479</v>
      </c>
      <c r="C25" s="181" t="s">
        <v>479</v>
      </c>
      <c r="D25" s="53" t="s">
        <v>431</v>
      </c>
      <c r="E25" s="181" t="s">
        <v>480</v>
      </c>
      <c r="F25" s="182" t="s">
        <v>481</v>
      </c>
      <c r="G25" s="181" t="s">
        <v>482</v>
      </c>
      <c r="H25" s="181" t="s">
        <v>483</v>
      </c>
      <c r="I25" s="181">
        <v>1974</v>
      </c>
      <c r="J25" s="183"/>
      <c r="K25" s="181">
        <v>1974</v>
      </c>
      <c r="L25" s="184">
        <v>110</v>
      </c>
      <c r="M25" s="184">
        <v>110</v>
      </c>
      <c r="N25" s="184"/>
      <c r="O25" s="184"/>
      <c r="P25" s="185"/>
      <c r="Q25" s="186" t="s">
        <v>484</v>
      </c>
      <c r="R25" s="181" t="s">
        <v>485</v>
      </c>
      <c r="S25" s="186"/>
      <c r="T25" s="181"/>
    </row>
    <row r="26" spans="1:20" s="58" customFormat="1" ht="78.75" x14ac:dyDescent="0.25">
      <c r="A26" s="61">
        <v>2</v>
      </c>
      <c r="B26" s="60" t="s">
        <v>479</v>
      </c>
      <c r="C26" s="60" t="s">
        <v>479</v>
      </c>
      <c r="D26" s="187" t="s">
        <v>431</v>
      </c>
      <c r="E26" s="60" t="s">
        <v>480</v>
      </c>
      <c r="F26" s="188" t="s">
        <v>481</v>
      </c>
      <c r="G26" s="60" t="s">
        <v>486</v>
      </c>
      <c r="H26" s="60" t="s">
        <v>487</v>
      </c>
      <c r="I26" s="181">
        <v>1974</v>
      </c>
      <c r="J26" s="173"/>
      <c r="K26" s="181">
        <v>1974</v>
      </c>
      <c r="L26" s="174">
        <v>110</v>
      </c>
      <c r="M26" s="174">
        <v>110</v>
      </c>
      <c r="N26" s="174"/>
      <c r="O26" s="174"/>
      <c r="P26" s="59"/>
      <c r="Q26" s="165" t="s">
        <v>484</v>
      </c>
      <c r="R26" s="60" t="s">
        <v>485</v>
      </c>
      <c r="S26" s="165"/>
      <c r="T26" s="60"/>
    </row>
    <row r="27" spans="1:20" s="58" customFormat="1" ht="63" x14ac:dyDescent="0.25">
      <c r="A27" s="61">
        <v>3</v>
      </c>
      <c r="B27" s="60" t="s">
        <v>479</v>
      </c>
      <c r="C27" s="60" t="s">
        <v>479</v>
      </c>
      <c r="D27" s="187" t="s">
        <v>431</v>
      </c>
      <c r="E27" s="60"/>
      <c r="F27" s="188" t="s">
        <v>488</v>
      </c>
      <c r="G27" s="60"/>
      <c r="H27" s="60" t="s">
        <v>489</v>
      </c>
      <c r="I27" s="60"/>
      <c r="J27" s="173"/>
      <c r="K27" s="175"/>
      <c r="L27" s="174"/>
      <c r="M27" s="174">
        <v>10</v>
      </c>
      <c r="N27" s="174"/>
      <c r="O27" s="174"/>
      <c r="P27" s="59"/>
      <c r="Q27" s="165"/>
      <c r="R27" s="60"/>
      <c r="S27" s="165"/>
      <c r="T27" s="60"/>
    </row>
    <row r="28" spans="1:20" s="58" customFormat="1" ht="63" x14ac:dyDescent="0.25">
      <c r="A28" s="61">
        <v>4</v>
      </c>
      <c r="B28" s="60" t="s">
        <v>479</v>
      </c>
      <c r="C28" s="60" t="s">
        <v>479</v>
      </c>
      <c r="D28" s="187" t="s">
        <v>431</v>
      </c>
      <c r="E28" s="60"/>
      <c r="F28" s="188" t="s">
        <v>488</v>
      </c>
      <c r="G28" s="60"/>
      <c r="H28" s="60" t="s">
        <v>490</v>
      </c>
      <c r="I28" s="60"/>
      <c r="J28" s="173"/>
      <c r="K28" s="175"/>
      <c r="L28" s="174"/>
      <c r="M28" s="174">
        <v>10</v>
      </c>
      <c r="N28" s="174"/>
      <c r="O28" s="174"/>
      <c r="P28" s="59"/>
      <c r="Q28" s="165"/>
      <c r="R28" s="60"/>
      <c r="S28" s="165"/>
      <c r="T28" s="60"/>
    </row>
    <row r="29" spans="1:20" s="58" customFormat="1" ht="63" x14ac:dyDescent="0.25">
      <c r="A29" s="61">
        <v>5</v>
      </c>
      <c r="B29" s="60" t="s">
        <v>479</v>
      </c>
      <c r="C29" s="60" t="s">
        <v>479</v>
      </c>
      <c r="D29" s="189" t="s">
        <v>110</v>
      </c>
      <c r="E29" s="60"/>
      <c r="F29" s="188" t="s">
        <v>491</v>
      </c>
      <c r="G29" s="60"/>
      <c r="H29" s="60" t="s">
        <v>492</v>
      </c>
      <c r="I29" s="60"/>
      <c r="J29" s="173"/>
      <c r="K29" s="175"/>
      <c r="L29" s="174"/>
      <c r="M29" s="174">
        <v>10</v>
      </c>
      <c r="N29" s="174"/>
      <c r="O29" s="174">
        <v>0.48499999999999999</v>
      </c>
      <c r="P29" s="59"/>
      <c r="Q29" s="165"/>
      <c r="R29" s="60"/>
      <c r="S29" s="165"/>
      <c r="T29" s="60"/>
    </row>
    <row r="30" spans="1:20" s="58" customFormat="1" ht="63" x14ac:dyDescent="0.25">
      <c r="A30" s="61">
        <v>6</v>
      </c>
      <c r="B30" s="60" t="s">
        <v>479</v>
      </c>
      <c r="C30" s="60" t="s">
        <v>479</v>
      </c>
      <c r="D30" s="189" t="s">
        <v>110</v>
      </c>
      <c r="E30" s="60"/>
      <c r="F30" s="188" t="s">
        <v>491</v>
      </c>
      <c r="G30" s="60"/>
      <c r="H30" s="60" t="s">
        <v>493</v>
      </c>
      <c r="I30" s="60"/>
      <c r="J30" s="173"/>
      <c r="K30" s="175"/>
      <c r="L30" s="174"/>
      <c r="M30" s="174">
        <v>10</v>
      </c>
      <c r="N30" s="174"/>
      <c r="O30" s="174">
        <v>0.48499999999999999</v>
      </c>
      <c r="P30" s="59"/>
      <c r="Q30" s="165"/>
      <c r="R30" s="60"/>
      <c r="S30" s="165"/>
      <c r="T30" s="60"/>
    </row>
    <row r="31" spans="1:20" s="58" customFormat="1" ht="63" x14ac:dyDescent="0.25">
      <c r="A31" s="61">
        <v>7</v>
      </c>
      <c r="B31" s="60" t="s">
        <v>479</v>
      </c>
      <c r="C31" s="60" t="s">
        <v>479</v>
      </c>
      <c r="D31" s="189" t="s">
        <v>116</v>
      </c>
      <c r="E31" s="60"/>
      <c r="F31" s="188" t="s">
        <v>494</v>
      </c>
      <c r="G31" s="60"/>
      <c r="H31" s="60" t="s">
        <v>495</v>
      </c>
      <c r="I31" s="60"/>
      <c r="J31" s="173"/>
      <c r="K31" s="175"/>
      <c r="L31" s="174"/>
      <c r="M31" s="174">
        <v>10</v>
      </c>
      <c r="N31" s="174"/>
      <c r="O31" s="174">
        <v>0.63</v>
      </c>
      <c r="P31" s="59"/>
      <c r="Q31" s="165"/>
      <c r="R31" s="60"/>
      <c r="S31" s="165"/>
      <c r="T31" s="60"/>
    </row>
    <row r="32" spans="1:20" s="58" customFormat="1" ht="63" x14ac:dyDescent="0.25">
      <c r="A32" s="61">
        <v>8</v>
      </c>
      <c r="B32" s="60" t="s">
        <v>479</v>
      </c>
      <c r="C32" s="60" t="s">
        <v>479</v>
      </c>
      <c r="D32" s="189" t="s">
        <v>116</v>
      </c>
      <c r="E32" s="60"/>
      <c r="F32" s="188" t="s">
        <v>494</v>
      </c>
      <c r="G32" s="60"/>
      <c r="H32" s="60" t="s">
        <v>496</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2" customHeight="1" x14ac:dyDescent="0.25"/>
    <row r="21" spans="1:27" ht="15.75" customHeight="1" x14ac:dyDescent="0.25">
      <c r="A21" s="308" t="s">
        <v>6</v>
      </c>
      <c r="B21" s="304" t="s">
        <v>442</v>
      </c>
      <c r="C21" s="305"/>
      <c r="D21" s="304" t="s">
        <v>444</v>
      </c>
      <c r="E21" s="305"/>
      <c r="F21" s="301" t="s">
        <v>103</v>
      </c>
      <c r="G21" s="303"/>
      <c r="H21" s="303"/>
      <c r="I21" s="302"/>
      <c r="J21" s="308" t="s">
        <v>445</v>
      </c>
      <c r="K21" s="304" t="s">
        <v>446</v>
      </c>
      <c r="L21" s="305"/>
      <c r="M21" s="304" t="s">
        <v>447</v>
      </c>
      <c r="N21" s="305"/>
      <c r="O21" s="304" t="s">
        <v>434</v>
      </c>
      <c r="P21" s="305"/>
      <c r="Q21" s="304" t="s">
        <v>136</v>
      </c>
      <c r="R21" s="305"/>
      <c r="S21" s="308" t="s">
        <v>135</v>
      </c>
      <c r="T21" s="308" t="s">
        <v>448</v>
      </c>
      <c r="U21" s="308" t="s">
        <v>443</v>
      </c>
      <c r="V21" s="304" t="s">
        <v>134</v>
      </c>
      <c r="W21" s="305"/>
      <c r="X21" s="301" t="s">
        <v>126</v>
      </c>
      <c r="Y21" s="303"/>
      <c r="Z21" s="301" t="s">
        <v>125</v>
      </c>
      <c r="AA21" s="303"/>
    </row>
    <row r="22" spans="1:27" ht="216" customHeight="1" x14ac:dyDescent="0.25">
      <c r="A22" s="310"/>
      <c r="B22" s="306"/>
      <c r="C22" s="307"/>
      <c r="D22" s="306"/>
      <c r="E22" s="307"/>
      <c r="F22" s="301" t="s">
        <v>133</v>
      </c>
      <c r="G22" s="302"/>
      <c r="H22" s="301" t="s">
        <v>132</v>
      </c>
      <c r="I22" s="302"/>
      <c r="J22" s="309"/>
      <c r="K22" s="306"/>
      <c r="L22" s="307"/>
      <c r="M22" s="306"/>
      <c r="N22" s="307"/>
      <c r="O22" s="306"/>
      <c r="P22" s="307"/>
      <c r="Q22" s="306"/>
      <c r="R22" s="307"/>
      <c r="S22" s="309"/>
      <c r="T22" s="309"/>
      <c r="U22" s="309"/>
      <c r="V22" s="306"/>
      <c r="W22" s="307"/>
      <c r="X22" s="93" t="s">
        <v>124</v>
      </c>
      <c r="Y22" s="93" t="s">
        <v>432</v>
      </c>
      <c r="Z22" s="93" t="s">
        <v>123</v>
      </c>
      <c r="AA22" s="93" t="s">
        <v>122</v>
      </c>
    </row>
    <row r="23" spans="1:27" ht="60" customHeight="1" x14ac:dyDescent="0.25">
      <c r="A23" s="309"/>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498</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497</v>
      </c>
      <c r="D22" s="29"/>
      <c r="E22" s="29"/>
      <c r="F22" s="28"/>
      <c r="G22" s="28"/>
      <c r="H22" s="28"/>
      <c r="I22" s="28"/>
      <c r="J22" s="28"/>
      <c r="K22" s="28"/>
      <c r="L22" s="28"/>
      <c r="M22" s="28"/>
      <c r="N22" s="28"/>
      <c r="O22" s="28"/>
      <c r="P22" s="28"/>
      <c r="Q22" s="27"/>
      <c r="R22" s="27"/>
      <c r="S22" s="27"/>
      <c r="T22" s="27"/>
      <c r="U22" s="27"/>
    </row>
    <row r="23" spans="1:21" ht="57.2" customHeight="1" x14ac:dyDescent="0.25">
      <c r="A23" s="24" t="s">
        <v>64</v>
      </c>
      <c r="B23" s="26" t="s">
        <v>61</v>
      </c>
      <c r="C23" s="20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541</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498</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1" t="s">
        <v>330</v>
      </c>
      <c r="B23" s="312"/>
      <c r="C23" s="312"/>
      <c r="D23" s="312"/>
      <c r="E23" s="312"/>
      <c r="F23" s="312"/>
      <c r="G23" s="312"/>
      <c r="H23" s="312"/>
      <c r="I23" s="312"/>
      <c r="J23" s="312"/>
      <c r="K23" s="312"/>
      <c r="L23" s="313"/>
      <c r="M23" s="314" t="s">
        <v>331</v>
      </c>
      <c r="N23" s="314"/>
      <c r="O23" s="314"/>
      <c r="P23" s="314"/>
      <c r="Q23" s="314"/>
      <c r="R23" s="314"/>
      <c r="S23" s="314"/>
      <c r="T23" s="314"/>
      <c r="U23" s="314"/>
      <c r="V23" s="314"/>
      <c r="W23" s="314"/>
      <c r="X23" s="314"/>
      <c r="Y23" s="314"/>
      <c r="Z23" s="314"/>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534</v>
      </c>
      <c r="B26" s="210" t="s">
        <v>479</v>
      </c>
      <c r="C26" s="86">
        <v>1.41</v>
      </c>
      <c r="D26" s="86">
        <v>49</v>
      </c>
      <c r="E26" s="86"/>
      <c r="F26" s="86">
        <f>C26*D26</f>
        <v>69.089999999999989</v>
      </c>
      <c r="G26" s="86"/>
      <c r="H26" s="86">
        <v>226732</v>
      </c>
      <c r="I26" s="86">
        <f>F26/H26</f>
        <v>3.0472099218460555E-4</v>
      </c>
      <c r="J26" s="86">
        <f>D26/H26</f>
        <v>2.1611417885433022E-4</v>
      </c>
      <c r="K26" s="86" t="s">
        <v>535</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536</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498</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436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7" t="s">
        <v>320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9"/>
      <c r="AN24" s="109"/>
      <c r="AO24" s="137"/>
      <c r="AP24" s="137"/>
      <c r="AQ24" s="137"/>
      <c r="AR24" s="137"/>
      <c r="AS24" s="115"/>
    </row>
    <row r="25" spans="1:45" ht="12.75" customHeight="1" x14ac:dyDescent="0.25">
      <c r="A25" s="367" t="s">
        <v>319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0"/>
      <c r="AN25" s="388" t="s">
        <v>318</v>
      </c>
      <c r="AO25" s="388"/>
      <c r="AP25" s="388"/>
      <c r="AQ25" s="386"/>
      <c r="AR25" s="386"/>
      <c r="AS25" s="115"/>
    </row>
    <row r="26" spans="1:45" ht="17.45" customHeight="1" x14ac:dyDescent="0.25">
      <c r="A26" s="333" t="s">
        <v>317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0"/>
      <c r="AN26" s="377" t="s">
        <v>316</v>
      </c>
      <c r="AO26" s="378"/>
      <c r="AP26" s="379"/>
      <c r="AQ26" s="369"/>
      <c r="AR26" s="370"/>
      <c r="AS26" s="115"/>
    </row>
    <row r="27" spans="1:45" ht="17.45" customHeight="1" x14ac:dyDescent="0.25">
      <c r="A27" s="333" t="s">
        <v>315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0"/>
      <c r="AN27" s="377" t="s">
        <v>314</v>
      </c>
      <c r="AO27" s="378"/>
      <c r="AP27" s="379"/>
      <c r="AQ27" s="369"/>
      <c r="AR27" s="370"/>
      <c r="AS27" s="115"/>
    </row>
    <row r="28" spans="1:45" ht="27.75" customHeight="1" thickBot="1" x14ac:dyDescent="0.3">
      <c r="A28" s="380" t="s">
        <v>313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0"/>
      <c r="AN28" s="383" t="s">
        <v>312</v>
      </c>
      <c r="AO28" s="384"/>
      <c r="AP28" s="385"/>
      <c r="AQ28" s="369"/>
      <c r="AR28" s="370"/>
      <c r="AS28" s="115"/>
    </row>
    <row r="29" spans="1:45" ht="17.45" customHeight="1" x14ac:dyDescent="0.25">
      <c r="A29" s="371" t="s">
        <v>311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0"/>
      <c r="AN29" s="374"/>
      <c r="AO29" s="375"/>
      <c r="AP29" s="375"/>
      <c r="AQ29" s="369"/>
      <c r="AR29" s="376"/>
      <c r="AS29" s="115"/>
    </row>
    <row r="30" spans="1:45" ht="17.45" customHeight="1" x14ac:dyDescent="0.25">
      <c r="A30" s="333" t="s">
        <v>310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0"/>
      <c r="AS30" s="115"/>
    </row>
    <row r="31" spans="1:45" ht="17.45" customHeight="1" x14ac:dyDescent="0.25">
      <c r="A31" s="333" t="s">
        <v>309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0"/>
      <c r="AN31" s="110"/>
      <c r="AO31" s="136"/>
      <c r="AP31" s="136"/>
      <c r="AQ31" s="136"/>
      <c r="AR31" s="136"/>
      <c r="AS31" s="115"/>
    </row>
    <row r="32" spans="1:45" ht="17.45" customHeight="1" x14ac:dyDescent="0.25">
      <c r="A32" s="333" t="s">
        <v>284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0"/>
      <c r="AN32" s="110"/>
      <c r="AO32" s="110"/>
      <c r="AP32" s="110"/>
      <c r="AQ32" s="110"/>
      <c r="AR32" s="110"/>
      <c r="AS32" s="115"/>
    </row>
    <row r="33" spans="1:45" ht="17.45" customHeight="1" x14ac:dyDescent="0.25">
      <c r="A33" s="333" t="s">
        <v>308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0"/>
      <c r="AN33" s="110"/>
      <c r="AO33" s="110"/>
      <c r="AP33" s="110"/>
      <c r="AQ33" s="110"/>
      <c r="AR33" s="110"/>
      <c r="AS33" s="115"/>
    </row>
    <row r="34" spans="1:45" ht="17.45" customHeight="1" x14ac:dyDescent="0.25">
      <c r="A34" s="333" t="s">
        <v>307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0"/>
      <c r="AN34" s="110"/>
      <c r="AO34" s="110"/>
      <c r="AP34" s="110"/>
      <c r="AQ34" s="110"/>
      <c r="AR34" s="110"/>
      <c r="AS34" s="115"/>
    </row>
    <row r="35" spans="1:45" ht="17.4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0"/>
      <c r="AN35" s="110"/>
      <c r="AO35" s="110"/>
      <c r="AP35" s="110"/>
      <c r="AQ35" s="110"/>
      <c r="AR35" s="110"/>
      <c r="AS35" s="115"/>
    </row>
    <row r="36" spans="1:45" ht="17.45" customHeight="1" thickBot="1" x14ac:dyDescent="0.3">
      <c r="A36" s="351" t="s">
        <v>272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0"/>
      <c r="AN36" s="110"/>
      <c r="AO36" s="110"/>
      <c r="AP36" s="110"/>
      <c r="AQ36" s="110"/>
      <c r="AR36" s="110"/>
      <c r="AS36" s="115"/>
    </row>
    <row r="37" spans="1:45" ht="17.4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0"/>
      <c r="AN37" s="110"/>
      <c r="AO37" s="110"/>
      <c r="AP37" s="110"/>
      <c r="AQ37" s="110"/>
      <c r="AR37" s="110"/>
      <c r="AS37" s="115"/>
    </row>
    <row r="38" spans="1:45" ht="17.45" customHeight="1" x14ac:dyDescent="0.25">
      <c r="A38" s="333" t="s">
        <v>306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0"/>
      <c r="AN38" s="110"/>
      <c r="AO38" s="110"/>
      <c r="AP38" s="110"/>
      <c r="AQ38" s="110"/>
      <c r="AR38" s="110"/>
      <c r="AS38" s="115"/>
    </row>
    <row r="39" spans="1:45" ht="17.45" customHeight="1" thickBot="1" x14ac:dyDescent="0.3">
      <c r="A39" s="351" t="s">
        <v>305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0"/>
      <c r="AN39" s="110"/>
      <c r="AO39" s="110"/>
      <c r="AP39" s="110"/>
      <c r="AQ39" s="110"/>
      <c r="AR39" s="110"/>
      <c r="AS39" s="115"/>
    </row>
    <row r="40" spans="1:45" ht="17.45" customHeight="1" x14ac:dyDescent="0.25">
      <c r="A40" s="367" t="s">
        <v>304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0"/>
      <c r="AN40" s="110"/>
      <c r="AO40" s="110"/>
      <c r="AP40" s="110"/>
      <c r="AQ40" s="110"/>
      <c r="AR40" s="110"/>
      <c r="AS40" s="115"/>
    </row>
    <row r="41" spans="1:45" ht="17.45" customHeight="1" x14ac:dyDescent="0.25">
      <c r="A41" s="333" t="s">
        <v>303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0"/>
      <c r="AN41" s="110"/>
      <c r="AO41" s="110"/>
      <c r="AP41" s="110"/>
      <c r="AQ41" s="110"/>
      <c r="AR41" s="110"/>
      <c r="AS41" s="115"/>
    </row>
    <row r="42" spans="1:45" ht="17.45" customHeight="1" x14ac:dyDescent="0.25">
      <c r="A42" s="333" t="s">
        <v>302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0"/>
      <c r="AN42" s="110"/>
      <c r="AO42" s="110"/>
      <c r="AP42" s="110"/>
      <c r="AQ42" s="110"/>
      <c r="AR42" s="110"/>
      <c r="AS42" s="115"/>
    </row>
    <row r="43" spans="1:45" ht="17.45" customHeight="1" x14ac:dyDescent="0.25">
      <c r="A43" s="333" t="s">
        <v>301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0"/>
      <c r="AN43" s="110"/>
      <c r="AO43" s="110"/>
      <c r="AP43" s="110"/>
      <c r="AQ43" s="110"/>
      <c r="AR43" s="110"/>
      <c r="AS43" s="115"/>
    </row>
    <row r="44" spans="1:45" ht="17.45" customHeight="1" x14ac:dyDescent="0.25">
      <c r="A44" s="333" t="s">
        <v>300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0"/>
      <c r="AN44" s="110"/>
      <c r="AO44" s="110"/>
      <c r="AP44" s="110"/>
      <c r="AQ44" s="110"/>
      <c r="AR44" s="110"/>
      <c r="AS44" s="115"/>
    </row>
    <row r="45" spans="1:45" ht="17.45" customHeight="1" x14ac:dyDescent="0.25">
      <c r="A45" s="333" t="s">
        <v>299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0"/>
      <c r="AN45" s="110"/>
      <c r="AO45" s="110"/>
      <c r="AP45" s="110"/>
      <c r="AQ45" s="110"/>
      <c r="AR45" s="110"/>
      <c r="AS45" s="115"/>
    </row>
    <row r="46" spans="1:45" ht="17.45" customHeight="1" thickBot="1" x14ac:dyDescent="0.3">
      <c r="A46" s="360" t="s">
        <v>298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0"/>
      <c r="AN46" s="110"/>
      <c r="AO46" s="110"/>
      <c r="AP46" s="110"/>
      <c r="AQ46" s="110"/>
      <c r="AR46" s="110"/>
      <c r="AS46" s="115"/>
    </row>
    <row r="47" spans="1:45" ht="24" customHeight="1" x14ac:dyDescent="0.25">
      <c r="A47" s="363" t="s">
        <v>297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278</v>
      </c>
      <c r="AN47" s="350"/>
      <c r="AO47" s="123" t="s">
        <v>277</v>
      </c>
      <c r="AP47" s="123" t="s">
        <v>276</v>
      </c>
      <c r="AQ47" s="115"/>
    </row>
    <row r="48" spans="1:45" ht="12.2" customHeight="1" x14ac:dyDescent="0.25">
      <c r="A48" s="333" t="s">
        <v>296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7"/>
      <c r="AP48" s="127"/>
      <c r="AQ48" s="115"/>
    </row>
    <row r="49" spans="1:43" ht="12.2" customHeight="1" x14ac:dyDescent="0.25">
      <c r="A49" s="333" t="s">
        <v>295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7"/>
      <c r="AP49" s="127"/>
      <c r="AQ49" s="115"/>
    </row>
    <row r="50" spans="1:43" ht="12.2" customHeight="1" thickBot="1" x14ac:dyDescent="0.3">
      <c r="A50" s="351" t="s">
        <v>294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8" t="s">
        <v>293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278</v>
      </c>
      <c r="AN52" s="350"/>
      <c r="AO52" s="123" t="s">
        <v>277</v>
      </c>
      <c r="AP52" s="123" t="s">
        <v>276</v>
      </c>
      <c r="AQ52" s="115"/>
    </row>
    <row r="53" spans="1:43" ht="11.25" customHeight="1" x14ac:dyDescent="0.25">
      <c r="A53" s="357" t="s">
        <v>292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1"/>
      <c r="AP53" s="131"/>
      <c r="AQ53" s="115"/>
    </row>
    <row r="54" spans="1:43" ht="12.2" customHeight="1" x14ac:dyDescent="0.25">
      <c r="A54" s="333" t="s">
        <v>291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7"/>
      <c r="AP54" s="127"/>
      <c r="AQ54" s="115"/>
    </row>
    <row r="55" spans="1:43" ht="12.2" customHeight="1" x14ac:dyDescent="0.25">
      <c r="A55" s="333" t="s">
        <v>290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7"/>
      <c r="AP55" s="127"/>
      <c r="AQ55" s="115"/>
    </row>
    <row r="56" spans="1:43" ht="12.2" customHeight="1" thickBot="1" x14ac:dyDescent="0.3">
      <c r="A56" s="351" t="s">
        <v>289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8" t="s">
        <v>288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278</v>
      </c>
      <c r="AN58" s="350"/>
      <c r="AO58" s="123" t="s">
        <v>277</v>
      </c>
      <c r="AP58" s="123" t="s">
        <v>276</v>
      </c>
      <c r="AQ58" s="115"/>
    </row>
    <row r="59" spans="1:43" ht="12.75" customHeight="1" x14ac:dyDescent="0.25">
      <c r="A59" s="354" t="s">
        <v>287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9"/>
      <c r="AP59" s="129"/>
      <c r="AQ59" s="121"/>
    </row>
    <row r="60" spans="1:43" ht="12.2" customHeight="1" x14ac:dyDescent="0.25">
      <c r="A60" s="333" t="s">
        <v>286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7"/>
      <c r="AP60" s="127"/>
      <c r="AQ60" s="115"/>
    </row>
    <row r="61" spans="1:43" ht="12.2" customHeight="1" x14ac:dyDescent="0.25">
      <c r="A61" s="333" t="s">
        <v>285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7"/>
      <c r="AP61" s="127"/>
      <c r="AQ61" s="115"/>
    </row>
    <row r="62" spans="1:43" ht="12.2" customHeight="1" x14ac:dyDescent="0.25">
      <c r="A62" s="333" t="s">
        <v>284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7"/>
      <c r="AP62" s="127"/>
      <c r="AQ62" s="1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7"/>
      <c r="AP63" s="127"/>
      <c r="AQ63" s="1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7"/>
      <c r="AP64" s="127"/>
      <c r="AQ64" s="115"/>
    </row>
    <row r="65" spans="1:43" ht="12.2" customHeight="1" x14ac:dyDescent="0.25">
      <c r="A65" s="333" t="s">
        <v>283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7"/>
      <c r="AP65" s="127"/>
      <c r="AQ65" s="115"/>
    </row>
    <row r="66" spans="1:43" ht="27.75" customHeight="1" x14ac:dyDescent="0.25">
      <c r="A66" s="337" t="s">
        <v>282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8"/>
      <c r="AP66" s="128"/>
      <c r="AQ66" s="121"/>
    </row>
    <row r="67" spans="1:43" ht="11.25" customHeight="1" x14ac:dyDescent="0.25">
      <c r="A67" s="333" t="s">
        <v>274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7"/>
      <c r="AP67" s="127"/>
      <c r="AQ67" s="115"/>
    </row>
    <row r="68" spans="1:43" ht="25.5" customHeight="1" x14ac:dyDescent="0.25">
      <c r="A68" s="337" t="s">
        <v>275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8"/>
      <c r="AP68" s="128"/>
      <c r="AQ68" s="121"/>
    </row>
    <row r="69" spans="1:43" ht="12.2" customHeight="1" x14ac:dyDescent="0.25">
      <c r="A69" s="333" t="s">
        <v>273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7"/>
      <c r="AP69" s="127"/>
      <c r="AQ69" s="115"/>
    </row>
    <row r="70" spans="1:43" ht="12.75" customHeight="1" x14ac:dyDescent="0.25">
      <c r="A70" s="342" t="s">
        <v>281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8"/>
      <c r="AP70" s="128"/>
      <c r="AQ70" s="121"/>
    </row>
    <row r="71" spans="1:43" ht="12.2" customHeight="1" x14ac:dyDescent="0.25">
      <c r="A71" s="333" t="s">
        <v>272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7"/>
      <c r="AP71" s="127"/>
      <c r="AQ71" s="115"/>
    </row>
    <row r="72" spans="1:43" ht="12.75" customHeight="1" thickBot="1" x14ac:dyDescent="0.3">
      <c r="A72" s="344" t="s">
        <v>280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8" t="s">
        <v>279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278</v>
      </c>
      <c r="AN74" s="350"/>
      <c r="AO74" s="123" t="s">
        <v>277</v>
      </c>
      <c r="AP74" s="123" t="s">
        <v>276</v>
      </c>
      <c r="AQ74" s="115"/>
    </row>
    <row r="75" spans="1:43" ht="25.5" customHeight="1" x14ac:dyDescent="0.25">
      <c r="A75" s="337" t="s">
        <v>275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9"/>
      <c r="AP75" s="119"/>
      <c r="AQ75" s="121"/>
    </row>
    <row r="76" spans="1:43" ht="12.2" customHeight="1" x14ac:dyDescent="0.25">
      <c r="A76" s="333" t="s">
        <v>274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2"/>
      <c r="AP76" s="122"/>
      <c r="AQ76" s="115"/>
    </row>
    <row r="77" spans="1:43" ht="12.2" customHeight="1" x14ac:dyDescent="0.25">
      <c r="A77" s="333" t="s">
        <v>273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2"/>
      <c r="AP77" s="122"/>
      <c r="AQ77" s="115"/>
    </row>
    <row r="78" spans="1:43" ht="12.2" customHeight="1" x14ac:dyDescent="0.25">
      <c r="A78" s="333" t="s">
        <v>272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2"/>
      <c r="AP78" s="122"/>
      <c r="AQ78" s="115"/>
    </row>
    <row r="79" spans="1:43" ht="12.2" customHeight="1" x14ac:dyDescent="0.25">
      <c r="A79" s="333" t="s">
        <v>271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2"/>
      <c r="AP79" s="122"/>
      <c r="AQ79" s="115"/>
    </row>
    <row r="80" spans="1:43" ht="12.2" customHeight="1" x14ac:dyDescent="0.25">
      <c r="A80" s="333" t="s">
        <v>270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2"/>
      <c r="AP80" s="122"/>
      <c r="AQ80" s="115"/>
    </row>
    <row r="81" spans="1:45" ht="12.75" customHeight="1" x14ac:dyDescent="0.25">
      <c r="A81" s="333" t="s">
        <v>269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2"/>
      <c r="AP81" s="122"/>
      <c r="AQ81" s="115"/>
    </row>
    <row r="82" spans="1:45" ht="12.75" customHeight="1" x14ac:dyDescent="0.25">
      <c r="A82" s="333" t="s">
        <v>268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2"/>
      <c r="AP82" s="122"/>
      <c r="AQ82" s="115"/>
    </row>
    <row r="83" spans="1:45" ht="12.2" customHeight="1" x14ac:dyDescent="0.25">
      <c r="A83" s="342" t="s">
        <v>267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9"/>
      <c r="AP83" s="119"/>
      <c r="AQ83" s="121"/>
    </row>
    <row r="84" spans="1:45" ht="12.2" customHeight="1" x14ac:dyDescent="0.25">
      <c r="A84" s="342" t="s">
        <v>266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9"/>
      <c r="AP84" s="119"/>
      <c r="AQ84" s="121"/>
    </row>
    <row r="85" spans="1:45" ht="12.2" customHeight="1" x14ac:dyDescent="0.25">
      <c r="A85" s="333" t="s">
        <v>265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2"/>
      <c r="AP85" s="122"/>
      <c r="AQ85" s="109"/>
    </row>
    <row r="86" spans="1:45" ht="27.75" customHeight="1" x14ac:dyDescent="0.25">
      <c r="A86" s="337" t="s">
        <v>264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9"/>
      <c r="AP86" s="119"/>
      <c r="AQ86" s="121"/>
    </row>
    <row r="87" spans="1:45" x14ac:dyDescent="0.25">
      <c r="A87" s="337" t="s">
        <v>263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9"/>
      <c r="AP87" s="119"/>
      <c r="AQ87" s="121"/>
    </row>
    <row r="88" spans="1:45" ht="14.25" customHeight="1" x14ac:dyDescent="0.25">
      <c r="A88" s="326" t="s">
        <v>262</v>
      </c>
      <c r="B88" s="327"/>
      <c r="C88" s="327"/>
      <c r="D88" s="32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9"/>
      <c r="AL88" s="330"/>
      <c r="AM88" s="331"/>
      <c r="AN88" s="332"/>
      <c r="AO88" s="119"/>
      <c r="AP88" s="119"/>
      <c r="AQ88" s="121"/>
    </row>
    <row r="89" spans="1:45" x14ac:dyDescent="0.25">
      <c r="A89" s="326" t="s">
        <v>261</v>
      </c>
      <c r="B89" s="327"/>
      <c r="C89" s="327"/>
      <c r="D89" s="32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9"/>
      <c r="AL89" s="330"/>
      <c r="AM89" s="331"/>
      <c r="AN89" s="332"/>
      <c r="AO89" s="119"/>
      <c r="AP89" s="119"/>
      <c r="AQ89" s="109"/>
    </row>
    <row r="90" spans="1:45" ht="12.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22"/>
      <c r="AL90" s="323"/>
      <c r="AM90" s="324"/>
      <c r="AN90" s="325"/>
      <c r="AO90" s="116"/>
      <c r="AP90" s="116"/>
      <c r="AQ90" s="115"/>
    </row>
    <row r="91" spans="1:45" ht="3.2"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7"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7"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K41" sqref="K41"/>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498</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7"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200000000000003"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45022</v>
      </c>
      <c r="D32" s="202">
        <v>45202</v>
      </c>
      <c r="E32" s="79"/>
      <c r="F32" s="79"/>
      <c r="G32" s="202">
        <v>45019</v>
      </c>
      <c r="H32" s="202">
        <v>45602</v>
      </c>
      <c r="I32" s="242">
        <v>1</v>
      </c>
      <c r="J32" s="242">
        <v>1</v>
      </c>
      <c r="K32" s="244"/>
      <c r="L32" s="253"/>
    </row>
    <row r="33" spans="1:12" s="66" customFormat="1" ht="83.25" customHeight="1" x14ac:dyDescent="0.25">
      <c r="A33" s="73" t="s">
        <v>394</v>
      </c>
      <c r="B33" s="72" t="s">
        <v>329</v>
      </c>
      <c r="C33" s="201" t="s">
        <v>472</v>
      </c>
      <c r="D33" s="201"/>
      <c r="E33" s="79"/>
      <c r="F33" s="79"/>
      <c r="G33" s="201" t="s">
        <v>472</v>
      </c>
      <c r="H33" s="201"/>
      <c r="I33" s="242"/>
      <c r="J33" s="242"/>
      <c r="K33" s="244"/>
      <c r="L33" s="253"/>
    </row>
    <row r="34" spans="1:12" s="66" customFormat="1" ht="47.25" customHeight="1" x14ac:dyDescent="0.25">
      <c r="A34" s="73" t="s">
        <v>395</v>
      </c>
      <c r="B34" s="72" t="s">
        <v>387</v>
      </c>
      <c r="C34" s="201" t="s">
        <v>472</v>
      </c>
      <c r="D34" s="202"/>
      <c r="E34" s="201"/>
      <c r="F34" s="201"/>
      <c r="G34" s="201" t="s">
        <v>472</v>
      </c>
      <c r="H34" s="202"/>
      <c r="I34" s="78"/>
      <c r="J34" s="78"/>
      <c r="K34" s="78"/>
      <c r="L34" s="253"/>
    </row>
    <row r="35" spans="1:12" s="66" customFormat="1" ht="49.7" customHeight="1" x14ac:dyDescent="0.25">
      <c r="A35" s="73" t="s">
        <v>396</v>
      </c>
      <c r="B35" s="72" t="s">
        <v>214</v>
      </c>
      <c r="C35" s="254">
        <v>45322</v>
      </c>
      <c r="D35" s="254">
        <v>45352</v>
      </c>
      <c r="E35" s="171"/>
      <c r="F35" s="171"/>
      <c r="G35" s="254">
        <v>45646</v>
      </c>
      <c r="H35" s="254">
        <v>45651</v>
      </c>
      <c r="I35" s="242"/>
      <c r="J35" s="242"/>
      <c r="K35" s="78"/>
      <c r="L35" s="253"/>
    </row>
    <row r="36" spans="1:12" ht="37.5" customHeight="1" x14ac:dyDescent="0.25">
      <c r="A36" s="73" t="s">
        <v>397</v>
      </c>
      <c r="B36" s="72" t="s">
        <v>379</v>
      </c>
      <c r="C36" s="254" t="s">
        <v>472</v>
      </c>
      <c r="D36" s="254"/>
      <c r="E36" s="77"/>
      <c r="F36" s="76"/>
      <c r="G36" s="254" t="s">
        <v>472</v>
      </c>
      <c r="H36" s="254"/>
      <c r="I36" s="75"/>
      <c r="J36" s="75"/>
      <c r="K36" s="71"/>
      <c r="L36" s="253"/>
    </row>
    <row r="37" spans="1:12" x14ac:dyDescent="0.25">
      <c r="A37" s="73" t="s">
        <v>398</v>
      </c>
      <c r="B37" s="72" t="s">
        <v>212</v>
      </c>
      <c r="C37" s="254">
        <v>45022</v>
      </c>
      <c r="D37" s="254">
        <v>45202</v>
      </c>
      <c r="E37" s="77"/>
      <c r="F37" s="76"/>
      <c r="G37" s="254">
        <v>45636</v>
      </c>
      <c r="H37" s="254">
        <v>45646</v>
      </c>
      <c r="I37" s="242"/>
      <c r="J37" s="242"/>
      <c r="K37" s="244"/>
      <c r="L37" s="253"/>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4">
        <f>D35</f>
        <v>45352</v>
      </c>
      <c r="D39" s="254">
        <f>C39+30</f>
        <v>45382</v>
      </c>
      <c r="E39" s="71"/>
      <c r="F39" s="71"/>
      <c r="G39" s="254">
        <v>45731</v>
      </c>
      <c r="H39" s="254">
        <v>45762</v>
      </c>
      <c r="I39" s="242"/>
      <c r="J39" s="242"/>
      <c r="K39" s="71"/>
      <c r="L39" s="71"/>
    </row>
    <row r="40" spans="1:12" ht="33.75" customHeight="1" x14ac:dyDescent="0.25">
      <c r="A40" s="73" t="s">
        <v>210</v>
      </c>
      <c r="B40" s="72" t="s">
        <v>386</v>
      </c>
      <c r="C40" s="202">
        <f>D39+30</f>
        <v>45412</v>
      </c>
      <c r="D40" s="202">
        <f>C40+90</f>
        <v>45502</v>
      </c>
      <c r="E40" s="71"/>
      <c r="F40" s="71"/>
      <c r="G40" s="202">
        <v>45822</v>
      </c>
      <c r="H40" s="202">
        <v>45881</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7" customHeight="1" x14ac:dyDescent="0.25">
      <c r="A42" s="73">
        <v>3</v>
      </c>
      <c r="B42" s="72" t="s">
        <v>385</v>
      </c>
      <c r="C42" s="202">
        <f>D39+60</f>
        <v>45442</v>
      </c>
      <c r="D42" s="202">
        <f>C42+60</f>
        <v>45502</v>
      </c>
      <c r="E42" s="71"/>
      <c r="F42" s="71"/>
      <c r="G42" s="202">
        <v>45762</v>
      </c>
      <c r="H42" s="202">
        <v>45850</v>
      </c>
      <c r="I42" s="242"/>
      <c r="J42" s="242"/>
      <c r="K42" s="71"/>
      <c r="L42" s="71"/>
    </row>
    <row r="43" spans="1:12" ht="34.5" customHeight="1" x14ac:dyDescent="0.25">
      <c r="A43" s="73" t="s">
        <v>208</v>
      </c>
      <c r="B43" s="72" t="s">
        <v>206</v>
      </c>
      <c r="C43" s="202">
        <f>D40</f>
        <v>45502</v>
      </c>
      <c r="D43" s="202">
        <f>C43+30</f>
        <v>45532</v>
      </c>
      <c r="E43" s="71"/>
      <c r="F43" s="71"/>
      <c r="G43" s="202">
        <v>45823</v>
      </c>
      <c r="H43" s="202">
        <v>45942</v>
      </c>
      <c r="I43" s="242"/>
      <c r="J43" s="242"/>
      <c r="K43" s="71"/>
      <c r="L43" s="71"/>
    </row>
    <row r="44" spans="1:12" ht="24.75" customHeight="1" x14ac:dyDescent="0.25">
      <c r="A44" s="73" t="s">
        <v>207</v>
      </c>
      <c r="B44" s="72" t="s">
        <v>204</v>
      </c>
      <c r="C44" s="202">
        <f>D43</f>
        <v>45532</v>
      </c>
      <c r="D44" s="202">
        <f>C44+60</f>
        <v>45592</v>
      </c>
      <c r="E44" s="71"/>
      <c r="F44" s="71"/>
      <c r="G44" s="202">
        <v>45868</v>
      </c>
      <c r="H44" s="202">
        <v>45971</v>
      </c>
      <c r="I44" s="242"/>
      <c r="J44" s="242"/>
      <c r="K44" s="71"/>
      <c r="L44" s="71"/>
    </row>
    <row r="45" spans="1:12" ht="90.75" customHeight="1" x14ac:dyDescent="0.25">
      <c r="A45" s="73" t="s">
        <v>205</v>
      </c>
      <c r="B45" s="72" t="s">
        <v>390</v>
      </c>
      <c r="C45" s="202">
        <f>D44</f>
        <v>45592</v>
      </c>
      <c r="D45" s="202">
        <f>C45+30</f>
        <v>45622</v>
      </c>
      <c r="E45" s="71"/>
      <c r="F45" s="71"/>
      <c r="G45" s="202">
        <v>45971</v>
      </c>
      <c r="H45" s="202">
        <v>45981</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f>D45</f>
        <v>45622</v>
      </c>
      <c r="D47" s="202">
        <f>C47+10</f>
        <v>45632</v>
      </c>
      <c r="E47" s="71"/>
      <c r="F47" s="71"/>
      <c r="G47" s="202">
        <v>45982</v>
      </c>
      <c r="H47" s="202">
        <v>46001</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450000000000003" customHeight="1" x14ac:dyDescent="0.25">
      <c r="A49" s="73">
        <v>4</v>
      </c>
      <c r="B49" s="72" t="s">
        <v>198</v>
      </c>
      <c r="C49" s="202">
        <f>D47</f>
        <v>45632</v>
      </c>
      <c r="D49" s="202">
        <f>C49+3</f>
        <v>45635</v>
      </c>
      <c r="E49" s="71"/>
      <c r="F49" s="71"/>
      <c r="G49" s="202">
        <v>46002</v>
      </c>
      <c r="H49" s="202">
        <v>46374</v>
      </c>
      <c r="I49" s="242"/>
      <c r="J49" s="242"/>
      <c r="K49" s="71"/>
      <c r="L49" s="71"/>
    </row>
    <row r="50" spans="1:12" ht="86.25" customHeight="1" x14ac:dyDescent="0.25">
      <c r="A50" s="73" t="s">
        <v>199</v>
      </c>
      <c r="B50" s="72" t="s">
        <v>389</v>
      </c>
      <c r="C50" s="202">
        <v>45641</v>
      </c>
      <c r="D50" s="202">
        <v>45657</v>
      </c>
      <c r="E50" s="71"/>
      <c r="F50" s="71"/>
      <c r="G50" s="202">
        <v>46016</v>
      </c>
      <c r="H50" s="202">
        <v>46387</v>
      </c>
      <c r="I50" s="242"/>
      <c r="J50" s="242"/>
      <c r="K50" s="71"/>
      <c r="L50" s="71"/>
    </row>
    <row r="51" spans="1:12" ht="77.25" customHeight="1" x14ac:dyDescent="0.25">
      <c r="A51" s="73" t="s">
        <v>197</v>
      </c>
      <c r="B51" s="72" t="s">
        <v>391</v>
      </c>
      <c r="C51" s="202">
        <f>D49</f>
        <v>45635</v>
      </c>
      <c r="D51" s="202">
        <v>45657</v>
      </c>
      <c r="E51" s="71"/>
      <c r="F51" s="71"/>
      <c r="G51" s="202">
        <v>46011</v>
      </c>
      <c r="H51" s="202">
        <v>46387</v>
      </c>
      <c r="I51" s="242"/>
      <c r="J51" s="242"/>
      <c r="K51" s="71"/>
      <c r="L51" s="71"/>
    </row>
    <row r="52" spans="1:12" ht="71.45" customHeight="1" x14ac:dyDescent="0.25">
      <c r="A52" s="73" t="s">
        <v>195</v>
      </c>
      <c r="B52" s="72" t="s">
        <v>196</v>
      </c>
      <c r="C52" s="201" t="s">
        <v>472</v>
      </c>
      <c r="D52" s="202"/>
      <c r="E52" s="71"/>
      <c r="F52" s="71"/>
      <c r="G52" s="201" t="s">
        <v>472</v>
      </c>
      <c r="H52" s="202"/>
      <c r="I52" s="71"/>
      <c r="J52" s="71"/>
      <c r="K52" s="71"/>
      <c r="L52" s="71"/>
    </row>
    <row r="53" spans="1:12" ht="48.2" customHeight="1" x14ac:dyDescent="0.25">
      <c r="A53" s="73" t="s">
        <v>193</v>
      </c>
      <c r="B53" s="154" t="s">
        <v>392</v>
      </c>
      <c r="C53" s="202">
        <v>45641</v>
      </c>
      <c r="D53" s="202">
        <v>45657</v>
      </c>
      <c r="E53" s="71"/>
      <c r="F53" s="71"/>
      <c r="G53" s="202">
        <v>46016</v>
      </c>
      <c r="H53" s="202">
        <v>46387</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0" zoomScale="50" zoomScaleNormal="70"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498</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1"/>
      <c r="B16" s="401"/>
      <c r="C16" s="401"/>
      <c r="D16" s="401"/>
      <c r="E16" s="401"/>
      <c r="F16" s="401"/>
      <c r="G16" s="401"/>
      <c r="H16" s="401"/>
      <c r="I16" s="401"/>
      <c r="J16" s="401"/>
      <c r="K16" s="401"/>
      <c r="L16" s="401"/>
      <c r="M16" s="401"/>
      <c r="N16" s="401"/>
      <c r="O16" s="401"/>
      <c r="P16" s="401"/>
      <c r="Q16" s="401"/>
    </row>
    <row r="17" spans="1:35" x14ac:dyDescent="0.25">
      <c r="A17" s="64"/>
      <c r="H17" s="64"/>
      <c r="I17" s="64"/>
      <c r="J17" s="64"/>
      <c r="K17" s="64"/>
      <c r="L17" s="64"/>
      <c r="M17" s="64"/>
      <c r="N17" s="64"/>
      <c r="O17" s="64"/>
      <c r="P17" s="64"/>
    </row>
    <row r="18" spans="1:35" x14ac:dyDescent="0.25">
      <c r="A18" s="406" t="s">
        <v>439</v>
      </c>
      <c r="B18" s="406"/>
      <c r="C18" s="406"/>
      <c r="D18" s="406"/>
      <c r="E18" s="406"/>
      <c r="F18" s="406"/>
      <c r="G18" s="406"/>
      <c r="H18" s="406"/>
      <c r="I18" s="406"/>
      <c r="J18" s="406"/>
      <c r="K18" s="406"/>
      <c r="L18" s="406"/>
      <c r="M18" s="406"/>
      <c r="N18" s="406"/>
      <c r="O18" s="406"/>
      <c r="P18" s="406"/>
      <c r="Q18" s="406"/>
    </row>
    <row r="19" spans="1:35" x14ac:dyDescent="0.25">
      <c r="A19" s="64"/>
      <c r="B19" s="64"/>
      <c r="C19" s="64"/>
      <c r="D19" s="64"/>
      <c r="E19" s="64"/>
      <c r="F19" s="64"/>
      <c r="H19" s="64"/>
      <c r="I19" s="64"/>
      <c r="J19" s="64"/>
      <c r="K19" s="64"/>
      <c r="L19" s="64"/>
      <c r="M19" s="64"/>
      <c r="N19" s="64"/>
      <c r="O19" s="64"/>
      <c r="P19" s="64"/>
    </row>
    <row r="20" spans="1:35" s="255" customFormat="1" ht="33" customHeight="1" x14ac:dyDescent="0.25">
      <c r="A20" s="402" t="s">
        <v>192</v>
      </c>
      <c r="B20" s="402" t="s">
        <v>191</v>
      </c>
      <c r="C20" s="400" t="s">
        <v>190</v>
      </c>
      <c r="D20" s="400"/>
      <c r="E20" s="405" t="s">
        <v>189</v>
      </c>
      <c r="F20" s="405"/>
      <c r="G20" s="410" t="s">
        <v>609</v>
      </c>
      <c r="H20" s="407" t="s">
        <v>543</v>
      </c>
      <c r="I20" s="408"/>
      <c r="J20" s="408"/>
      <c r="K20" s="408"/>
      <c r="L20" s="407" t="s">
        <v>544</v>
      </c>
      <c r="M20" s="408"/>
      <c r="N20" s="408"/>
      <c r="O20" s="408"/>
      <c r="P20" s="407" t="s">
        <v>545</v>
      </c>
      <c r="Q20" s="408"/>
      <c r="R20" s="408"/>
      <c r="S20" s="408"/>
      <c r="T20" s="407" t="s">
        <v>546</v>
      </c>
      <c r="U20" s="408"/>
      <c r="V20" s="408"/>
      <c r="W20" s="408"/>
      <c r="X20" s="407" t="s">
        <v>610</v>
      </c>
      <c r="Y20" s="408"/>
      <c r="Z20" s="408"/>
      <c r="AA20" s="408"/>
      <c r="AB20" s="413" t="s">
        <v>188</v>
      </c>
      <c r="AC20" s="413"/>
    </row>
    <row r="21" spans="1:35" s="255" customFormat="1" ht="81.75" customHeight="1" x14ac:dyDescent="0.25">
      <c r="A21" s="403"/>
      <c r="B21" s="403"/>
      <c r="C21" s="400"/>
      <c r="D21" s="400"/>
      <c r="E21" s="405"/>
      <c r="F21" s="405"/>
      <c r="G21" s="411"/>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3"/>
      <c r="AC21" s="413"/>
    </row>
    <row r="22" spans="1:35" s="255" customFormat="1" ht="89.45" customHeight="1" x14ac:dyDescent="0.3">
      <c r="A22" s="404"/>
      <c r="B22" s="404"/>
      <c r="C22" s="269" t="s">
        <v>3</v>
      </c>
      <c r="D22" s="269" t="s">
        <v>186</v>
      </c>
      <c r="E22" s="216" t="s">
        <v>611</v>
      </c>
      <c r="F22" s="216" t="s">
        <v>612</v>
      </c>
      <c r="G22" s="412"/>
      <c r="H22" s="256" t="s">
        <v>418</v>
      </c>
      <c r="I22" s="256" t="s">
        <v>419</v>
      </c>
      <c r="J22" s="256" t="s">
        <v>418</v>
      </c>
      <c r="K22" s="256" t="s">
        <v>419</v>
      </c>
      <c r="L22" s="256" t="s">
        <v>418</v>
      </c>
      <c r="M22" s="256" t="s">
        <v>419</v>
      </c>
      <c r="N22" s="256" t="s">
        <v>418</v>
      </c>
      <c r="O22" s="256" t="s">
        <v>419</v>
      </c>
      <c r="P22" s="256" t="s">
        <v>418</v>
      </c>
      <c r="Q22" s="256" t="s">
        <v>419</v>
      </c>
      <c r="R22" s="256" t="s">
        <v>418</v>
      </c>
      <c r="S22" s="256" t="s">
        <v>419</v>
      </c>
      <c r="T22" s="256" t="s">
        <v>418</v>
      </c>
      <c r="U22" s="256" t="s">
        <v>419</v>
      </c>
      <c r="V22" s="256" t="s">
        <v>418</v>
      </c>
      <c r="W22" s="256" t="s">
        <v>419</v>
      </c>
      <c r="X22" s="256" t="s">
        <v>418</v>
      </c>
      <c r="Y22" s="256" t="s">
        <v>419</v>
      </c>
      <c r="Z22" s="256" t="s">
        <v>418</v>
      </c>
      <c r="AA22" s="256" t="s">
        <v>419</v>
      </c>
      <c r="AB22" s="269" t="s">
        <v>187</v>
      </c>
      <c r="AC22" s="269" t="s">
        <v>186</v>
      </c>
      <c r="AE22" s="217"/>
      <c r="AF22" s="217"/>
      <c r="AG22" s="217"/>
      <c r="AH22" s="217"/>
      <c r="AI22" s="215"/>
    </row>
    <row r="23" spans="1:35" s="255"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5"/>
      <c r="AF23" s="215"/>
      <c r="AG23" s="215"/>
      <c r="AH23" s="215"/>
      <c r="AI23" s="215"/>
    </row>
    <row r="24" spans="1:35" s="215" customFormat="1" ht="47.25" customHeight="1" x14ac:dyDescent="0.25">
      <c r="A24" s="191">
        <v>1</v>
      </c>
      <c r="B24" s="192" t="s">
        <v>550</v>
      </c>
      <c r="C24" s="193">
        <v>136.34095341973406</v>
      </c>
      <c r="D24" s="193">
        <v>136.34095341973403</v>
      </c>
      <c r="E24" s="193">
        <v>136.34095341973403</v>
      </c>
      <c r="F24" s="193">
        <v>136.34095341973403</v>
      </c>
      <c r="G24" s="193">
        <v>0</v>
      </c>
      <c r="H24" s="193">
        <v>52.152874068844916</v>
      </c>
      <c r="I24" s="193"/>
      <c r="J24" s="193">
        <v>0.67222013285553261</v>
      </c>
      <c r="K24" s="193"/>
      <c r="L24" s="193">
        <v>78.184475736286188</v>
      </c>
      <c r="M24" s="193"/>
      <c r="N24" s="193">
        <v>38.966777284375048</v>
      </c>
      <c r="O24" s="193"/>
      <c r="P24" s="193">
        <v>0</v>
      </c>
      <c r="Q24" s="193"/>
      <c r="R24" s="193">
        <v>96.701956002503437</v>
      </c>
      <c r="S24" s="193"/>
      <c r="T24" s="193">
        <v>0</v>
      </c>
      <c r="U24" s="193"/>
      <c r="V24" s="193">
        <v>0</v>
      </c>
      <c r="W24" s="193"/>
      <c r="X24" s="193">
        <v>0</v>
      </c>
      <c r="Y24" s="193"/>
      <c r="Z24" s="193" t="s">
        <v>613</v>
      </c>
      <c r="AA24" s="193"/>
      <c r="AB24" s="193">
        <v>130.33734980513111</v>
      </c>
      <c r="AC24" s="193">
        <v>136.34095341973403</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613</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613</v>
      </c>
      <c r="AA26" s="193"/>
      <c r="AB26" s="193">
        <v>0</v>
      </c>
      <c r="AC26" s="193">
        <v>0</v>
      </c>
    </row>
    <row r="27" spans="1:35" s="215" customFormat="1" ht="38.25" customHeight="1" x14ac:dyDescent="0.25">
      <c r="A27" s="194" t="s">
        <v>181</v>
      </c>
      <c r="B27" s="195" t="s">
        <v>374</v>
      </c>
      <c r="C27" s="193"/>
      <c r="D27" s="193"/>
      <c r="E27" s="193"/>
      <c r="F27" s="193"/>
      <c r="G27" s="193">
        <v>0</v>
      </c>
      <c r="H27" s="193">
        <v>43.57185277931579</v>
      </c>
      <c r="I27" s="193"/>
      <c r="J27" s="193">
        <v>0.67130783265797134</v>
      </c>
      <c r="K27" s="193"/>
      <c r="L27" s="193">
        <v>65.264854168850192</v>
      </c>
      <c r="M27" s="193"/>
      <c r="N27" s="193">
        <v>32.583438792257567</v>
      </c>
      <c r="O27" s="193"/>
      <c r="P27" s="193">
        <v>0</v>
      </c>
      <c r="Q27" s="193"/>
      <c r="R27" s="193">
        <v>80.58496333541953</v>
      </c>
      <c r="S27" s="193"/>
      <c r="T27" s="193">
        <v>0</v>
      </c>
      <c r="U27" s="193"/>
      <c r="V27" s="193">
        <v>0</v>
      </c>
      <c r="W27" s="193"/>
      <c r="X27" s="193">
        <v>0</v>
      </c>
      <c r="Y27" s="193"/>
      <c r="Z27" s="193" t="s">
        <v>613</v>
      </c>
      <c r="AA27" s="193"/>
      <c r="AB27" s="193">
        <v>108.83670694816598</v>
      </c>
      <c r="AC27" s="193">
        <v>113.83970996033507</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8.5810212895291258</v>
      </c>
      <c r="I29" s="193"/>
      <c r="J29" s="193">
        <v>9.1230019756127767E-4</v>
      </c>
      <c r="K29" s="193"/>
      <c r="L29" s="193">
        <v>12.919621567435996</v>
      </c>
      <c r="M29" s="193"/>
      <c r="N29" s="193">
        <v>6.3833384921174812</v>
      </c>
      <c r="O29" s="193"/>
      <c r="P29" s="193">
        <v>0</v>
      </c>
      <c r="Q29" s="193"/>
      <c r="R29" s="193">
        <v>16.116992667083906</v>
      </c>
      <c r="S29" s="193"/>
      <c r="T29" s="193">
        <v>0</v>
      </c>
      <c r="U29" s="193"/>
      <c r="V29" s="193">
        <v>0</v>
      </c>
      <c r="W29" s="193"/>
      <c r="X29" s="193">
        <v>0</v>
      </c>
      <c r="Y29" s="193"/>
      <c r="Z29" s="193" t="s">
        <v>613</v>
      </c>
      <c r="AA29" s="193"/>
      <c r="AB29" s="193">
        <v>21.500642856965122</v>
      </c>
      <c r="AC29" s="193">
        <v>22.501243459398964</v>
      </c>
    </row>
    <row r="30" spans="1:35" s="215" customFormat="1" ht="47.25" x14ac:dyDescent="0.25">
      <c r="A30" s="191" t="s">
        <v>64</v>
      </c>
      <c r="B30" s="192" t="s">
        <v>551</v>
      </c>
      <c r="C30" s="193">
        <v>113.83970996033509</v>
      </c>
      <c r="D30" s="193">
        <v>113.83970996033507</v>
      </c>
      <c r="E30" s="193">
        <v>113.83970996033507</v>
      </c>
      <c r="F30" s="193">
        <v>113.83970996033507</v>
      </c>
      <c r="G30" s="193">
        <v>0</v>
      </c>
      <c r="H30" s="193">
        <v>43.57185277931579</v>
      </c>
      <c r="I30" s="193"/>
      <c r="J30" s="193">
        <v>0.67130783265797134</v>
      </c>
      <c r="K30" s="193"/>
      <c r="L30" s="193">
        <v>65.264854168850192</v>
      </c>
      <c r="M30" s="193"/>
      <c r="N30" s="193">
        <v>32.583438792257574</v>
      </c>
      <c r="O30" s="193"/>
      <c r="P30" s="193">
        <v>0</v>
      </c>
      <c r="Q30" s="193"/>
      <c r="R30" s="193">
        <v>80.58496333541953</v>
      </c>
      <c r="S30" s="193"/>
      <c r="T30" s="193">
        <v>0</v>
      </c>
      <c r="U30" s="193"/>
      <c r="V30" s="193">
        <v>0</v>
      </c>
      <c r="W30" s="193"/>
      <c r="X30" s="193">
        <v>0</v>
      </c>
      <c r="Y30" s="193"/>
      <c r="Z30" s="193" t="s">
        <v>613</v>
      </c>
      <c r="AA30" s="193"/>
      <c r="AB30" s="193">
        <v>108.83670694816598</v>
      </c>
      <c r="AC30" s="193">
        <v>113.83970996033509</v>
      </c>
    </row>
    <row r="31" spans="1:35" s="215" customFormat="1" x14ac:dyDescent="0.25">
      <c r="A31" s="191" t="s">
        <v>176</v>
      </c>
      <c r="B31" s="195" t="s">
        <v>175</v>
      </c>
      <c r="C31" s="193">
        <v>5.2282473194765098</v>
      </c>
      <c r="D31" s="193">
        <v>4.5614986295979998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31.098397774842052</v>
      </c>
      <c r="D32" s="193">
        <v>33.73322893403175</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42.905106447645629</v>
      </c>
      <c r="D33" s="193">
        <v>46.739904484843166</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34.607958418370899</v>
      </c>
      <c r="D34" s="193">
        <v>28.805077911862156</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2"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45" customHeight="1" x14ac:dyDescent="0.25">
      <c r="A36" s="194" t="s">
        <v>167</v>
      </c>
      <c r="B36" s="195" t="s">
        <v>501</v>
      </c>
      <c r="C36" s="193"/>
      <c r="D36" s="193"/>
      <c r="E36" s="193"/>
      <c r="F36" s="193"/>
      <c r="G36" s="193">
        <v>0</v>
      </c>
      <c r="H36" s="193">
        <v>0</v>
      </c>
      <c r="I36" s="218" t="s">
        <v>537</v>
      </c>
      <c r="J36" s="193">
        <v>0</v>
      </c>
      <c r="K36" s="193" t="s">
        <v>537</v>
      </c>
      <c r="L36" s="193">
        <v>0</v>
      </c>
      <c r="M36" s="218" t="s">
        <v>537</v>
      </c>
      <c r="N36" s="193">
        <v>0</v>
      </c>
      <c r="O36" s="193" t="s">
        <v>537</v>
      </c>
      <c r="P36" s="193">
        <v>0</v>
      </c>
      <c r="Q36" s="218" t="s">
        <v>537</v>
      </c>
      <c r="R36" s="193">
        <v>0</v>
      </c>
      <c r="S36" s="193" t="s">
        <v>537</v>
      </c>
      <c r="T36" s="193">
        <v>0</v>
      </c>
      <c r="U36" s="218" t="s">
        <v>537</v>
      </c>
      <c r="V36" s="193">
        <v>0</v>
      </c>
      <c r="W36" s="193" t="s">
        <v>537</v>
      </c>
      <c r="X36" s="193">
        <v>0</v>
      </c>
      <c r="Y36" s="218" t="s">
        <v>537</v>
      </c>
      <c r="Z36" s="193" t="s">
        <v>613</v>
      </c>
      <c r="AA36" s="193" t="s">
        <v>613</v>
      </c>
      <c r="AB36" s="193">
        <v>0</v>
      </c>
      <c r="AC36" s="193">
        <v>0</v>
      </c>
    </row>
    <row r="37" spans="1:29" s="215" customFormat="1" ht="31.5" x14ac:dyDescent="0.25">
      <c r="A37" s="194" t="s">
        <v>166</v>
      </c>
      <c r="B37" s="197" t="s">
        <v>499</v>
      </c>
      <c r="C37" s="193"/>
      <c r="D37" s="193"/>
      <c r="E37" s="193"/>
      <c r="F37" s="193"/>
      <c r="G37" s="193">
        <v>0</v>
      </c>
      <c r="H37" s="193">
        <v>0</v>
      </c>
      <c r="I37" s="218" t="s">
        <v>537</v>
      </c>
      <c r="J37" s="193">
        <v>0</v>
      </c>
      <c r="K37" s="193" t="s">
        <v>537</v>
      </c>
      <c r="L37" s="193">
        <v>0</v>
      </c>
      <c r="M37" s="218" t="s">
        <v>537</v>
      </c>
      <c r="N37" s="193">
        <v>0</v>
      </c>
      <c r="O37" s="193" t="s">
        <v>537</v>
      </c>
      <c r="P37" s="193">
        <v>0</v>
      </c>
      <c r="Q37" s="218" t="s">
        <v>537</v>
      </c>
      <c r="R37" s="193">
        <v>0</v>
      </c>
      <c r="S37" s="193" t="s">
        <v>537</v>
      </c>
      <c r="T37" s="193">
        <v>0</v>
      </c>
      <c r="U37" s="218" t="s">
        <v>537</v>
      </c>
      <c r="V37" s="193">
        <v>0</v>
      </c>
      <c r="W37" s="193" t="s">
        <v>537</v>
      </c>
      <c r="X37" s="193">
        <v>0</v>
      </c>
      <c r="Y37" s="218" t="s">
        <v>537</v>
      </c>
      <c r="Z37" s="193" t="s">
        <v>613</v>
      </c>
      <c r="AA37" s="193" t="s">
        <v>613</v>
      </c>
      <c r="AB37" s="193">
        <v>0</v>
      </c>
      <c r="AC37" s="193">
        <v>0</v>
      </c>
    </row>
    <row r="38" spans="1:29" s="215" customFormat="1" x14ac:dyDescent="0.25">
      <c r="A38" s="194" t="s">
        <v>165</v>
      </c>
      <c r="B38" s="197" t="s">
        <v>156</v>
      </c>
      <c r="C38" s="193"/>
      <c r="D38" s="193"/>
      <c r="E38" s="193"/>
      <c r="F38" s="193"/>
      <c r="G38" s="193">
        <v>0</v>
      </c>
      <c r="H38" s="193">
        <v>0</v>
      </c>
      <c r="I38" s="218" t="s">
        <v>537</v>
      </c>
      <c r="J38" s="193">
        <v>0</v>
      </c>
      <c r="K38" s="193" t="s">
        <v>537</v>
      </c>
      <c r="L38" s="193">
        <v>0</v>
      </c>
      <c r="M38" s="218" t="s">
        <v>537</v>
      </c>
      <c r="N38" s="193">
        <v>0</v>
      </c>
      <c r="O38" s="193" t="s">
        <v>537</v>
      </c>
      <c r="P38" s="193">
        <v>0</v>
      </c>
      <c r="Q38" s="218" t="s">
        <v>537</v>
      </c>
      <c r="R38" s="193">
        <v>0</v>
      </c>
      <c r="S38" s="193" t="s">
        <v>537</v>
      </c>
      <c r="T38" s="193">
        <v>0</v>
      </c>
      <c r="U38" s="218" t="s">
        <v>537</v>
      </c>
      <c r="V38" s="193">
        <v>0</v>
      </c>
      <c r="W38" s="193" t="s">
        <v>537</v>
      </c>
      <c r="X38" s="193">
        <v>0</v>
      </c>
      <c r="Y38" s="218" t="s">
        <v>537</v>
      </c>
      <c r="Z38" s="193" t="s">
        <v>613</v>
      </c>
      <c r="AA38" s="193" t="s">
        <v>613</v>
      </c>
      <c r="AB38" s="193">
        <v>0</v>
      </c>
      <c r="AC38" s="193">
        <v>0</v>
      </c>
    </row>
    <row r="39" spans="1:29" s="215" customFormat="1" x14ac:dyDescent="0.25">
      <c r="A39" s="194" t="s">
        <v>164</v>
      </c>
      <c r="B39" s="195" t="s">
        <v>533</v>
      </c>
      <c r="C39" s="193"/>
      <c r="D39" s="193"/>
      <c r="E39" s="193"/>
      <c r="F39" s="193"/>
      <c r="G39" s="193">
        <v>0</v>
      </c>
      <c r="H39" s="193">
        <v>0</v>
      </c>
      <c r="I39" s="218" t="s">
        <v>537</v>
      </c>
      <c r="J39" s="193">
        <v>0</v>
      </c>
      <c r="K39" s="193" t="s">
        <v>537</v>
      </c>
      <c r="L39" s="193">
        <v>0</v>
      </c>
      <c r="M39" s="218" t="s">
        <v>537</v>
      </c>
      <c r="N39" s="193">
        <v>0</v>
      </c>
      <c r="O39" s="193" t="s">
        <v>537</v>
      </c>
      <c r="P39" s="193">
        <v>0</v>
      </c>
      <c r="Q39" s="218" t="s">
        <v>537</v>
      </c>
      <c r="R39" s="193">
        <v>0</v>
      </c>
      <c r="S39" s="193" t="s">
        <v>537</v>
      </c>
      <c r="T39" s="193">
        <v>0</v>
      </c>
      <c r="U39" s="218" t="s">
        <v>537</v>
      </c>
      <c r="V39" s="193">
        <v>0</v>
      </c>
      <c r="W39" s="193" t="s">
        <v>537</v>
      </c>
      <c r="X39" s="193">
        <v>0</v>
      </c>
      <c r="Y39" s="218" t="s">
        <v>537</v>
      </c>
      <c r="Z39" s="193" t="s">
        <v>613</v>
      </c>
      <c r="AA39" s="193" t="s">
        <v>613</v>
      </c>
      <c r="AB39" s="193">
        <v>0</v>
      </c>
      <c r="AC39" s="193">
        <v>0</v>
      </c>
    </row>
    <row r="40" spans="1:29" s="215" customFormat="1" x14ac:dyDescent="0.25">
      <c r="A40" s="194" t="s">
        <v>163</v>
      </c>
      <c r="B40" s="195" t="s">
        <v>502</v>
      </c>
      <c r="C40" s="193"/>
      <c r="D40" s="193"/>
      <c r="E40" s="193"/>
      <c r="F40" s="193"/>
      <c r="G40" s="193">
        <v>0</v>
      </c>
      <c r="H40" s="193">
        <v>0</v>
      </c>
      <c r="I40" s="218" t="s">
        <v>537</v>
      </c>
      <c r="J40" s="193">
        <v>0</v>
      </c>
      <c r="K40" s="193" t="s">
        <v>537</v>
      </c>
      <c r="L40" s="193">
        <v>0</v>
      </c>
      <c r="M40" s="218" t="s">
        <v>537</v>
      </c>
      <c r="N40" s="193">
        <v>0</v>
      </c>
      <c r="O40" s="193" t="s">
        <v>537</v>
      </c>
      <c r="P40" s="193">
        <v>0</v>
      </c>
      <c r="Q40" s="218" t="s">
        <v>537</v>
      </c>
      <c r="R40" s="193">
        <v>0</v>
      </c>
      <c r="S40" s="193" t="s">
        <v>537</v>
      </c>
      <c r="T40" s="193">
        <v>0</v>
      </c>
      <c r="U40" s="218" t="s">
        <v>537</v>
      </c>
      <c r="V40" s="193">
        <v>0</v>
      </c>
      <c r="W40" s="193" t="s">
        <v>537</v>
      </c>
      <c r="X40" s="193">
        <v>0</v>
      </c>
      <c r="Y40" s="218" t="s">
        <v>537</v>
      </c>
      <c r="Z40" s="193" t="s">
        <v>613</v>
      </c>
      <c r="AA40" s="193" t="s">
        <v>613</v>
      </c>
      <c r="AB40" s="193">
        <v>0</v>
      </c>
      <c r="AC40" s="193">
        <v>0</v>
      </c>
    </row>
    <row r="41" spans="1:29" s="215" customFormat="1" x14ac:dyDescent="0.25">
      <c r="A41" s="194" t="s">
        <v>162</v>
      </c>
      <c r="B41" s="195" t="s">
        <v>503</v>
      </c>
      <c r="C41" s="193"/>
      <c r="D41" s="193"/>
      <c r="E41" s="193"/>
      <c r="F41" s="193"/>
      <c r="G41" s="193">
        <v>0</v>
      </c>
      <c r="H41" s="193">
        <v>0</v>
      </c>
      <c r="I41" s="218" t="s">
        <v>537</v>
      </c>
      <c r="J41" s="193">
        <v>0</v>
      </c>
      <c r="K41" s="193" t="s">
        <v>537</v>
      </c>
      <c r="L41" s="193">
        <v>0</v>
      </c>
      <c r="M41" s="218" t="s">
        <v>537</v>
      </c>
      <c r="N41" s="193">
        <v>0</v>
      </c>
      <c r="O41" s="193" t="s">
        <v>537</v>
      </c>
      <c r="P41" s="193">
        <v>0</v>
      </c>
      <c r="Q41" s="218" t="s">
        <v>537</v>
      </c>
      <c r="R41" s="193">
        <v>0</v>
      </c>
      <c r="S41" s="193" t="s">
        <v>537</v>
      </c>
      <c r="T41" s="193">
        <v>0</v>
      </c>
      <c r="U41" s="218" t="s">
        <v>537</v>
      </c>
      <c r="V41" s="193">
        <v>0</v>
      </c>
      <c r="W41" s="193" t="s">
        <v>537</v>
      </c>
      <c r="X41" s="193">
        <v>0</v>
      </c>
      <c r="Y41" s="218" t="s">
        <v>537</v>
      </c>
      <c r="Z41" s="193" t="s">
        <v>613</v>
      </c>
      <c r="AA41" s="193" t="s">
        <v>613</v>
      </c>
      <c r="AB41" s="193">
        <v>0</v>
      </c>
      <c r="AC41" s="193">
        <v>0</v>
      </c>
    </row>
    <row r="42" spans="1:29" s="215" customFormat="1" x14ac:dyDescent="0.25">
      <c r="A42" s="194" t="s">
        <v>161</v>
      </c>
      <c r="B42" s="195" t="s">
        <v>504</v>
      </c>
      <c r="C42" s="193"/>
      <c r="D42" s="193"/>
      <c r="E42" s="193"/>
      <c r="F42" s="193"/>
      <c r="G42" s="193">
        <v>0</v>
      </c>
      <c r="H42" s="193">
        <v>0</v>
      </c>
      <c r="I42" s="218" t="s">
        <v>537</v>
      </c>
      <c r="J42" s="193">
        <v>0</v>
      </c>
      <c r="K42" s="193" t="s">
        <v>537</v>
      </c>
      <c r="L42" s="193">
        <v>0</v>
      </c>
      <c r="M42" s="218" t="s">
        <v>537</v>
      </c>
      <c r="N42" s="193">
        <v>0</v>
      </c>
      <c r="O42" s="193" t="s">
        <v>537</v>
      </c>
      <c r="P42" s="193">
        <v>0</v>
      </c>
      <c r="Q42" s="218" t="s">
        <v>537</v>
      </c>
      <c r="R42" s="193">
        <v>0</v>
      </c>
      <c r="S42" s="193" t="s">
        <v>537</v>
      </c>
      <c r="T42" s="193">
        <v>0</v>
      </c>
      <c r="U42" s="218" t="s">
        <v>537</v>
      </c>
      <c r="V42" s="193">
        <v>0</v>
      </c>
      <c r="W42" s="193" t="s">
        <v>537</v>
      </c>
      <c r="X42" s="193">
        <v>0</v>
      </c>
      <c r="Y42" s="218" t="s">
        <v>537</v>
      </c>
      <c r="Z42" s="193" t="s">
        <v>613</v>
      </c>
      <c r="AA42" s="193" t="s">
        <v>613</v>
      </c>
      <c r="AB42" s="193">
        <v>0</v>
      </c>
      <c r="AC42" s="193">
        <v>0</v>
      </c>
    </row>
    <row r="43" spans="1:29" s="215" customFormat="1" x14ac:dyDescent="0.25">
      <c r="A43" s="194" t="s">
        <v>505</v>
      </c>
      <c r="B43" s="195" t="s">
        <v>506</v>
      </c>
      <c r="C43" s="193"/>
      <c r="D43" s="193"/>
      <c r="E43" s="193"/>
      <c r="F43" s="193"/>
      <c r="G43" s="193">
        <v>0</v>
      </c>
      <c r="H43" s="193">
        <v>0</v>
      </c>
      <c r="I43" s="218" t="s">
        <v>537</v>
      </c>
      <c r="J43" s="193">
        <v>0</v>
      </c>
      <c r="K43" s="193" t="s">
        <v>537</v>
      </c>
      <c r="L43" s="193">
        <v>0</v>
      </c>
      <c r="M43" s="218" t="s">
        <v>537</v>
      </c>
      <c r="N43" s="193">
        <v>0</v>
      </c>
      <c r="O43" s="193" t="s">
        <v>537</v>
      </c>
      <c r="P43" s="193">
        <v>0</v>
      </c>
      <c r="Q43" s="218" t="s">
        <v>537</v>
      </c>
      <c r="R43" s="193">
        <v>0</v>
      </c>
      <c r="S43" s="193" t="s">
        <v>537</v>
      </c>
      <c r="T43" s="193">
        <v>0</v>
      </c>
      <c r="U43" s="218" t="s">
        <v>537</v>
      </c>
      <c r="V43" s="193">
        <v>0</v>
      </c>
      <c r="W43" s="193" t="s">
        <v>537</v>
      </c>
      <c r="X43" s="193">
        <v>0</v>
      </c>
      <c r="Y43" s="218" t="s">
        <v>537</v>
      </c>
      <c r="Z43" s="193" t="s">
        <v>613</v>
      </c>
      <c r="AA43" s="193" t="s">
        <v>613</v>
      </c>
      <c r="AB43" s="193">
        <v>0</v>
      </c>
      <c r="AC43" s="193">
        <v>0</v>
      </c>
    </row>
    <row r="44" spans="1:29" s="215" customFormat="1" x14ac:dyDescent="0.25">
      <c r="A44" s="194" t="s">
        <v>507</v>
      </c>
      <c r="B44" s="195" t="s">
        <v>508</v>
      </c>
      <c r="C44" s="193"/>
      <c r="D44" s="193"/>
      <c r="E44" s="193"/>
      <c r="F44" s="193"/>
      <c r="G44" s="193">
        <v>0</v>
      </c>
      <c r="H44" s="193">
        <v>5</v>
      </c>
      <c r="I44" s="218">
        <v>4</v>
      </c>
      <c r="J44" s="193">
        <v>0</v>
      </c>
      <c r="K44" s="193" t="s">
        <v>537</v>
      </c>
      <c r="L44" s="193">
        <v>0</v>
      </c>
      <c r="M44" s="218" t="s">
        <v>537</v>
      </c>
      <c r="N44" s="193">
        <v>0</v>
      </c>
      <c r="O44" s="193" t="s">
        <v>537</v>
      </c>
      <c r="P44" s="193">
        <v>0</v>
      </c>
      <c r="Q44" s="218" t="s">
        <v>537</v>
      </c>
      <c r="R44" s="193">
        <v>5</v>
      </c>
      <c r="S44" s="193">
        <v>4</v>
      </c>
      <c r="T44" s="193">
        <v>0</v>
      </c>
      <c r="U44" s="218" t="s">
        <v>537</v>
      </c>
      <c r="V44" s="193">
        <v>0</v>
      </c>
      <c r="W44" s="193" t="s">
        <v>537</v>
      </c>
      <c r="X44" s="193">
        <v>0</v>
      </c>
      <c r="Y44" s="218" t="s">
        <v>537</v>
      </c>
      <c r="Z44" s="193" t="s">
        <v>613</v>
      </c>
      <c r="AA44" s="193" t="s">
        <v>613</v>
      </c>
      <c r="AB44" s="193">
        <v>5</v>
      </c>
      <c r="AC44" s="193">
        <v>5</v>
      </c>
    </row>
    <row r="45" spans="1:29" s="215" customFormat="1" x14ac:dyDescent="0.25">
      <c r="A45" s="194" t="s">
        <v>509</v>
      </c>
      <c r="B45" s="195" t="s">
        <v>510</v>
      </c>
      <c r="C45" s="193"/>
      <c r="D45" s="193"/>
      <c r="E45" s="193"/>
      <c r="F45" s="193"/>
      <c r="G45" s="193">
        <v>0</v>
      </c>
      <c r="H45" s="193">
        <v>0</v>
      </c>
      <c r="I45" s="218" t="s">
        <v>537</v>
      </c>
      <c r="J45" s="193">
        <v>0</v>
      </c>
      <c r="K45" s="193" t="s">
        <v>537</v>
      </c>
      <c r="L45" s="193">
        <v>0</v>
      </c>
      <c r="M45" s="218" t="s">
        <v>537</v>
      </c>
      <c r="N45" s="193">
        <v>0</v>
      </c>
      <c r="O45" s="193" t="s">
        <v>537</v>
      </c>
      <c r="P45" s="193">
        <v>0</v>
      </c>
      <c r="Q45" s="218" t="s">
        <v>537</v>
      </c>
      <c r="R45" s="193">
        <v>0</v>
      </c>
      <c r="S45" s="193" t="s">
        <v>537</v>
      </c>
      <c r="T45" s="193">
        <v>0</v>
      </c>
      <c r="U45" s="218" t="s">
        <v>537</v>
      </c>
      <c r="V45" s="193">
        <v>0</v>
      </c>
      <c r="W45" s="193" t="s">
        <v>537</v>
      </c>
      <c r="X45" s="193">
        <v>0</v>
      </c>
      <c r="Y45" s="218" t="s">
        <v>537</v>
      </c>
      <c r="Z45" s="193" t="s">
        <v>613</v>
      </c>
      <c r="AA45" s="193" t="s">
        <v>613</v>
      </c>
      <c r="AB45" s="193">
        <v>0</v>
      </c>
      <c r="AC45" s="193">
        <v>0</v>
      </c>
    </row>
    <row r="46" spans="1:29" s="215" customFormat="1" x14ac:dyDescent="0.25">
      <c r="A46" s="194" t="s">
        <v>511</v>
      </c>
      <c r="B46" s="195" t="s">
        <v>512</v>
      </c>
      <c r="C46" s="193"/>
      <c r="D46" s="193"/>
      <c r="E46" s="193"/>
      <c r="F46" s="193"/>
      <c r="G46" s="193">
        <v>0</v>
      </c>
      <c r="H46" s="193">
        <v>0</v>
      </c>
      <c r="I46" s="218" t="s">
        <v>537</v>
      </c>
      <c r="J46" s="193">
        <v>0</v>
      </c>
      <c r="K46" s="193" t="s">
        <v>537</v>
      </c>
      <c r="L46" s="193">
        <v>0</v>
      </c>
      <c r="M46" s="218" t="s">
        <v>537</v>
      </c>
      <c r="N46" s="193">
        <v>0</v>
      </c>
      <c r="O46" s="193" t="s">
        <v>537</v>
      </c>
      <c r="P46" s="193">
        <v>0</v>
      </c>
      <c r="Q46" s="218" t="s">
        <v>537</v>
      </c>
      <c r="R46" s="193">
        <v>0</v>
      </c>
      <c r="S46" s="193" t="s">
        <v>537</v>
      </c>
      <c r="T46" s="193">
        <v>0</v>
      </c>
      <c r="U46" s="218" t="s">
        <v>537</v>
      </c>
      <c r="V46" s="193">
        <v>0</v>
      </c>
      <c r="W46" s="193" t="s">
        <v>537</v>
      </c>
      <c r="X46" s="193">
        <v>0</v>
      </c>
      <c r="Y46" s="218" t="s">
        <v>537</v>
      </c>
      <c r="Z46" s="193" t="s">
        <v>613</v>
      </c>
      <c r="AA46" s="193" t="s">
        <v>613</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613</v>
      </c>
      <c r="AA48" s="193"/>
      <c r="AB48" s="193">
        <v>0</v>
      </c>
      <c r="AC48" s="193">
        <v>0</v>
      </c>
    </row>
    <row r="49" spans="1:29" s="215" customFormat="1" ht="31.5" x14ac:dyDescent="0.25">
      <c r="A49" s="194" t="s">
        <v>158</v>
      </c>
      <c r="B49" s="197" t="s">
        <v>499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613</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613</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613</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613</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613</v>
      </c>
      <c r="AA53" s="193"/>
      <c r="AB53" s="193">
        <v>0</v>
      </c>
      <c r="AC53" s="193">
        <v>0</v>
      </c>
    </row>
    <row r="54" spans="1:29" s="215" customFormat="1" x14ac:dyDescent="0.25">
      <c r="A54" s="194" t="s">
        <v>149</v>
      </c>
      <c r="B54" s="195" t="s">
        <v>502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613</v>
      </c>
      <c r="AA54" s="193"/>
      <c r="AB54" s="193">
        <v>0</v>
      </c>
      <c r="AC54" s="193">
        <v>0</v>
      </c>
    </row>
    <row r="55" spans="1:29" s="215" customFormat="1" x14ac:dyDescent="0.25">
      <c r="A55" s="194" t="s">
        <v>513</v>
      </c>
      <c r="B55" s="195" t="s">
        <v>503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613</v>
      </c>
      <c r="AA55" s="193"/>
      <c r="AB55" s="193">
        <v>0</v>
      </c>
      <c r="AC55" s="193">
        <v>0</v>
      </c>
    </row>
    <row r="56" spans="1:29" s="215" customFormat="1" x14ac:dyDescent="0.25">
      <c r="A56" s="194" t="s">
        <v>514</v>
      </c>
      <c r="B56" s="195" t="s">
        <v>504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613</v>
      </c>
      <c r="AA56" s="193"/>
      <c r="AB56" s="193">
        <v>0</v>
      </c>
      <c r="AC56" s="193">
        <v>0</v>
      </c>
    </row>
    <row r="57" spans="1:29" s="215" customFormat="1" x14ac:dyDescent="0.25">
      <c r="A57" s="194" t="s">
        <v>515</v>
      </c>
      <c r="B57" s="195" t="s">
        <v>506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613</v>
      </c>
      <c r="AA57" s="193"/>
      <c r="AB57" s="193">
        <v>0</v>
      </c>
      <c r="AC57" s="193">
        <v>0</v>
      </c>
    </row>
    <row r="58" spans="1:29" s="215" customFormat="1" x14ac:dyDescent="0.25">
      <c r="A58" s="194" t="s">
        <v>516</v>
      </c>
      <c r="B58" s="195" t="s">
        <v>508</v>
      </c>
      <c r="C58" s="193">
        <v>5</v>
      </c>
      <c r="D58" s="193">
        <v>5</v>
      </c>
      <c r="E58" s="193"/>
      <c r="F58" s="193"/>
      <c r="G58" s="193">
        <v>0</v>
      </c>
      <c r="H58" s="193">
        <v>0</v>
      </c>
      <c r="I58" s="193"/>
      <c r="J58" s="193">
        <v>0</v>
      </c>
      <c r="K58" s="193"/>
      <c r="L58" s="193">
        <v>5</v>
      </c>
      <c r="M58" s="193"/>
      <c r="N58" s="193">
        <v>0</v>
      </c>
      <c r="O58" s="193"/>
      <c r="P58" s="193">
        <v>0</v>
      </c>
      <c r="Q58" s="193"/>
      <c r="R58" s="193">
        <v>5</v>
      </c>
      <c r="S58" s="193"/>
      <c r="T58" s="193">
        <v>0</v>
      </c>
      <c r="U58" s="193"/>
      <c r="V58" s="193">
        <v>0</v>
      </c>
      <c r="W58" s="193"/>
      <c r="X58" s="193">
        <v>0</v>
      </c>
      <c r="Y58" s="193"/>
      <c r="Z58" s="193" t="s">
        <v>613</v>
      </c>
      <c r="AA58" s="193"/>
      <c r="AB58" s="193">
        <v>5</v>
      </c>
      <c r="AC58" s="193">
        <v>5</v>
      </c>
    </row>
    <row r="59" spans="1:29" s="215" customFormat="1" x14ac:dyDescent="0.25">
      <c r="A59" s="194" t="s">
        <v>517</v>
      </c>
      <c r="B59" s="195" t="s">
        <v>510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613</v>
      </c>
      <c r="AA59" s="193"/>
      <c r="AB59" s="193">
        <v>0</v>
      </c>
      <c r="AC59" s="193">
        <v>0</v>
      </c>
    </row>
    <row r="60" spans="1:29" s="215" customFormat="1" x14ac:dyDescent="0.25">
      <c r="A60" s="194" t="s">
        <v>518</v>
      </c>
      <c r="B60" s="195" t="s">
        <v>512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613</v>
      </c>
      <c r="AA60" s="193"/>
      <c r="AB60" s="193">
        <v>0</v>
      </c>
      <c r="AC60" s="193">
        <v>0</v>
      </c>
    </row>
    <row r="61" spans="1:29" s="215" customFormat="1" ht="35.450000000000003"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552</v>
      </c>
      <c r="C62" s="193">
        <v>113.83970996033509</v>
      </c>
      <c r="D62" s="193">
        <v>113.83970996033507</v>
      </c>
      <c r="E62" s="193"/>
      <c r="F62" s="193"/>
      <c r="G62" s="193">
        <v>0</v>
      </c>
      <c r="H62" s="193">
        <v>0</v>
      </c>
      <c r="I62" s="193"/>
      <c r="J62" s="193">
        <v>0</v>
      </c>
      <c r="K62" s="193"/>
      <c r="L62" s="193">
        <v>113.83970996033509</v>
      </c>
      <c r="M62" s="193"/>
      <c r="N62" s="193">
        <v>0</v>
      </c>
      <c r="O62" s="193"/>
      <c r="P62" s="193">
        <v>0</v>
      </c>
      <c r="Q62" s="193"/>
      <c r="R62" s="193">
        <v>113.83970996033507</v>
      </c>
      <c r="S62" s="193"/>
      <c r="T62" s="193">
        <v>0</v>
      </c>
      <c r="U62" s="193"/>
      <c r="V62" s="193">
        <v>0</v>
      </c>
      <c r="W62" s="193"/>
      <c r="X62" s="193">
        <v>0</v>
      </c>
      <c r="Y62" s="193"/>
      <c r="Z62" s="193" t="s">
        <v>613</v>
      </c>
      <c r="AA62" s="193"/>
      <c r="AB62" s="193">
        <v>113.83970996033509</v>
      </c>
      <c r="AC62" s="193">
        <v>113.83970996033507</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613</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613</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613</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613</v>
      </c>
      <c r="AA66" s="193"/>
      <c r="AB66" s="193">
        <v>0</v>
      </c>
      <c r="AC66" s="193">
        <v>0</v>
      </c>
    </row>
    <row r="67" spans="1:29" s="215" customFormat="1" x14ac:dyDescent="0.25">
      <c r="A67" s="194" t="s">
        <v>142</v>
      </c>
      <c r="B67" s="197" t="s">
        <v>502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613</v>
      </c>
      <c r="AA67" s="193"/>
      <c r="AB67" s="193">
        <v>0</v>
      </c>
      <c r="AC67" s="193">
        <v>0</v>
      </c>
    </row>
    <row r="68" spans="1:29" s="215" customFormat="1" x14ac:dyDescent="0.25">
      <c r="A68" s="194" t="s">
        <v>519</v>
      </c>
      <c r="B68" s="197" t="s">
        <v>503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613</v>
      </c>
      <c r="AA68" s="193"/>
      <c r="AB68" s="193">
        <v>0</v>
      </c>
      <c r="AC68" s="193">
        <v>0</v>
      </c>
    </row>
    <row r="69" spans="1:29" s="215" customFormat="1" x14ac:dyDescent="0.25">
      <c r="A69" s="194" t="s">
        <v>520</v>
      </c>
      <c r="B69" s="197" t="s">
        <v>504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613</v>
      </c>
      <c r="AA69" s="193"/>
      <c r="AB69" s="193">
        <v>0</v>
      </c>
      <c r="AC69" s="193">
        <v>0</v>
      </c>
    </row>
    <row r="70" spans="1:29" s="215" customFormat="1" x14ac:dyDescent="0.25">
      <c r="A70" s="194" t="s">
        <v>521</v>
      </c>
      <c r="B70" s="197" t="s">
        <v>506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613</v>
      </c>
      <c r="AA70" s="193"/>
      <c r="AB70" s="193">
        <v>0</v>
      </c>
      <c r="AC70" s="193">
        <v>0</v>
      </c>
    </row>
    <row r="71" spans="1:29" s="215" customFormat="1" x14ac:dyDescent="0.25">
      <c r="A71" s="194" t="s">
        <v>522</v>
      </c>
      <c r="B71" s="197" t="s">
        <v>508</v>
      </c>
      <c r="C71" s="193"/>
      <c r="D71" s="193"/>
      <c r="E71" s="193"/>
      <c r="F71" s="193"/>
      <c r="G71" s="193">
        <v>0</v>
      </c>
      <c r="H71" s="193">
        <v>0</v>
      </c>
      <c r="I71" s="193"/>
      <c r="J71" s="193">
        <v>0</v>
      </c>
      <c r="K71" s="193"/>
      <c r="L71" s="193">
        <v>5</v>
      </c>
      <c r="M71" s="193"/>
      <c r="N71" s="193">
        <v>0</v>
      </c>
      <c r="O71" s="193"/>
      <c r="P71" s="193">
        <v>0</v>
      </c>
      <c r="Q71" s="193"/>
      <c r="R71" s="193">
        <v>5</v>
      </c>
      <c r="S71" s="193"/>
      <c r="T71" s="193">
        <v>0</v>
      </c>
      <c r="U71" s="193"/>
      <c r="V71" s="193">
        <v>0</v>
      </c>
      <c r="W71" s="193"/>
      <c r="X71" s="193">
        <v>0</v>
      </c>
      <c r="Y71" s="193"/>
      <c r="Z71" s="193" t="s">
        <v>613</v>
      </c>
      <c r="AA71" s="193"/>
      <c r="AB71" s="193">
        <v>5</v>
      </c>
      <c r="AC71" s="193">
        <v>5</v>
      </c>
    </row>
    <row r="72" spans="1:29" s="215" customFormat="1" x14ac:dyDescent="0.25">
      <c r="A72" s="194" t="s">
        <v>523</v>
      </c>
      <c r="B72" s="197" t="s">
        <v>510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613</v>
      </c>
      <c r="AA72" s="193"/>
      <c r="AB72" s="193">
        <v>0</v>
      </c>
      <c r="AC72" s="193">
        <v>0</v>
      </c>
    </row>
    <row r="73" spans="1:29" s="215" customFormat="1" x14ac:dyDescent="0.25">
      <c r="A73" s="194" t="s">
        <v>524</v>
      </c>
      <c r="B73" s="197" t="s">
        <v>512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613</v>
      </c>
      <c r="AA73" s="193"/>
      <c r="AB73" s="193">
        <v>0</v>
      </c>
      <c r="AC73" s="193">
        <v>0</v>
      </c>
    </row>
    <row r="74" spans="1:29" s="215" customFormat="1" ht="36.75" customHeight="1" x14ac:dyDescent="0.25">
      <c r="A74" s="191" t="s">
        <v>59</v>
      </c>
      <c r="B74" s="198" t="s">
        <v>553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613</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501</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613</v>
      </c>
      <c r="AA76" s="199"/>
      <c r="AB76" s="193">
        <v>0</v>
      </c>
      <c r="AC76" s="193">
        <v>0</v>
      </c>
    </row>
    <row r="77" spans="1:29" s="215" customFormat="1" ht="39.75" customHeight="1" x14ac:dyDescent="0.25">
      <c r="A77" s="194" t="s">
        <v>229</v>
      </c>
      <c r="B77" s="197" t="s">
        <v>499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613</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613</v>
      </c>
      <c r="AA78" s="193"/>
      <c r="AB78" s="193">
        <v>0</v>
      </c>
      <c r="AC78" s="193">
        <v>0</v>
      </c>
    </row>
    <row r="79" spans="1:29" s="215" customFormat="1" x14ac:dyDescent="0.25">
      <c r="A79" s="194" t="s">
        <v>231</v>
      </c>
      <c r="B79" s="195" t="s">
        <v>500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613</v>
      </c>
      <c r="AA79" s="193"/>
      <c r="AB79" s="193">
        <v>0</v>
      </c>
      <c r="AC79" s="193">
        <v>0</v>
      </c>
    </row>
    <row r="80" spans="1:29" s="215" customFormat="1" x14ac:dyDescent="0.25">
      <c r="A80" s="194" t="s">
        <v>232</v>
      </c>
      <c r="B80" s="195" t="s">
        <v>502</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613</v>
      </c>
      <c r="AA80" s="199"/>
      <c r="AB80" s="193">
        <v>0</v>
      </c>
      <c r="AC80" s="193">
        <v>0</v>
      </c>
    </row>
    <row r="81" spans="1:29" s="215" customFormat="1" x14ac:dyDescent="0.25">
      <c r="A81" s="194" t="s">
        <v>525</v>
      </c>
      <c r="B81" s="195" t="s">
        <v>503</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613</v>
      </c>
      <c r="AA81" s="199"/>
      <c r="AB81" s="193">
        <v>0</v>
      </c>
      <c r="AC81" s="193">
        <v>0</v>
      </c>
    </row>
    <row r="82" spans="1:29" s="215" customFormat="1" x14ac:dyDescent="0.25">
      <c r="A82" s="194" t="s">
        <v>526</v>
      </c>
      <c r="B82" s="195" t="s">
        <v>504</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613</v>
      </c>
      <c r="AA82" s="199"/>
      <c r="AB82" s="193">
        <v>0</v>
      </c>
      <c r="AC82" s="193">
        <v>0</v>
      </c>
    </row>
    <row r="83" spans="1:29" s="215" customFormat="1" x14ac:dyDescent="0.25">
      <c r="A83" s="194" t="s">
        <v>527</v>
      </c>
      <c r="B83" s="195" t="s">
        <v>506</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613</v>
      </c>
      <c r="AA83" s="199"/>
      <c r="AB83" s="193">
        <v>0</v>
      </c>
      <c r="AC83" s="193">
        <v>0</v>
      </c>
    </row>
    <row r="84" spans="1:29" s="215" customFormat="1" x14ac:dyDescent="0.25">
      <c r="A84" s="194" t="s">
        <v>528</v>
      </c>
      <c r="B84" s="195" t="s">
        <v>508</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613</v>
      </c>
      <c r="AA84" s="199"/>
      <c r="AB84" s="193">
        <v>0</v>
      </c>
      <c r="AC84" s="193">
        <v>0</v>
      </c>
    </row>
    <row r="85" spans="1:29" s="215" customFormat="1" x14ac:dyDescent="0.25">
      <c r="A85" s="194" t="s">
        <v>529</v>
      </c>
      <c r="B85" s="195" t="s">
        <v>510</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613</v>
      </c>
      <c r="AA85" s="199"/>
      <c r="AB85" s="193">
        <v>0</v>
      </c>
      <c r="AC85" s="193">
        <v>0</v>
      </c>
    </row>
    <row r="86" spans="1:29" s="215" customFormat="1" x14ac:dyDescent="0.25">
      <c r="A86" s="194" t="s">
        <v>530</v>
      </c>
      <c r="B86" s="195" t="s">
        <v>512</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613</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8" t="s">
        <v>452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7" customHeight="1" x14ac:dyDescent="0.25">
      <c r="A22" s="419" t="s">
        <v>53</v>
      </c>
      <c r="B22" s="430" t="s">
        <v>25</v>
      </c>
      <c r="C22" s="419" t="s">
        <v>52</v>
      </c>
      <c r="D22" s="419" t="s">
        <v>51</v>
      </c>
      <c r="E22" s="433" t="s">
        <v>463</v>
      </c>
      <c r="F22" s="434"/>
      <c r="G22" s="434"/>
      <c r="H22" s="434"/>
      <c r="I22" s="434"/>
      <c r="J22" s="434"/>
      <c r="K22" s="434"/>
      <c r="L22" s="435"/>
      <c r="M22" s="419" t="s">
        <v>50</v>
      </c>
      <c r="N22" s="419" t="s">
        <v>49</v>
      </c>
      <c r="O22" s="419" t="s">
        <v>48</v>
      </c>
      <c r="P22" s="414" t="s">
        <v>240</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371</v>
      </c>
      <c r="J23" s="417" t="s">
        <v>372</v>
      </c>
      <c r="K23" s="417" t="s">
        <v>373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2" t="s">
        <v>14</v>
      </c>
      <c r="AG24" s="152" t="s">
        <v>13</v>
      </c>
      <c r="AH24" s="153" t="s">
        <v>3</v>
      </c>
      <c r="AI24" s="153"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7" t="s">
        <v>584</v>
      </c>
      <c r="B26" s="258" t="s">
        <v>585</v>
      </c>
      <c r="C26" s="259" t="s">
        <v>586</v>
      </c>
      <c r="D26" s="260" t="s">
        <v>587</v>
      </c>
      <c r="E26" s="261">
        <v>6</v>
      </c>
      <c r="F26" s="261" t="s">
        <v>333</v>
      </c>
      <c r="G26" s="261" t="s">
        <v>333</v>
      </c>
      <c r="H26" s="261" t="s">
        <v>333</v>
      </c>
      <c r="I26" s="261" t="s">
        <v>333</v>
      </c>
      <c r="J26" s="261" t="s">
        <v>333</v>
      </c>
      <c r="K26" s="261" t="s">
        <v>333</v>
      </c>
      <c r="L26" s="261" t="s">
        <v>333</v>
      </c>
      <c r="M26" s="259" t="s">
        <v>588</v>
      </c>
      <c r="N26" s="262" t="s">
        <v>589</v>
      </c>
      <c r="O26" s="259" t="s">
        <v>498</v>
      </c>
      <c r="P26" s="263">
        <v>3967</v>
      </c>
      <c r="Q26" s="259" t="s">
        <v>590</v>
      </c>
      <c r="R26" s="263">
        <v>3967</v>
      </c>
      <c r="S26" s="259" t="s">
        <v>591</v>
      </c>
      <c r="T26" s="259" t="s">
        <v>592</v>
      </c>
      <c r="U26" s="259">
        <v>5</v>
      </c>
      <c r="V26" s="259">
        <v>5</v>
      </c>
      <c r="W26" s="259" t="s">
        <v>593</v>
      </c>
      <c r="X26" s="263">
        <v>3850</v>
      </c>
      <c r="Y26" s="259"/>
      <c r="Z26" s="259">
        <v>1</v>
      </c>
      <c r="AA26" s="263">
        <v>3850</v>
      </c>
      <c r="AB26" s="263">
        <v>3850</v>
      </c>
      <c r="AC26" s="259" t="s">
        <v>593</v>
      </c>
      <c r="AD26" s="263">
        <v>4620</v>
      </c>
      <c r="AE26" s="263">
        <v>4620</v>
      </c>
      <c r="AF26" s="260" t="s">
        <v>594</v>
      </c>
      <c r="AG26" s="259" t="s">
        <v>595</v>
      </c>
      <c r="AH26" s="259" t="s">
        <v>596</v>
      </c>
      <c r="AI26" s="259" t="s">
        <v>597</v>
      </c>
      <c r="AJ26" s="259" t="s">
        <v>598</v>
      </c>
      <c r="AK26" s="259" t="s">
        <v>599</v>
      </c>
      <c r="AL26" s="264"/>
      <c r="AM26" s="264"/>
      <c r="AN26" s="265"/>
      <c r="AO26" s="264"/>
      <c r="AP26" s="259" t="s">
        <v>600</v>
      </c>
      <c r="AQ26" s="259" t="s">
        <v>601</v>
      </c>
      <c r="AR26" s="259" t="s">
        <v>600</v>
      </c>
      <c r="AS26" s="259" t="s">
        <v>602</v>
      </c>
      <c r="AT26" s="259" t="s">
        <v>603</v>
      </c>
      <c r="AU26" s="264"/>
      <c r="AV26" s="264"/>
    </row>
    <row r="27" spans="1:48" ht="30"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59" t="s">
        <v>604</v>
      </c>
      <c r="X27" s="263">
        <v>3967</v>
      </c>
      <c r="Y27" s="259" t="s">
        <v>604</v>
      </c>
      <c r="Z27" s="259"/>
      <c r="AA27" s="263"/>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59" t="s">
        <v>605</v>
      </c>
      <c r="X28" s="263">
        <v>3967</v>
      </c>
      <c r="Y28" s="259"/>
      <c r="Z28" s="259"/>
      <c r="AA28" s="263">
        <v>3967</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9" t="s">
        <v>606</v>
      </c>
      <c r="X29" s="263">
        <v>3778</v>
      </c>
      <c r="Y29" s="259"/>
      <c r="Z29" s="259"/>
      <c r="AA29" s="263">
        <v>3778</v>
      </c>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607</v>
      </c>
      <c r="X30" s="263">
        <v>3583</v>
      </c>
      <c r="Y30" s="259" t="s">
        <v>607</v>
      </c>
      <c r="Z30" s="259"/>
      <c r="AA30" s="263"/>
      <c r="AB30" s="266"/>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214"/>
      <c r="B6" s="214"/>
      <c r="C6" s="214"/>
      <c r="D6" s="214"/>
      <c r="E6" s="214"/>
      <c r="F6" s="214"/>
      <c r="G6" s="214"/>
      <c r="H6" s="214"/>
    </row>
    <row r="7" spans="1:8" ht="18.75" x14ac:dyDescent="0.25">
      <c r="A7" s="444" t="s">
        <v>10</v>
      </c>
      <c r="B7" s="444"/>
      <c r="C7" s="223"/>
      <c r="D7" s="223"/>
      <c r="E7" s="223"/>
      <c r="F7" s="223"/>
      <c r="G7" s="223"/>
      <c r="H7" s="223"/>
    </row>
    <row r="8" spans="1:8" ht="18.75" x14ac:dyDescent="0.25">
      <c r="A8" s="223"/>
      <c r="B8" s="223"/>
      <c r="C8" s="223"/>
      <c r="D8" s="223"/>
      <c r="E8" s="223"/>
      <c r="F8" s="223"/>
      <c r="G8" s="223"/>
      <c r="H8" s="223"/>
    </row>
    <row r="9" spans="1:8" x14ac:dyDescent="0.25">
      <c r="A9" s="445" t="s">
        <v>498</v>
      </c>
      <c r="B9" s="445"/>
      <c r="C9" s="224"/>
      <c r="D9" s="224"/>
      <c r="E9" s="224"/>
      <c r="F9" s="224"/>
      <c r="G9" s="224"/>
      <c r="H9" s="224"/>
    </row>
    <row r="10" spans="1:8" x14ac:dyDescent="0.25">
      <c r="A10" s="439" t="s">
        <v>9</v>
      </c>
      <c r="B10" s="439"/>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5" t="str">
        <f>'7. Паспорт отчет о закупке'!A12:AV12</f>
        <v>K_TP3300.PS.0111</v>
      </c>
      <c r="B12" s="445"/>
      <c r="C12" s="224"/>
      <c r="D12" s="224"/>
      <c r="E12" s="224"/>
      <c r="F12" s="224"/>
      <c r="G12" s="224"/>
      <c r="H12" s="224"/>
    </row>
    <row r="13" spans="1:8" x14ac:dyDescent="0.25">
      <c r="A13" s="439" t="s">
        <v>8</v>
      </c>
      <c r="B13" s="439"/>
      <c r="C13" s="225"/>
      <c r="D13" s="225"/>
      <c r="E13" s="225"/>
      <c r="F13" s="225"/>
      <c r="G13" s="225"/>
      <c r="H13" s="225"/>
    </row>
    <row r="14" spans="1:8" ht="18.75" x14ac:dyDescent="0.25">
      <c r="A14" s="11"/>
      <c r="B14" s="11"/>
      <c r="C14" s="11"/>
      <c r="D14" s="11"/>
      <c r="E14" s="11"/>
      <c r="F14" s="11"/>
      <c r="G14" s="11"/>
      <c r="H14" s="11"/>
    </row>
    <row r="15" spans="1:8" ht="41.45" customHeight="1" x14ac:dyDescent="0.25">
      <c r="A15" s="440"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0"/>
      <c r="C15" s="224"/>
      <c r="D15" s="224"/>
      <c r="E15" s="224"/>
      <c r="F15" s="224"/>
      <c r="G15" s="224"/>
      <c r="H15" s="224"/>
    </row>
    <row r="16" spans="1:8" x14ac:dyDescent="0.25">
      <c r="A16" s="439" t="s">
        <v>7</v>
      </c>
      <c r="B16" s="439"/>
      <c r="C16" s="225"/>
      <c r="D16" s="225"/>
      <c r="E16" s="225"/>
      <c r="F16" s="225"/>
      <c r="G16" s="225"/>
      <c r="H16" s="225"/>
    </row>
    <row r="17" spans="1:2" x14ac:dyDescent="0.25">
      <c r="B17" s="144"/>
    </row>
    <row r="18" spans="1:2" ht="19.149999999999999" customHeight="1" x14ac:dyDescent="0.25">
      <c r="A18" s="441" t="s">
        <v>453</v>
      </c>
      <c r="B18" s="442"/>
    </row>
    <row r="19" spans="1:2" x14ac:dyDescent="0.25">
      <c r="B19" s="43"/>
    </row>
    <row r="20" spans="1:2" ht="16.5" thickBot="1" x14ac:dyDescent="0.3">
      <c r="B20" s="145"/>
    </row>
    <row r="21" spans="1:2" ht="73.5" customHeight="1" x14ac:dyDescent="0.25">
      <c r="A21" s="226" t="s">
        <v>554</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555</v>
      </c>
    </row>
    <row r="24" spans="1:2" x14ac:dyDescent="0.25">
      <c r="A24" s="228" t="s">
        <v>341</v>
      </c>
      <c r="B24" s="231" t="s">
        <v>574</v>
      </c>
    </row>
    <row r="25" spans="1:2" x14ac:dyDescent="0.25">
      <c r="A25" s="232" t="s">
        <v>342</v>
      </c>
      <c r="B25" s="229">
        <v>2026</v>
      </c>
    </row>
    <row r="26" spans="1:2" x14ac:dyDescent="0.25">
      <c r="A26" s="232" t="s">
        <v>343</v>
      </c>
      <c r="B26" s="231" t="str">
        <f>'3.3 паспорт описание'!C30</f>
        <v>П</v>
      </c>
    </row>
    <row r="27" spans="1:2" ht="28.5" x14ac:dyDescent="0.25">
      <c r="A27" s="233" t="s">
        <v>573</v>
      </c>
      <c r="B27" s="234">
        <v>136.34095341973403</v>
      </c>
    </row>
    <row r="28" spans="1:2" x14ac:dyDescent="0.25">
      <c r="A28" s="235" t="s">
        <v>344</v>
      </c>
      <c r="B28" s="231" t="s">
        <v>575</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556</v>
      </c>
      <c r="B32" s="239">
        <v>4.62</v>
      </c>
    </row>
    <row r="33" spans="1:2" ht="30" x14ac:dyDescent="0.25">
      <c r="A33" s="250" t="s">
        <v>581</v>
      </c>
      <c r="B33" s="251">
        <v>4.62</v>
      </c>
    </row>
    <row r="34" spans="1:2" x14ac:dyDescent="0.25">
      <c r="A34" s="240" t="s">
        <v>348</v>
      </c>
      <c r="B34" s="267">
        <v>3.39</v>
      </c>
    </row>
    <row r="35" spans="1:2" x14ac:dyDescent="0.25">
      <c r="A35" s="240" t="s">
        <v>349</v>
      </c>
      <c r="B35" s="252">
        <v>0</v>
      </c>
    </row>
    <row r="36" spans="1:2" x14ac:dyDescent="0.25">
      <c r="A36" s="240" t="s">
        <v>350</v>
      </c>
      <c r="B36" s="252">
        <v>0</v>
      </c>
    </row>
    <row r="37" spans="1:2" ht="29.25" thickBot="1" x14ac:dyDescent="0.3">
      <c r="A37" s="238" t="s">
        <v>558</v>
      </c>
      <c r="B37" s="239">
        <v>0</v>
      </c>
    </row>
    <row r="38" spans="1:2" x14ac:dyDescent="0.25">
      <c r="A38" s="240" t="s">
        <v>557</v>
      </c>
      <c r="B38" s="213" t="s">
        <v>537</v>
      </c>
    </row>
    <row r="39" spans="1:2" x14ac:dyDescent="0.25">
      <c r="A39" s="240" t="s">
        <v>348</v>
      </c>
      <c r="B39" s="213" t="s">
        <v>537</v>
      </c>
    </row>
    <row r="40" spans="1:2" x14ac:dyDescent="0.25">
      <c r="A40" s="240" t="s">
        <v>349</v>
      </c>
      <c r="B40" s="213" t="s">
        <v>537</v>
      </c>
    </row>
    <row r="41" spans="1:2" x14ac:dyDescent="0.25">
      <c r="A41" s="240" t="s">
        <v>350</v>
      </c>
      <c r="B41" s="213" t="s">
        <v>537</v>
      </c>
    </row>
    <row r="42" spans="1:2" ht="29.25" thickBot="1" x14ac:dyDescent="0.3">
      <c r="A42" s="238" t="s">
        <v>559</v>
      </c>
      <c r="B42" s="239">
        <v>0</v>
      </c>
    </row>
    <row r="43" spans="1:2" x14ac:dyDescent="0.25">
      <c r="A43" s="240" t="s">
        <v>557</v>
      </c>
      <c r="B43" s="213" t="s">
        <v>537</v>
      </c>
    </row>
    <row r="44" spans="1:2" x14ac:dyDescent="0.25">
      <c r="A44" s="240" t="s">
        <v>348</v>
      </c>
      <c r="B44" s="213" t="s">
        <v>537</v>
      </c>
    </row>
    <row r="45" spans="1:2" x14ac:dyDescent="0.25">
      <c r="A45" s="240" t="s">
        <v>349</v>
      </c>
      <c r="B45" s="213" t="s">
        <v>537</v>
      </c>
    </row>
    <row r="46" spans="1:2" x14ac:dyDescent="0.25">
      <c r="A46" s="240" t="s">
        <v>350</v>
      </c>
      <c r="B46" s="213" t="s">
        <v>537</v>
      </c>
    </row>
    <row r="47" spans="1:2" ht="29.25" thickBot="1" x14ac:dyDescent="0.3">
      <c r="A47" s="238" t="s">
        <v>351</v>
      </c>
      <c r="B47" s="241" t="s">
        <v>537</v>
      </c>
    </row>
    <row r="48" spans="1:2" x14ac:dyDescent="0.25">
      <c r="A48" s="240" t="s">
        <v>347</v>
      </c>
      <c r="B48" s="213" t="s">
        <v>537</v>
      </c>
    </row>
    <row r="49" spans="1:2" x14ac:dyDescent="0.25">
      <c r="A49" s="240" t="s">
        <v>560</v>
      </c>
      <c r="B49" s="213" t="s">
        <v>537</v>
      </c>
    </row>
    <row r="50" spans="1:2" x14ac:dyDescent="0.25">
      <c r="A50" s="240" t="s">
        <v>561</v>
      </c>
      <c r="B50" s="213" t="s">
        <v>537</v>
      </c>
    </row>
    <row r="51" spans="1:2" x14ac:dyDescent="0.25">
      <c r="A51" s="240" t="s">
        <v>562</v>
      </c>
      <c r="B51" s="213" t="s">
        <v>537</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537</v>
      </c>
    </row>
    <row r="57" spans="1:2" x14ac:dyDescent="0.25">
      <c r="A57" s="240" t="s">
        <v>357</v>
      </c>
      <c r="B57" s="213" t="s">
        <v>548</v>
      </c>
    </row>
    <row r="58" spans="1:2" x14ac:dyDescent="0.25">
      <c r="A58" s="240" t="s">
        <v>358</v>
      </c>
      <c r="B58" s="213" t="s">
        <v>582</v>
      </c>
    </row>
    <row r="59" spans="1:2" x14ac:dyDescent="0.25">
      <c r="A59" s="240" t="s">
        <v>359</v>
      </c>
      <c r="B59" s="213" t="s">
        <v>537</v>
      </c>
    </row>
    <row r="60" spans="1:2" x14ac:dyDescent="0.25">
      <c r="A60" s="240" t="s">
        <v>360</v>
      </c>
      <c r="B60" s="213" t="s">
        <v>537</v>
      </c>
    </row>
    <row r="61" spans="1:2" x14ac:dyDescent="0.25">
      <c r="A61" s="240" t="s">
        <v>361</v>
      </c>
      <c r="B61" s="213" t="s">
        <v>537</v>
      </c>
    </row>
    <row r="62" spans="1:2" ht="29.25" thickBot="1" x14ac:dyDescent="0.3">
      <c r="A62" s="238" t="s">
        <v>362</v>
      </c>
      <c r="B62" s="245" t="s">
        <v>576</v>
      </c>
    </row>
    <row r="63" spans="1:2" ht="29.25" thickBot="1" x14ac:dyDescent="0.3">
      <c r="A63" s="238" t="s">
        <v>363</v>
      </c>
      <c r="B63" s="245" t="s">
        <v>576</v>
      </c>
    </row>
    <row r="64" spans="1:2" x14ac:dyDescent="0.25">
      <c r="A64" s="240" t="s">
        <v>347</v>
      </c>
      <c r="B64" s="213" t="s">
        <v>537</v>
      </c>
    </row>
    <row r="65" spans="1:2" x14ac:dyDescent="0.25">
      <c r="A65" s="240" t="s">
        <v>563</v>
      </c>
      <c r="B65" s="213" t="s">
        <v>577</v>
      </c>
    </row>
    <row r="66" spans="1:2" ht="16.5" thickBot="1" x14ac:dyDescent="0.3">
      <c r="A66" s="240" t="s">
        <v>564</v>
      </c>
      <c r="B66" s="213" t="s">
        <v>577</v>
      </c>
    </row>
    <row r="67" spans="1:2" ht="16.5" thickBot="1" x14ac:dyDescent="0.3">
      <c r="A67" s="238" t="s">
        <v>364</v>
      </c>
      <c r="B67" s="246" t="s">
        <v>578</v>
      </c>
    </row>
    <row r="68" spans="1:2" ht="16.5" thickBot="1" x14ac:dyDescent="0.3">
      <c r="A68" s="238" t="s">
        <v>365</v>
      </c>
      <c r="B68" s="247"/>
    </row>
    <row r="69" spans="1:2" x14ac:dyDescent="0.25">
      <c r="A69" s="240" t="s">
        <v>565</v>
      </c>
      <c r="B69" s="248">
        <f>'6.1. Паспорт сетевой график'!H43</f>
        <v>45942</v>
      </c>
    </row>
    <row r="70" spans="1:2" x14ac:dyDescent="0.25">
      <c r="A70" s="240" t="s">
        <v>566</v>
      </c>
      <c r="B70" s="213" t="s">
        <v>577</v>
      </c>
    </row>
    <row r="71" spans="1:2" x14ac:dyDescent="0.25">
      <c r="A71" s="240" t="s">
        <v>567</v>
      </c>
      <c r="B71" s="213" t="s">
        <v>577</v>
      </c>
    </row>
    <row r="72" spans="1:2" ht="29.25" thickBot="1" x14ac:dyDescent="0.3">
      <c r="A72" s="238" t="s">
        <v>366</v>
      </c>
      <c r="B72" s="245" t="s">
        <v>579</v>
      </c>
    </row>
    <row r="73" spans="1:2" ht="28.5" customHeight="1" thickBot="1" x14ac:dyDescent="0.3">
      <c r="A73" s="238" t="s">
        <v>367</v>
      </c>
      <c r="B73" s="249" t="s">
        <v>537</v>
      </c>
    </row>
    <row r="74" spans="1:2" x14ac:dyDescent="0.25">
      <c r="A74" s="240" t="s">
        <v>568</v>
      </c>
      <c r="B74" s="213" t="s">
        <v>577</v>
      </c>
    </row>
    <row r="75" spans="1:2" x14ac:dyDescent="0.25">
      <c r="A75" s="240" t="s">
        <v>569</v>
      </c>
      <c r="B75" s="213" t="s">
        <v>577</v>
      </c>
    </row>
    <row r="76" spans="1:2" x14ac:dyDescent="0.25">
      <c r="A76" s="240" t="s">
        <v>570</v>
      </c>
      <c r="B76" s="213" t="s">
        <v>577</v>
      </c>
    </row>
    <row r="77" spans="1:2" x14ac:dyDescent="0.25">
      <c r="A77" s="240" t="s">
        <v>571</v>
      </c>
      <c r="B77" s="213" t="s">
        <v>577</v>
      </c>
    </row>
    <row r="78" spans="1:2" x14ac:dyDescent="0.25">
      <c r="A78" s="240" t="s">
        <v>572</v>
      </c>
      <c r="B78" s="213" t="s">
        <v>580</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2024-11-29T10:14:53Z</dcterms:modified>
</cp:coreProperties>
</file>