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A9" i="24"/>
  <c r="A12" i="24"/>
  <c r="A15" i="24"/>
  <c r="G32" i="16" l="1"/>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<sst xmlns="http://schemas.openxmlformats.org/spreadsheetml/2006/main" count="1268" uniqueCount="654">
  <si>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</si>
  <si>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</si>
  <si>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</si>
  <si>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</si>
  <si>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</si>
  <si>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</si>
  <si>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</si>
  <si>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</si>
  <si>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</si>
  <si>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</si>
  <si>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</si>
  <si>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</si>
  <si>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</si>
  <si>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</si>
  <si>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</si>
  <si>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</si>
  <si>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</si>
  <si>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</si>
  <si>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</si>
  <si>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</si>
  <si>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</si>
  <si>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</si>
  <si>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</si>
  <si>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</si>
  <si>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</si>
  <si>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</si>
  <si>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</si>
  <si>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</si>
  <si>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</si>
  <si>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</si>
  <si>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</si>
  <si>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</si>
  <si>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</si>
  <si>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</si>
  <si>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</si>
  <si>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</si>
  <si>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</si>
  <si>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</si>
  <si>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</si>
  <si>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</si>
  <si>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</si>
  <si>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</si>
  <si>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</si>
  <si>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</si>
  <si>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</si>
  <si>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</si>
  <si>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</si>
  <si>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</si>
  <si>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</si>
  <si>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</si>
  <si>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</si>
  <si>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</si>
  <si>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</si>
  <si>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</si>
  <si>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</si>
  <si>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</si>
  <si>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</si>
  <si>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</si>
  <si>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</si>
  <si>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</si>
  <si>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</si>
  <si>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</si>
  <si>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</si>
  <si>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</si>
  <si>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</si>
  <si>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</si>
  <si>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</si>
  <si>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</si>
  <si>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</si>
  <si>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</si>
  <si>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</si>
  <si>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</si>
  <si>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</si>
  <si>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</si>
  <si>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</si>
  <si>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</si>
  <si>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</si>
  <si>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</si>
  <si>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</si>
  <si>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</si>
  <si>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</si>
  <si>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</si>
  <si>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</si>
  <si>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</si>
  <si>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</si>
  <si>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</si>
  <si>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</si>
  <si>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</si>
  <si>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</si>
  <si>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</si>
  <si>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</si>
  <si>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</si>
  <si>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</si>
  <si>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</si>
  <si>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</si>
  <si>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</si>
  <si>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</si>
  <si>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</si>
  <si>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</si>
  <si>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</si>
  <si>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</si>
  <si>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</si>
  <si>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</si>
  <si>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</si>
  <si>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</si>
  <si>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</si>
  <si>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</si>
  <si>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</si>
  <si>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</si>
  <si>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</si>
  <si>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</si>
  <si>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</si>
  <si>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</si>
  <si>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</si>
  <si>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</si>
  <si>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</si>
  <si>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</si>
  <si>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</si>
  <si>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</si>
  <si>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</si>
  <si>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</si>
  <si>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</si>
  <si>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</si>
  <si>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</si>
  <si>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</si>
  <si>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</si>
  <si>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</si>
  <si>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</si>
  <si>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</si>
  <si>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</si>
  <si>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</si>
  <si>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</si>
  <si>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</si>
  <si>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</si>
  <si>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</si>
  <si>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</si>
  <si>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</si>
  <si>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</si>
  <si>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</si>
  <si>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</si>
  <si>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</si>
  <si>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</si>
  <si>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</si>
  <si>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</si>
  <si>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</si>
  <si>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</si>
  <si>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</si>
  <si>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</si>
  <si>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</si>
  <si>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</si>
  <si>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</si>
  <si>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</si>
  <si>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</si>
  <si>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</si>
  <si>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</si>
  <si>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</si>
  <si>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</si>
  <si>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</si>
  <si>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</si>
  <si>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</si>
  <si>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</si>
  <si>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</si>
  <si>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</si>
  <si>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</si>
  <si>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</si>
  <si>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</si>
  <si>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</si>
  <si>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</si>
  <si>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</si>
  <si>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</si>
  <si>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</si>
  <si>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</si>
  <si>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</si>
  <si>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</si>
  <si>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</si>
  <si>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</si>
  <si>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</si>
  <si>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</si>
  <si>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</si>
  <si>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</si>
  <si>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</si>
  <si>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</si>
  <si>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</si>
  <si>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</si>
  <si>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</si>
  <si>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</si>
  <si>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</si>
  <si>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</si>
  <si>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</si>
  <si>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</si>
  <si>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</si>
  <si>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</si>
  <si>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</si>
  <si>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</si>
  <si>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</si>
  <si>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</si>
  <si>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</si>
  <si>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</si>
  <si>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</si>
  <si>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</si>
  <si>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</si>
  <si>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</si>
  <si>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</si>
  <si>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</si>
  <si>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</si>
  <si>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</si>
  <si>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</si>
  <si>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</si>
  <si>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</si>
  <si>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</si>
  <si>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</si>
  <si>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</si>
  <si>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</si>
  <si>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</si>
  <si>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</si>
  <si>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</si>
  <si>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</si>
  <si>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</si>
  <si>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</si>
  <si>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</si>
  <si>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</si>
  <si>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</si>
  <si>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</si>
  <si>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</si>
  <si>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</si>
  <si>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</si>
  <si>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</si>
  <si>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</si>
  <si>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</si>
  <si>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</si>
  <si>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</si>
  <si>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</si>
  <si>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</si>
  <si>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</si>
  <si>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</si>
  <si>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</si>
  <si>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</si>
  <si>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</si>
  <si>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</si>
  <si>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</si>
  <si>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</si>
  <si>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</si>
  <si>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</si>
  <si>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</si>
  <si>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</si>
  <si>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</si>
  <si>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</si>
  <si>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</si>
  <si>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</si>
  <si>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</si>
  <si>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</si>
  <si>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</si>
  <si>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</si>
  <si>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</si>
  <si>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</si>
  <si>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</si>
  <si>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</si>
  <si>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</si>
  <si>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</si>
  <si>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</si>
  <si>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</si>
  <si>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</si>
  <si>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</si>
  <si>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</si>
  <si>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</si>
  <si>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</si>
  <si>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</si>
  <si>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</si>
  <si>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</si>
  <si>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</si>
  <si>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</si>
  <si>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</si>
  <si>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</si>
  <si>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</si>
  <si>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</si>
  <si>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</si>
  <si>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</si>
  <si>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</si>
  <si>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</si>
  <si>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</si>
  <si>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</si>
  <si>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</si>
  <si>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</si>
  <si>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</si>
  <si>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</si>
  <si>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</si>
  <si>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</si>
  <si>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</si>
  <si>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</si>
  <si>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</si>
  <si>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</si>
  <si>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</si>
  <si>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</si>
  <si>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</si>
  <si>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</si>
  <si>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</si>
  <si>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</si>
  <si>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</si>
  <si>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</si>
  <si>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</si>
  <si>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</si>
  <si>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</si>
  <si>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</si>
  <si>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</si>
  <si>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</si>
  <si>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</si>
  <si>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</si>
  <si>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</si>
  <si>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</si>
  <si>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</si>
  <si>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</si>
  <si>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</si>
  <si>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</si>
  <si>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</si>
  <si>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</si>
  <si>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</si>
  <si>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</si>
  <si>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</si>
  <si>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</si>
  <si>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</si>
  <si>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</si>
  <si>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</si>
  <si>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</si>
  <si>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</si>
  <si>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</si>
  <si>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</si>
  <si>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</si>
  <si>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</si>
  <si>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</si>
  <si>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</si>
  <si>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</si>
  <si>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</si>
  <si>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</si>
  <si>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</si>
  <si>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</si>
  <si>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</si>
  <si>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</si>
  <si>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</si>
  <si>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</si>
  <si>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</si>
  <si>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</si>
  <si>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</si>
  <si>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</si>
  <si>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</si>
  <si>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</si>
  <si>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</si>
  <si>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</si>
  <si>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</si>
  <si>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</si>
  <si>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</si>
  <si>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</si>
  <si>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</si>
  <si>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</si>
  <si>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</si>
  <si>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</si>
  <si>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</si>
  <si>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</si>
  <si>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</si>
  <si>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</si>
  <si>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</si>
  <si>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</si>
  <si>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</si>
  <si>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</si>
  <si>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</si>
  <si>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</si>
  <si>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</si>
  <si>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</si>
  <si>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</si>
  <si>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</si>
  <si>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</si>
  <si>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</si>
  <si>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</si>
  <si>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</si>
  <si>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</si>
  <si>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</si>
  <si>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</si>
  <si>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</si>
  <si>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</si>
  <si>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</si>
  <si>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</si>
  <si>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</si>
  <si>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</si>
  <si>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</si>
  <si>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</si>
  <si>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</si>
  <si>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</si>
  <si>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</si>
  <si>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</si>
  <si>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</si>
  <si>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</si>
  <si>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</si>
  <si>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</si>
  <si>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</si>
  <si>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</si>
  <si>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</si>
  <si>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</si>
  <si>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</si>
  <si>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</si>
  <si>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</si>
  <si>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</si>
  <si>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</si>
  <si>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</si>
  <si>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</si>
  <si>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</si>
  <si>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</si>
  <si>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</si>
  <si>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</si>
  <si>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</si>
  <si>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</si>
  <si>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</si>
  <si>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</si>
  <si>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</si>
  <si>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</si>
  <si>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</si>
  <si>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</si>
  <si>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</si>
  <si>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</si>
  <si>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</si>
  <si>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</si>
  <si>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</si>
  <si>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</si>
  <si>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</si>
  <si>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</si>
  <si>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</si>
  <si>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</si>
  <si>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</si>
  <si>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</si>
  <si>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</si>
  <si>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</si>
  <si>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</si>
  <si>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</si>
  <si>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</si>
  <si>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</si>
  <si>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</si>
  <si>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</si>
  <si>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</si>
  <si>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</si>
  <si>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</si>
  <si>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</si>
  <si>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</si>
  <si>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</si>
  <si>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</si>
  <si>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</si>
  <si>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</si>
  <si>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</si>
  <si>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</si>
  <si>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</si>
  <si>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</si>
  <si>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</si>
  <si>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</si>
  <si>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</si>
  <si>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</si>
  <si>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</si>
  <si>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</si>
  <si>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</si>
  <si>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</si>
  <si>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</si>
  <si>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</si>
  <si>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</si>
  <si>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</si>
  <si>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</si>
  <si>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</si>
  <si>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</si>
  <si>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</si>
  <si>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</si>
  <si>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</si>
  <si>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</si>
  <si>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</si>
  <si>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</si>
  <si>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</si>
  <si>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</si>
  <si>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</si>
  <si>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</si>
  <si>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</si>
  <si>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</si>
  <si>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</si>
  <si>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</si>
  <si>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</si>
  <si>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</si>
  <si>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</si>
  <si>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</si>
  <si>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</si>
  <si>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</si>
  <si>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</si>
  <si>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</si>
  <si>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</si>
  <si>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</si>
  <si>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</si>
  <si>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</si>
  <si>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</si>
  <si>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</si>
  <si>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</si>
  <si>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</si>
  <si>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</si>
  <si>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</si>
  <si>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</si>
  <si>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</si>
  <si>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</si>
  <si>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</si>
  <si>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</si>
  <si>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</si>
  <si>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</si>
  <si>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</si>
  <si>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</si>
  <si>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</si>
  <si>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</si>
  <si>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</si>
  <si>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</si>
  <si>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</si>
  <si>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</si>
  <si>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</si>
  <si>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</si>
  <si>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</si>
  <si>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</si>
  <si>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</si>
  <si>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</si>
  <si>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</si>
  <si>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</si>
  <si>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</si>
  <si>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</si>
  <si>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</si>
  <si>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</si>
  <si>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</si>
  <si>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</si>
  <si>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</si>
  <si>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</si>
  <si>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</si>
  <si>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</si>
  <si>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</si>
  <si>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</si>
  <si>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</si>
  <si>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</si>
  <si>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</si>
  <si>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</si>
  <si>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</si>
  <si>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</si>
  <si>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</si>
  <si>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</si>
  <si>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</si>
  <si>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</si>
  <si>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</si>
  <si>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</si>
  <si>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</si>
  <si>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</si>
  <si>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</si>
  <si>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</si>
  <si>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</si>
  <si>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</si>
  <si>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</si>
  <si>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</si>
  <si>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</si>
  <si>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</si>
  <si>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</si>
  <si>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</si>
  <si>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</si>
  <si>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</si>
  <si>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</si>
  <si>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</si>
  <si>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</si>
  <si>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</si>
  <si>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</si>
  <si>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</si>
  <si>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</si>
  <si>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</si>
  <si>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</si>
  <si>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</si>
  <si>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</si>
  <si>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</si>
  <si>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</si>
  <si>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</si>
  <si>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</si>
  <si>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</si>
  <si>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</si>
  <si>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</si>
  <si>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</si>
  <si>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</si>
  <si>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</si>
  <si>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</si>
  <si>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</si>
  <si>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</si>
  <si>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2024</t>
  </si>
  <si>
    <t>Год 2025</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</si>
  <si>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</si>
  <si>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</si>
  <si>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</si>
  <si>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</si>
  <si>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</si>
  <si>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</si>
  <si>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</si>
  <si>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</si>
  <si>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</si>
  <si>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</si>
  <si>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</si>
  <si>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</si>
  <si>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</si>
  <si>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</si>
  <si>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</si>
  <si>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</si>
  <si>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</si>
  <si>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</si>
  <si>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</si>
  <si>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</si>
  <si>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</si>
  <si>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</si>
  <si>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</si>
  <si>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</si>
  <si>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</si>
  <si>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</si>
  <si>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</si>
  <si>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</si>
  <si>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</si>
  <si>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</si>
  <si>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</si>
  <si>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</si>
  <si>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</si>
  <si>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</si>
  <si>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</si>
  <si>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</si>
  <si>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</si>
  <si>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</si>
  <si>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</si>
  <si>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</si>
  <si>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</si>
  <si>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</si>
  <si>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</si>
  <si>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</si>
  <si>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</si>
  <si>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</si>
  <si>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</si>
  <si>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</si>
  <si>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</si>
  <si>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</si>
  <si>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</si>
  <si>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</si>
  <si>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</si>
  <si>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</si>
  <si>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</si>
  <si>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</si>
  <si>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</si>
  <si>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</si>
  <si>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Финансирование - 7,280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</si>
  <si>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</si>
  <si>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</si>
  <si>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</si>
  <si>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Факт 2023 года </t>
  </si>
  <si>
    <t>Год 2028</t>
  </si>
  <si>
    <t xml:space="preserve"> по состоянию на 01.01.2023</t>
  </si>
  <si>
    <t>по состоянию на 01.01.2024</t>
  </si>
  <si>
    <t>нд</t>
  </si>
  <si>
    <t>+</t>
  </si>
  <si>
    <t>ПС 35 кВ Красново</t>
  </si>
  <si>
    <t>н/д</t>
  </si>
  <si>
    <t>С</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</si>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</sst>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55" zoomScaleSheetLayoutView="55" workbookViewId="0">
      <selection activeCell="E44" sqref="E4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639</v>
      </c>
      <c r="B5" s="264"/>
      <c r="C5" s="264"/>
      <c r="D5" s="122"/>
      <c r="E5" s="122"/>
      <c r="F5" s="122"/>
      <c r="G5" s="122"/>
      <c r="H5" s="122"/>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542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543</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6" t="s">
        <v>544</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59"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5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5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649</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59" t="s">
        <v>514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59" t="s">
        <v>640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57"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57"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57"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0"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57"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58" t="s">
        <v>539</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1">
        <v>5.5428743533676803</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1">
        <v>4.3795333793676798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K_TP3400.PS.0032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35 кВ Красново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471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383</v>
      </c>
      <c r="D19" s="270" t="s">
        <v>382</v>
      </c>
      <c r="E19" s="270" t="s">
        <v>108</v>
      </c>
      <c r="F19" s="270" t="s">
        <v>107</v>
      </c>
      <c r="G19" s="270" t="s">
        <v>378</v>
      </c>
      <c r="H19" s="270" t="s">
        <v>106</v>
      </c>
      <c r="I19" s="270" t="s">
        <v>105</v>
      </c>
      <c r="J19" s="270" t="s">
        <v>104</v>
      </c>
      <c r="K19" s="270" t="s">
        <v>103</v>
      </c>
      <c r="L19" s="270" t="s">
        <v>102</v>
      </c>
      <c r="M19" s="270" t="s">
        <v>101</v>
      </c>
      <c r="N19" s="270" t="s">
        <v>100</v>
      </c>
      <c r="O19" s="270" t="s">
        <v>99</v>
      </c>
      <c r="P19" s="270" t="s">
        <v>98</v>
      </c>
      <c r="Q19" s="270" t="s">
        <v>381</v>
      </c>
      <c r="R19" s="270"/>
      <c r="S19" s="274" t="s">
        <v>463</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379</v>
      </c>
      <c r="R20" s="42" t="s">
        <v>380</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8" sqref="K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K_TP3400.PS.0032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35 кВ Красново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476</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230</v>
      </c>
      <c r="C21" s="280"/>
      <c r="D21" s="283" t="s">
        <v>131</v>
      </c>
      <c r="E21" s="279" t="s">
        <v>505</v>
      </c>
      <c r="F21" s="280"/>
      <c r="G21" s="279" t="s">
        <v>280</v>
      </c>
      <c r="H21" s="280"/>
      <c r="I21" s="279" t="s">
        <v>130</v>
      </c>
      <c r="J21" s="280"/>
      <c r="K21" s="283" t="s">
        <v>129</v>
      </c>
      <c r="L21" s="279" t="s">
        <v>128</v>
      </c>
      <c r="M21" s="280"/>
      <c r="N21" s="279" t="s">
        <v>501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88" t="s">
        <v>124</v>
      </c>
      <c r="R22" s="88" t="s">
        <v>475</v>
      </c>
      <c r="S22" s="88" t="s">
        <v>123</v>
      </c>
      <c r="T22" s="88" t="s">
        <v>122</v>
      </c>
    </row>
    <row r="23" spans="1:113" ht="51.75" customHeight="1" x14ac:dyDescent="0.25">
      <c r="A23" s="288"/>
      <c r="B23" s="120" t="s">
        <v>120</v>
      </c>
      <c r="C23" s="120" t="s">
        <v>121</v>
      </c>
      <c r="D23" s="28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86.25" customHeight="1" x14ac:dyDescent="0.25">
      <c r="A25" s="59">
        <v>1</v>
      </c>
      <c r="B25" s="58" t="s">
        <v>650</v>
      </c>
      <c r="C25" s="58" t="s">
        <v>650</v>
      </c>
      <c r="D25" s="58" t="s">
        <v>651</v>
      </c>
      <c r="E25" s="58" t="s">
        <v>651</v>
      </c>
      <c r="F25" s="58" t="s">
        <v>651</v>
      </c>
      <c r="G25" s="58" t="s">
        <v>651</v>
      </c>
      <c r="H25" s="58" t="s">
        <v>651</v>
      </c>
      <c r="I25" s="58" t="s">
        <v>651</v>
      </c>
      <c r="J25" s="58" t="s">
        <v>651</v>
      </c>
      <c r="K25" s="58" t="s">
        <v>651</v>
      </c>
      <c r="L25" s="58" t="s">
        <v>651</v>
      </c>
      <c r="M25" s="58" t="s">
        <v>651</v>
      </c>
      <c r="N25" s="58" t="s">
        <v>651</v>
      </c>
      <c r="O25" s="58" t="s">
        <v>651</v>
      </c>
      <c r="P25" s="58" t="s">
        <v>651</v>
      </c>
      <c r="Q25" s="58" t="s">
        <v>651</v>
      </c>
      <c r="R25" s="58" t="s">
        <v>651</v>
      </c>
      <c r="S25" s="58" t="s">
        <v>651</v>
      </c>
      <c r="T25" s="58" t="s">
        <v>651</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8" t="s">
        <v>509</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K_TP3400.PS.0032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35 кВ Красново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8" t="s">
        <v>6</v>
      </c>
      <c r="B21" s="294" t="s">
        <v>485</v>
      </c>
      <c r="C21" s="295"/>
      <c r="D21" s="294" t="s">
        <v>487</v>
      </c>
      <c r="E21" s="295"/>
      <c r="F21" s="289" t="s">
        <v>103</v>
      </c>
      <c r="G21" s="291"/>
      <c r="H21" s="291"/>
      <c r="I21" s="290"/>
      <c r="J21" s="298" t="s">
        <v>488</v>
      </c>
      <c r="K21" s="294" t="s">
        <v>489</v>
      </c>
      <c r="L21" s="295"/>
      <c r="M21" s="294" t="s">
        <v>490</v>
      </c>
      <c r="N21" s="295"/>
      <c r="O21" s="294" t="s">
        <v>477</v>
      </c>
      <c r="P21" s="295"/>
      <c r="Q21" s="294" t="s">
        <v>136</v>
      </c>
      <c r="R21" s="295"/>
      <c r="S21" s="298" t="s">
        <v>135</v>
      </c>
      <c r="T21" s="298" t="s">
        <v>491</v>
      </c>
      <c r="U21" s="298" t="s">
        <v>486</v>
      </c>
      <c r="V21" s="294" t="s">
        <v>134</v>
      </c>
      <c r="W21" s="295"/>
      <c r="X21" s="289" t="s">
        <v>126</v>
      </c>
      <c r="Y21" s="291"/>
      <c r="Z21" s="289" t="s">
        <v>125</v>
      </c>
      <c r="AA21" s="291"/>
    </row>
    <row r="22" spans="1:27" ht="216" customHeight="1" x14ac:dyDescent="0.25">
      <c r="A22" s="301"/>
      <c r="B22" s="296"/>
      <c r="C22" s="297"/>
      <c r="D22" s="296"/>
      <c r="E22" s="297"/>
      <c r="F22" s="289" t="s">
        <v>133</v>
      </c>
      <c r="G22" s="290"/>
      <c r="H22" s="289" t="s">
        <v>132</v>
      </c>
      <c r="I22" s="290"/>
      <c r="J22" s="299"/>
      <c r="K22" s="296"/>
      <c r="L22" s="297"/>
      <c r="M22" s="296"/>
      <c r="N22" s="297"/>
      <c r="O22" s="296"/>
      <c r="P22" s="297"/>
      <c r="Q22" s="296"/>
      <c r="R22" s="297"/>
      <c r="S22" s="299"/>
      <c r="T22" s="299"/>
      <c r="U22" s="299"/>
      <c r="V22" s="296"/>
      <c r="W22" s="297"/>
      <c r="X22" s="88" t="s">
        <v>124</v>
      </c>
      <c r="Y22" s="88" t="s">
        <v>475</v>
      </c>
      <c r="Z22" s="88" t="s">
        <v>123</v>
      </c>
      <c r="AA22" s="88" t="s">
        <v>122</v>
      </c>
    </row>
    <row r="23" spans="1:27" ht="60" customHeight="1" x14ac:dyDescent="0.25">
      <c r="A23" s="29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14" sqref="F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K_TP3400.PS.0032</v>
      </c>
      <c r="B12" s="269"/>
      <c r="C12" s="269"/>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x14ac:dyDescent="0.2">
      <c r="A15" s="266" t="str">
        <f>'1. паспорт местоположение'!A15:C15</f>
        <v>Реконструкция ПС 35 кВ Красново Южного ТПО (замена систем аварийного сбора масла).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470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483</v>
      </c>
      <c r="C22" s="65" t="s">
        <v>653</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484</v>
      </c>
      <c r="C27" s="36" t="s">
        <v>638</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5"/>
      <c r="AB6" s="11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5"/>
      <c r="AB7" s="115"/>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6"/>
      <c r="AB8" s="11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7"/>
      <c r="AB9" s="11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5"/>
      <c r="AB10" s="115"/>
    </row>
    <row r="11" spans="1:28" x14ac:dyDescent="0.25">
      <c r="A11" s="309" t="str">
        <f>'1. паспорт местоположение'!A12:C12</f>
        <v>K_TP3400.PS.0032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6"/>
      <c r="AB11" s="11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7"/>
      <c r="AB12" s="11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Реконструкция ПС 35 кВ Красново Южного ТПО (замена систем аварийного сбора масла).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6"/>
      <c r="AB14" s="11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7"/>
      <c r="AB15" s="11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5"/>
      <c r="AB16" s="12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5"/>
      <c r="AB17" s="12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5"/>
      <c r="AB18" s="12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5"/>
      <c r="AB19" s="12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6"/>
      <c r="AB20" s="12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6"/>
      <c r="AB21" s="126"/>
    </row>
    <row r="22" spans="1:28" x14ac:dyDescent="0.25">
      <c r="A22" s="303" t="s">
        <v>502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7"/>
      <c r="AB22" s="127"/>
    </row>
    <row r="23" spans="1:28" ht="32.25" customHeight="1" x14ac:dyDescent="0.25">
      <c r="A23" s="305" t="s">
        <v>374</v>
      </c>
      <c r="B23" s="306"/>
      <c r="C23" s="306"/>
      <c r="D23" s="306"/>
      <c r="E23" s="306"/>
      <c r="F23" s="306"/>
      <c r="G23" s="306"/>
      <c r="H23" s="306"/>
      <c r="I23" s="306"/>
      <c r="J23" s="306"/>
      <c r="K23" s="306"/>
      <c r="L23" s="307"/>
      <c r="M23" s="304" t="s">
        <v>375</v>
      </c>
      <c r="N23" s="304"/>
      <c r="O23" s="304"/>
      <c r="P23" s="304"/>
      <c r="Q23" s="304"/>
      <c r="R23" s="304"/>
      <c r="S23" s="304"/>
      <c r="T23" s="304"/>
      <c r="U23" s="304"/>
      <c r="V23" s="304"/>
      <c r="W23" s="304"/>
      <c r="X23" s="304"/>
      <c r="Y23" s="304"/>
      <c r="Z23" s="304"/>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511</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K_TP3400.PS.0032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 кВ Красново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479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1" t="s">
        <v>87</v>
      </c>
      <c r="F19" s="312"/>
      <c r="G19" s="312"/>
      <c r="H19" s="312"/>
      <c r="I19" s="313"/>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44"/>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1"/>
      <c r="B8" s="221"/>
      <c r="C8" s="221"/>
      <c r="D8" s="221"/>
      <c r="E8" s="221"/>
      <c r="F8" s="221"/>
      <c r="G8" s="221"/>
      <c r="H8" s="221"/>
      <c r="I8" s="221"/>
      <c r="J8" s="221"/>
      <c r="K8" s="221"/>
      <c r="L8" s="145"/>
      <c r="M8" s="145"/>
      <c r="N8" s="145"/>
      <c r="O8" s="145"/>
      <c r="P8" s="145"/>
      <c r="Q8" s="145"/>
      <c r="R8" s="145"/>
      <c r="S8" s="145"/>
      <c r="T8" s="145"/>
      <c r="U8" s="145"/>
      <c r="V8" s="145"/>
      <c r="W8" s="145"/>
      <c r="X8" s="145"/>
      <c r="Y8" s="145"/>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1"/>
      <c r="B11" s="221"/>
      <c r="C11" s="221"/>
      <c r="D11" s="221"/>
      <c r="E11" s="221"/>
      <c r="F11" s="221"/>
      <c r="G11" s="221"/>
      <c r="H11" s="221"/>
      <c r="I11" s="221"/>
      <c r="J11" s="221"/>
      <c r="K11" s="221"/>
      <c r="L11" s="145"/>
      <c r="M11" s="145"/>
      <c r="N11" s="145"/>
      <c r="O11" s="145"/>
      <c r="P11" s="145"/>
      <c r="Q11" s="145"/>
      <c r="R11" s="145"/>
      <c r="S11" s="145"/>
      <c r="T11" s="145"/>
      <c r="U11" s="145"/>
      <c r="V11" s="145"/>
      <c r="W11" s="145"/>
      <c r="X11" s="145"/>
      <c r="Y11" s="145"/>
    </row>
    <row r="12" spans="1:44" s="12" customFormat="1" ht="18.75" customHeight="1" x14ac:dyDescent="0.2">
      <c r="A12" s="309" t="str">
        <f>'1. паспорт местоположение'!A12:C12</f>
        <v>K_TP3400.PS.0032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09" t="str">
        <f>'1. паспорт местоположение'!A15:C15</f>
        <v>Реконструкция ПС 35 кВ Красново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7" t="s">
        <v>480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25"/>
      <c r="AP19" s="225"/>
      <c r="AQ19" s="225"/>
      <c r="AR19" s="143"/>
    </row>
    <row r="20" spans="1:45" ht="18.75" x14ac:dyDescent="0.3">
      <c r="AO20" s="225"/>
      <c r="AP20" s="225"/>
      <c r="AQ20" s="225"/>
      <c r="AR20" s="144"/>
    </row>
    <row r="21" spans="1:45" ht="20.25" customHeight="1" x14ac:dyDescent="0.3">
      <c r="AO21" s="225"/>
      <c r="AP21" s="225"/>
      <c r="AQ21" s="225"/>
      <c r="AR21" s="144"/>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2" t="s">
        <v>348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7"/>
      <c r="AN24" s="227"/>
      <c r="AO24" s="228"/>
      <c r="AP24" s="228"/>
      <c r="AQ24" s="228"/>
      <c r="AR24" s="228"/>
      <c r="AS24" s="229"/>
    </row>
    <row r="25" spans="1:45" ht="12.75" customHeight="1" x14ac:dyDescent="0.25">
      <c r="A25" s="359" t="s">
        <v>617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3"/>
      <c r="AN25" s="373" t="s">
        <v>347</v>
      </c>
      <c r="AO25" s="373"/>
      <c r="AP25" s="373"/>
      <c r="AQ25" s="374"/>
      <c r="AR25" s="374"/>
      <c r="AS25" s="229"/>
    </row>
    <row r="26" spans="1:45" ht="17.25" customHeight="1" x14ac:dyDescent="0.25">
      <c r="A26" s="330" t="s">
        <v>346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68" t="s">
        <v>345</v>
      </c>
      <c r="AO26" s="369"/>
      <c r="AP26" s="370"/>
      <c r="AQ26" s="366"/>
      <c r="AR26" s="371"/>
      <c r="AS26" s="229"/>
    </row>
    <row r="27" spans="1:45" ht="17.25" customHeight="1" x14ac:dyDescent="0.25">
      <c r="A27" s="330" t="s">
        <v>344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68" t="s">
        <v>343</v>
      </c>
      <c r="AO27" s="369"/>
      <c r="AP27" s="370"/>
      <c r="AQ27" s="366"/>
      <c r="AR27" s="371"/>
      <c r="AS27" s="229"/>
    </row>
    <row r="28" spans="1:45" ht="27.75" customHeight="1" thickBot="1" x14ac:dyDescent="0.3">
      <c r="A28" s="375" t="s">
        <v>342</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618</v>
      </c>
      <c r="AO28" s="379"/>
      <c r="AP28" s="380"/>
      <c r="AQ28" s="366"/>
      <c r="AR28" s="371"/>
      <c r="AS28" s="229"/>
    </row>
    <row r="29" spans="1:45" ht="17.25" customHeight="1" x14ac:dyDescent="0.25">
      <c r="A29" s="361" t="s">
        <v>341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103"/>
      <c r="AN29" s="364"/>
      <c r="AO29" s="365"/>
      <c r="AP29" s="365"/>
      <c r="AQ29" s="366"/>
      <c r="AR29" s="367"/>
      <c r="AS29" s="229"/>
    </row>
    <row r="30" spans="1:45" ht="17.25" customHeight="1" x14ac:dyDescent="0.25">
      <c r="A30" s="330" t="s">
        <v>619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229"/>
    </row>
    <row r="31" spans="1:45" ht="17.25" customHeight="1" x14ac:dyDescent="0.25">
      <c r="A31" s="330" t="s">
        <v>340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230"/>
      <c r="AP31" s="230"/>
      <c r="AQ31" s="230"/>
      <c r="AR31" s="230"/>
      <c r="AS31" s="229"/>
    </row>
    <row r="32" spans="1:45" ht="17.25" customHeight="1" x14ac:dyDescent="0.25">
      <c r="A32" s="330" t="s">
        <v>319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229"/>
    </row>
    <row r="33" spans="1:45" ht="17.25" customHeight="1" x14ac:dyDescent="0.25">
      <c r="A33" s="330" t="s">
        <v>339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03"/>
      <c r="AN33" s="103"/>
      <c r="AO33" s="103"/>
      <c r="AP33" s="103"/>
      <c r="AQ33" s="103"/>
      <c r="AR33" s="103"/>
      <c r="AS33" s="229"/>
    </row>
    <row r="34" spans="1:45" ht="17.25" customHeight="1" x14ac:dyDescent="0.25">
      <c r="A34" s="330" t="s">
        <v>338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22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229"/>
    </row>
    <row r="36" spans="1:45" ht="17.25" customHeight="1" thickBot="1" x14ac:dyDescent="0.3">
      <c r="A36" s="346" t="s">
        <v>312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229"/>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229"/>
    </row>
    <row r="38" spans="1:45" ht="17.25" customHeight="1" x14ac:dyDescent="0.25">
      <c r="A38" s="330" t="s">
        <v>337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229"/>
    </row>
    <row r="39" spans="1:45" ht="17.25" customHeight="1" thickBot="1" x14ac:dyDescent="0.3">
      <c r="A39" s="346" t="s">
        <v>336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229"/>
    </row>
    <row r="40" spans="1:45" ht="17.25" customHeight="1" x14ac:dyDescent="0.25">
      <c r="A40" s="359" t="s">
        <v>620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229"/>
    </row>
    <row r="41" spans="1:45" ht="17.25" customHeight="1" x14ac:dyDescent="0.25">
      <c r="A41" s="330" t="s">
        <v>335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229"/>
    </row>
    <row r="42" spans="1:45" ht="17.25" customHeight="1" x14ac:dyDescent="0.25">
      <c r="A42" s="330" t="s">
        <v>334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229"/>
    </row>
    <row r="43" spans="1:45" ht="17.25" customHeight="1" x14ac:dyDescent="0.25">
      <c r="A43" s="330" t="s">
        <v>333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229"/>
    </row>
    <row r="44" spans="1:45" ht="17.25" customHeight="1" x14ac:dyDescent="0.25">
      <c r="A44" s="330" t="s">
        <v>332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229"/>
    </row>
    <row r="45" spans="1:45" ht="17.25" customHeight="1" x14ac:dyDescent="0.25">
      <c r="A45" s="330" t="s">
        <v>331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229"/>
    </row>
    <row r="46" spans="1:45" ht="17.25" customHeight="1" thickBot="1" x14ac:dyDescent="0.3">
      <c r="A46" s="352" t="s">
        <v>621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229"/>
    </row>
    <row r="47" spans="1:45" ht="24" customHeight="1" x14ac:dyDescent="0.25">
      <c r="A47" s="355" t="s">
        <v>330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622</v>
      </c>
      <c r="AN47" s="342"/>
      <c r="AO47" s="231" t="s">
        <v>623</v>
      </c>
      <c r="AP47" s="231" t="s">
        <v>624</v>
      </c>
      <c r="AQ47" s="229"/>
    </row>
    <row r="48" spans="1:45" ht="12" customHeight="1" x14ac:dyDescent="0.25">
      <c r="A48" s="330" t="s">
        <v>329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2"/>
      <c r="AP48" s="232"/>
      <c r="AQ48" s="229"/>
    </row>
    <row r="49" spans="1:43" ht="12" customHeight="1" x14ac:dyDescent="0.25">
      <c r="A49" s="330" t="s">
        <v>328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2"/>
      <c r="AP49" s="232"/>
      <c r="AQ49" s="229"/>
    </row>
    <row r="50" spans="1:43" ht="12" customHeight="1" thickBot="1" x14ac:dyDescent="0.3">
      <c r="A50" s="346" t="s">
        <v>625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33"/>
      <c r="AP50" s="233"/>
      <c r="AQ50" s="229"/>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0" t="s">
        <v>327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622</v>
      </c>
      <c r="AN52" s="342"/>
      <c r="AO52" s="231" t="s">
        <v>623</v>
      </c>
      <c r="AP52" s="231" t="s">
        <v>624</v>
      </c>
      <c r="AQ52" s="229"/>
    </row>
    <row r="53" spans="1:43" ht="11.25" customHeight="1" x14ac:dyDescent="0.25">
      <c r="A53" s="349" t="s">
        <v>326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38"/>
      <c r="AP53" s="238"/>
      <c r="AQ53" s="229"/>
    </row>
    <row r="54" spans="1:43" ht="12" customHeight="1" x14ac:dyDescent="0.25">
      <c r="A54" s="330" t="s">
        <v>325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2"/>
      <c r="AP54" s="232"/>
      <c r="AQ54" s="229"/>
    </row>
    <row r="55" spans="1:43" ht="12" customHeight="1" x14ac:dyDescent="0.25">
      <c r="A55" s="330" t="s">
        <v>324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2"/>
      <c r="AP55" s="232"/>
      <c r="AQ55" s="229"/>
    </row>
    <row r="56" spans="1:43" ht="12" customHeight="1" thickBot="1" x14ac:dyDescent="0.3">
      <c r="A56" s="346" t="s">
        <v>323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33"/>
      <c r="AP56" s="233"/>
      <c r="AQ56" s="229"/>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103"/>
      <c r="AN57" s="103"/>
      <c r="AO57" s="240"/>
      <c r="AP57" s="240"/>
      <c r="AQ57" s="227"/>
    </row>
    <row r="58" spans="1:43" ht="24" customHeight="1" x14ac:dyDescent="0.25">
      <c r="A58" s="340" t="s">
        <v>626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622</v>
      </c>
      <c r="AN58" s="342"/>
      <c r="AO58" s="231" t="s">
        <v>623</v>
      </c>
      <c r="AP58" s="231" t="s">
        <v>624</v>
      </c>
      <c r="AQ58" s="229"/>
    </row>
    <row r="59" spans="1:43" ht="12.75" customHeight="1" x14ac:dyDescent="0.25">
      <c r="A59" s="343" t="s">
        <v>322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1"/>
      <c r="AP59" s="241"/>
      <c r="AQ59" s="242"/>
    </row>
    <row r="60" spans="1:43" ht="12" customHeight="1" x14ac:dyDescent="0.25">
      <c r="A60" s="330" t="s">
        <v>321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2"/>
      <c r="AP60" s="232"/>
      <c r="AQ60" s="229"/>
    </row>
    <row r="61" spans="1:43" ht="12" customHeight="1" x14ac:dyDescent="0.25">
      <c r="A61" s="330" t="s">
        <v>320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2"/>
      <c r="AP61" s="232"/>
      <c r="AQ61" s="229"/>
    </row>
    <row r="62" spans="1:43" ht="12" customHeight="1" x14ac:dyDescent="0.25">
      <c r="A62" s="330" t="s">
        <v>319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2"/>
      <c r="AP62" s="232"/>
      <c r="AQ62" s="22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2"/>
      <c r="AP63" s="232"/>
      <c r="AQ63" s="22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2"/>
      <c r="AP64" s="232"/>
      <c r="AQ64" s="229"/>
    </row>
    <row r="65" spans="1:43" ht="12" customHeight="1" x14ac:dyDescent="0.25">
      <c r="A65" s="330" t="s">
        <v>318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2"/>
      <c r="AP65" s="232"/>
      <c r="AQ65" s="229"/>
    </row>
    <row r="66" spans="1:43" ht="27.75" customHeight="1" x14ac:dyDescent="0.25">
      <c r="A66" s="325" t="s">
        <v>627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43"/>
      <c r="AP66" s="243"/>
      <c r="AQ66" s="242"/>
    </row>
    <row r="67" spans="1:43" ht="11.25" customHeight="1" x14ac:dyDescent="0.25">
      <c r="A67" s="330" t="s">
        <v>314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2"/>
      <c r="AP67" s="232"/>
      <c r="AQ67" s="229"/>
    </row>
    <row r="68" spans="1:43" ht="25.5" customHeight="1" x14ac:dyDescent="0.25">
      <c r="A68" s="325" t="s">
        <v>628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43"/>
      <c r="AP68" s="243"/>
      <c r="AQ68" s="242"/>
    </row>
    <row r="69" spans="1:43" ht="12" customHeight="1" x14ac:dyDescent="0.25">
      <c r="A69" s="330" t="s">
        <v>313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2"/>
      <c r="AP69" s="232"/>
      <c r="AQ69" s="229"/>
    </row>
    <row r="70" spans="1:43" ht="12.75" customHeight="1" x14ac:dyDescent="0.25">
      <c r="A70" s="334" t="s">
        <v>317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43"/>
      <c r="AP70" s="243"/>
      <c r="AQ70" s="242"/>
    </row>
    <row r="71" spans="1:43" ht="12" customHeight="1" x14ac:dyDescent="0.25">
      <c r="A71" s="330" t="s">
        <v>312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2"/>
      <c r="AP71" s="232"/>
      <c r="AQ71" s="229"/>
    </row>
    <row r="72" spans="1:43" ht="12.75" customHeight="1" thickBot="1" x14ac:dyDescent="0.3">
      <c r="A72" s="336" t="s">
        <v>316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103"/>
      <c r="AN73" s="103"/>
      <c r="AO73" s="240"/>
      <c r="AP73" s="240"/>
      <c r="AQ73" s="227"/>
    </row>
    <row r="74" spans="1:43" ht="25.5" customHeight="1" x14ac:dyDescent="0.25">
      <c r="A74" s="340" t="s">
        <v>315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622</v>
      </c>
      <c r="AN74" s="342"/>
      <c r="AO74" s="231" t="s">
        <v>623</v>
      </c>
      <c r="AP74" s="231" t="s">
        <v>624</v>
      </c>
      <c r="AQ74" s="229"/>
    </row>
    <row r="75" spans="1:43" ht="25.5" customHeight="1" x14ac:dyDescent="0.25">
      <c r="A75" s="325" t="s">
        <v>628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45"/>
      <c r="AP75" s="245"/>
      <c r="AQ75" s="242"/>
    </row>
    <row r="76" spans="1:43" ht="12" customHeight="1" x14ac:dyDescent="0.25">
      <c r="A76" s="330" t="s">
        <v>314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46"/>
      <c r="AP76" s="246"/>
      <c r="AQ76" s="229"/>
    </row>
    <row r="77" spans="1:43" ht="12" customHeight="1" x14ac:dyDescent="0.25">
      <c r="A77" s="330" t="s">
        <v>313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46"/>
      <c r="AP77" s="246"/>
      <c r="AQ77" s="229"/>
    </row>
    <row r="78" spans="1:43" ht="12" customHeight="1" x14ac:dyDescent="0.25">
      <c r="A78" s="330" t="s">
        <v>312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46"/>
      <c r="AP78" s="246"/>
      <c r="AQ78" s="229"/>
    </row>
    <row r="79" spans="1:43" ht="12" customHeight="1" x14ac:dyDescent="0.25">
      <c r="A79" s="330" t="s">
        <v>311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46"/>
      <c r="AP79" s="246"/>
      <c r="AQ79" s="229"/>
    </row>
    <row r="80" spans="1:43" ht="12" customHeight="1" x14ac:dyDescent="0.25">
      <c r="A80" s="330" t="s">
        <v>310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46"/>
      <c r="AP80" s="246"/>
      <c r="AQ80" s="229"/>
    </row>
    <row r="81" spans="1:45" ht="12.75" customHeight="1" x14ac:dyDescent="0.25">
      <c r="A81" s="330" t="s">
        <v>309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46"/>
      <c r="AP81" s="246"/>
      <c r="AQ81" s="229"/>
    </row>
    <row r="82" spans="1:45" ht="12.75" customHeight="1" x14ac:dyDescent="0.25">
      <c r="A82" s="330" t="s">
        <v>308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46"/>
      <c r="AP82" s="246"/>
      <c r="AQ82" s="229"/>
    </row>
    <row r="83" spans="1:45" ht="12" customHeight="1" x14ac:dyDescent="0.25">
      <c r="A83" s="334" t="s">
        <v>307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45"/>
      <c r="AP83" s="245"/>
      <c r="AQ83" s="242"/>
    </row>
    <row r="84" spans="1:45" ht="12" customHeight="1" x14ac:dyDescent="0.25">
      <c r="A84" s="334" t="s">
        <v>629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45"/>
      <c r="AP84" s="245"/>
      <c r="AQ84" s="242"/>
    </row>
    <row r="85" spans="1:45" ht="12" customHeight="1" x14ac:dyDescent="0.25">
      <c r="A85" s="330" t="s">
        <v>306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46"/>
      <c r="AP85" s="246"/>
      <c r="AQ85" s="227"/>
    </row>
    <row r="86" spans="1:45" ht="27.75" customHeight="1" x14ac:dyDescent="0.25">
      <c r="A86" s="325" t="s">
        <v>630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45"/>
      <c r="AP86" s="245"/>
      <c r="AQ86" s="242"/>
    </row>
    <row r="87" spans="1:45" x14ac:dyDescent="0.25">
      <c r="A87" s="325" t="s">
        <v>631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45"/>
      <c r="AP87" s="245"/>
      <c r="AQ87" s="242"/>
    </row>
    <row r="88" spans="1:45" ht="14.25" customHeight="1" x14ac:dyDescent="0.25">
      <c r="A88" s="314" t="s">
        <v>632</v>
      </c>
      <c r="B88" s="315"/>
      <c r="C88" s="315"/>
      <c r="D88" s="316"/>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7"/>
      <c r="AL88" s="318"/>
      <c r="AM88" s="319"/>
      <c r="AN88" s="320"/>
      <c r="AO88" s="245"/>
      <c r="AP88" s="245"/>
      <c r="AQ88" s="242"/>
    </row>
    <row r="89" spans="1:45" x14ac:dyDescent="0.25">
      <c r="A89" s="314" t="s">
        <v>633</v>
      </c>
      <c r="B89" s="315"/>
      <c r="C89" s="315"/>
      <c r="D89" s="316"/>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7"/>
      <c r="AL89" s="318"/>
      <c r="AM89" s="319"/>
      <c r="AN89" s="320"/>
      <c r="AO89" s="245"/>
      <c r="AP89" s="245"/>
      <c r="AQ89" s="227"/>
    </row>
    <row r="90" spans="1:45" ht="12" customHeight="1" thickBot="1" x14ac:dyDescent="0.3">
      <c r="A90" s="248" t="s">
        <v>634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1"/>
      <c r="AL90" s="322"/>
      <c r="AM90" s="323"/>
      <c r="AN90" s="324"/>
      <c r="AO90" s="250"/>
      <c r="AP90" s="250"/>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1"/>
    </row>
    <row r="92" spans="1:45" ht="13.5" customHeight="1" x14ac:dyDescent="0.25">
      <c r="A92" s="103" t="s">
        <v>305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1"/>
    </row>
    <row r="93" spans="1:45" ht="13.5" customHeight="1" x14ac:dyDescent="0.25">
      <c r="A93" s="104" t="s">
        <v>304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1"/>
      <c r="AQ93" s="251"/>
      <c r="AR93" s="251"/>
      <c r="AS93" s="251"/>
    </row>
    <row r="94" spans="1:45" ht="11.25" customHeight="1" x14ac:dyDescent="0.25">
      <c r="A94" s="104" t="s">
        <v>303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1"/>
      <c r="AQ94" s="251"/>
      <c r="AR94" s="251"/>
      <c r="AS94" s="227"/>
    </row>
    <row r="95" spans="1:45" x14ac:dyDescent="0.25">
      <c r="A95" s="104" t="s">
        <v>302</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1"/>
      <c r="AQ95" s="251"/>
      <c r="AR95" s="251"/>
      <c r="AS95" s="227"/>
    </row>
    <row r="96" spans="1:45" x14ac:dyDescent="0.25">
      <c r="A96" s="103" t="s">
        <v>301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5" zoomScaleSheetLayoutView="75" workbookViewId="0">
      <selection activeCell="K50" sqref="K50"/>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K_TP3400.PS.0032</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ПС 35 кВ Красново Южного ТПО (замена систем аварийного сбора масла).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91" t="s">
        <v>481</v>
      </c>
      <c r="B19" s="391"/>
      <c r="C19" s="391"/>
      <c r="D19" s="391"/>
      <c r="E19" s="391"/>
      <c r="F19" s="391"/>
      <c r="G19" s="391"/>
      <c r="H19" s="391"/>
      <c r="I19" s="391"/>
      <c r="J19" s="391"/>
      <c r="K19" s="391"/>
      <c r="L19" s="391"/>
    </row>
    <row r="20" spans="1:12" x14ac:dyDescent="0.25">
      <c r="A20" s="63"/>
      <c r="B20" s="63"/>
      <c r="C20" s="74"/>
      <c r="D20" s="74"/>
      <c r="E20" s="74"/>
      <c r="F20" s="74"/>
      <c r="G20" s="74"/>
      <c r="H20" s="74"/>
      <c r="I20" s="74"/>
      <c r="J20" s="74"/>
      <c r="K20" s="74"/>
      <c r="L20" s="74"/>
    </row>
    <row r="21" spans="1:12" ht="28.5" customHeight="1" x14ac:dyDescent="0.25">
      <c r="A21" s="381" t="s">
        <v>229</v>
      </c>
      <c r="B21" s="381" t="s">
        <v>228</v>
      </c>
      <c r="C21" s="387" t="s">
        <v>411</v>
      </c>
      <c r="D21" s="387"/>
      <c r="E21" s="387"/>
      <c r="F21" s="387"/>
      <c r="G21" s="387"/>
      <c r="H21" s="387"/>
      <c r="I21" s="382" t="s">
        <v>227</v>
      </c>
      <c r="J21" s="384" t="s">
        <v>413</v>
      </c>
      <c r="K21" s="381" t="s">
        <v>226</v>
      </c>
      <c r="L21" s="383" t="s">
        <v>412</v>
      </c>
    </row>
    <row r="22" spans="1:12" ht="58.5" customHeight="1" x14ac:dyDescent="0.25">
      <c r="A22" s="381"/>
      <c r="B22" s="381"/>
      <c r="C22" s="388" t="s">
        <v>3</v>
      </c>
      <c r="D22" s="388"/>
      <c r="E22" s="107"/>
      <c r="F22" s="108"/>
      <c r="G22" s="389" t="s">
        <v>2</v>
      </c>
      <c r="H22" s="390"/>
      <c r="I22" s="382"/>
      <c r="J22" s="385"/>
      <c r="K22" s="381"/>
      <c r="L22" s="383"/>
    </row>
    <row r="23" spans="1:12" ht="47.25" x14ac:dyDescent="0.25">
      <c r="A23" s="381"/>
      <c r="B23" s="381"/>
      <c r="C23" s="73" t="s">
        <v>225</v>
      </c>
      <c r="D23" s="73" t="s">
        <v>224</v>
      </c>
      <c r="E23" s="73" t="s">
        <v>225</v>
      </c>
      <c r="F23" s="73" t="s">
        <v>224</v>
      </c>
      <c r="G23" s="73" t="s">
        <v>225</v>
      </c>
      <c r="H23" s="73" t="s">
        <v>224</v>
      </c>
      <c r="I23" s="382"/>
      <c r="J23" s="386"/>
      <c r="K23" s="381"/>
      <c r="L23" s="383"/>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0"/>
      <c r="D25" s="135"/>
      <c r="E25" s="135"/>
      <c r="F25" s="135"/>
      <c r="G25" s="135"/>
      <c r="H25" s="135"/>
      <c r="I25" s="142"/>
      <c r="J25" s="142"/>
      <c r="K25" s="67"/>
      <c r="L25" s="84"/>
    </row>
    <row r="26" spans="1:12" ht="47.25" x14ac:dyDescent="0.25">
      <c r="A26" s="69" t="s">
        <v>222</v>
      </c>
      <c r="B26" s="72" t="s">
        <v>418</v>
      </c>
      <c r="C26" s="135" t="s">
        <v>514</v>
      </c>
      <c r="D26" s="135" t="s">
        <v>514</v>
      </c>
      <c r="E26" s="135" t="s">
        <v>514</v>
      </c>
      <c r="F26" s="135" t="s">
        <v>514</v>
      </c>
      <c r="G26" s="135" t="s">
        <v>514</v>
      </c>
      <c r="H26" s="135" t="s">
        <v>514</v>
      </c>
      <c r="I26" s="142"/>
      <c r="J26" s="142"/>
      <c r="K26" s="67"/>
      <c r="L26" s="67"/>
    </row>
    <row r="27" spans="1:12" s="64" customFormat="1" ht="47.25" x14ac:dyDescent="0.25">
      <c r="A27" s="69" t="s">
        <v>221</v>
      </c>
      <c r="B27" s="72" t="s">
        <v>420</v>
      </c>
      <c r="C27" s="135" t="s">
        <v>514</v>
      </c>
      <c r="D27" s="135" t="s">
        <v>514</v>
      </c>
      <c r="E27" s="135" t="s">
        <v>514</v>
      </c>
      <c r="F27" s="135" t="s">
        <v>514</v>
      </c>
      <c r="G27" s="135" t="s">
        <v>514</v>
      </c>
      <c r="H27" s="135" t="s">
        <v>514</v>
      </c>
      <c r="I27" s="142"/>
      <c r="J27" s="142"/>
      <c r="K27" s="67"/>
      <c r="L27" s="67"/>
    </row>
    <row r="28" spans="1:12" s="64" customFormat="1" ht="63" x14ac:dyDescent="0.25">
      <c r="A28" s="69" t="s">
        <v>419</v>
      </c>
      <c r="B28" s="72" t="s">
        <v>424</v>
      </c>
      <c r="C28" s="135" t="s">
        <v>514</v>
      </c>
      <c r="D28" s="135" t="s">
        <v>514</v>
      </c>
      <c r="E28" s="135" t="s">
        <v>514</v>
      </c>
      <c r="F28" s="135" t="s">
        <v>514</v>
      </c>
      <c r="G28" s="135" t="s">
        <v>514</v>
      </c>
      <c r="H28" s="135" t="s">
        <v>514</v>
      </c>
      <c r="I28" s="142"/>
      <c r="J28" s="142"/>
      <c r="K28" s="67"/>
      <c r="L28" s="67"/>
    </row>
    <row r="29" spans="1:12" s="64" customFormat="1" ht="47.25" x14ac:dyDescent="0.25">
      <c r="A29" s="69" t="s">
        <v>220</v>
      </c>
      <c r="B29" s="72" t="s">
        <v>423</v>
      </c>
      <c r="C29" s="135" t="s">
        <v>514</v>
      </c>
      <c r="D29" s="135" t="s">
        <v>514</v>
      </c>
      <c r="E29" s="135" t="s">
        <v>514</v>
      </c>
      <c r="F29" s="135" t="s">
        <v>514</v>
      </c>
      <c r="G29" s="135" t="s">
        <v>514</v>
      </c>
      <c r="H29" s="135" t="s">
        <v>514</v>
      </c>
      <c r="I29" s="142"/>
      <c r="J29" s="142"/>
      <c r="K29" s="67"/>
      <c r="L29" s="67"/>
    </row>
    <row r="30" spans="1:12" s="64" customFormat="1" ht="47.25" x14ac:dyDescent="0.25">
      <c r="A30" s="69" t="s">
        <v>219</v>
      </c>
      <c r="B30" s="72" t="s">
        <v>425</v>
      </c>
      <c r="C30" s="135" t="s">
        <v>514</v>
      </c>
      <c r="D30" s="135" t="s">
        <v>514</v>
      </c>
      <c r="E30" s="135" t="s">
        <v>514</v>
      </c>
      <c r="F30" s="135" t="s">
        <v>514</v>
      </c>
      <c r="G30" s="135" t="s">
        <v>514</v>
      </c>
      <c r="H30" s="135" t="s">
        <v>514</v>
      </c>
      <c r="I30" s="142"/>
      <c r="J30" s="142"/>
      <c r="K30" s="67"/>
      <c r="L30" s="67"/>
    </row>
    <row r="31" spans="1:12" s="64" customFormat="1" ht="31.5" x14ac:dyDescent="0.25">
      <c r="A31" s="69" t="s">
        <v>218</v>
      </c>
      <c r="B31" s="68" t="s">
        <v>421</v>
      </c>
      <c r="C31" s="206">
        <f>D31-20</f>
        <v>44863</v>
      </c>
      <c r="D31" s="207">
        <v>44883</v>
      </c>
      <c r="E31" s="141"/>
      <c r="F31" s="141"/>
      <c r="G31" s="206">
        <f>H31-20</f>
        <v>44863</v>
      </c>
      <c r="H31" s="207">
        <v>44883</v>
      </c>
      <c r="I31" s="217">
        <v>1</v>
      </c>
      <c r="J31" s="217">
        <v>1</v>
      </c>
      <c r="K31" s="67"/>
      <c r="L31" s="67"/>
    </row>
    <row r="32" spans="1:12" s="64" customFormat="1" ht="31.5" x14ac:dyDescent="0.25">
      <c r="A32" s="69" t="s">
        <v>216</v>
      </c>
      <c r="B32" s="68" t="s">
        <v>426</v>
      </c>
      <c r="C32" s="162">
        <f>D31+60</f>
        <v>44943</v>
      </c>
      <c r="D32" s="162">
        <v>45260</v>
      </c>
      <c r="E32" s="135"/>
      <c r="F32" s="135"/>
      <c r="G32" s="162">
        <f>H31+60</f>
        <v>44943</v>
      </c>
      <c r="H32" s="162">
        <v>45260</v>
      </c>
      <c r="I32" s="142">
        <v>1</v>
      </c>
      <c r="J32" s="142">
        <v>1</v>
      </c>
      <c r="K32" s="67"/>
      <c r="L32" s="67"/>
    </row>
    <row r="33" spans="1:12" s="64" customFormat="1" ht="47.25" x14ac:dyDescent="0.25">
      <c r="A33" s="69" t="s">
        <v>437</v>
      </c>
      <c r="B33" s="68" t="s">
        <v>373</v>
      </c>
      <c r="C33" s="208" t="s">
        <v>514</v>
      </c>
      <c r="D33" s="208" t="s">
        <v>514</v>
      </c>
      <c r="E33" s="135"/>
      <c r="F33" s="135"/>
      <c r="G33" s="208" t="s">
        <v>514</v>
      </c>
      <c r="H33" s="208" t="s">
        <v>514</v>
      </c>
      <c r="I33" s="142"/>
      <c r="J33" s="142"/>
      <c r="K33" s="67"/>
      <c r="L33" s="67"/>
    </row>
    <row r="34" spans="1:12" s="64" customFormat="1" ht="63" x14ac:dyDescent="0.25">
      <c r="A34" s="69" t="s">
        <v>438</v>
      </c>
      <c r="B34" s="68" t="s">
        <v>430</v>
      </c>
      <c r="C34" s="208" t="s">
        <v>514</v>
      </c>
      <c r="D34" s="208" t="s">
        <v>514</v>
      </c>
      <c r="E34" s="135"/>
      <c r="F34" s="135"/>
      <c r="G34" s="208" t="s">
        <v>514</v>
      </c>
      <c r="H34" s="208" t="s">
        <v>514</v>
      </c>
      <c r="I34" s="142"/>
      <c r="J34" s="142"/>
      <c r="K34" s="71"/>
      <c r="L34" s="67"/>
    </row>
    <row r="35" spans="1:12" s="64" customFormat="1" ht="31.5" x14ac:dyDescent="0.25">
      <c r="A35" s="69" t="s">
        <v>439</v>
      </c>
      <c r="B35" s="68" t="s">
        <v>217</v>
      </c>
      <c r="C35" s="162">
        <v>45260</v>
      </c>
      <c r="D35" s="162">
        <f>C35+10</f>
        <v>45270</v>
      </c>
      <c r="E35" s="135"/>
      <c r="F35" s="135"/>
      <c r="G35" s="162">
        <v>45260</v>
      </c>
      <c r="H35" s="162">
        <v>45303</v>
      </c>
      <c r="I35" s="142">
        <v>1</v>
      </c>
      <c r="J35" s="142">
        <v>1</v>
      </c>
      <c r="K35" s="71"/>
      <c r="L35" s="67"/>
    </row>
    <row r="36" spans="1:12" ht="31.5" x14ac:dyDescent="0.25">
      <c r="A36" s="69" t="s">
        <v>440</v>
      </c>
      <c r="B36" s="68" t="s">
        <v>422</v>
      </c>
      <c r="C36" s="208" t="s">
        <v>514</v>
      </c>
      <c r="D36" s="208" t="s">
        <v>514</v>
      </c>
      <c r="E36" s="135"/>
      <c r="F36" s="135"/>
      <c r="G36" s="208" t="s">
        <v>514</v>
      </c>
      <c r="H36" s="208" t="s">
        <v>514</v>
      </c>
      <c r="I36" s="218"/>
      <c r="J36" s="218"/>
      <c r="K36" s="67"/>
      <c r="L36" s="67"/>
    </row>
    <row r="37" spans="1:12" x14ac:dyDescent="0.25">
      <c r="A37" s="69" t="s">
        <v>441</v>
      </c>
      <c r="B37" s="68" t="s">
        <v>215</v>
      </c>
      <c r="C37" s="211">
        <v>45033</v>
      </c>
      <c r="D37" s="211">
        <v>45219</v>
      </c>
      <c r="E37" s="136"/>
      <c r="F37" s="212"/>
      <c r="G37" s="211">
        <v>45033</v>
      </c>
      <c r="H37" s="211">
        <v>45219</v>
      </c>
      <c r="I37" s="142">
        <v>1</v>
      </c>
      <c r="J37" s="142">
        <v>1</v>
      </c>
      <c r="K37" s="67"/>
      <c r="L37" s="67"/>
    </row>
    <row r="38" spans="1:12" x14ac:dyDescent="0.25">
      <c r="A38" s="69" t="s">
        <v>442</v>
      </c>
      <c r="B38" s="70" t="s">
        <v>214</v>
      </c>
      <c r="C38" s="213"/>
      <c r="D38" s="213"/>
      <c r="E38" s="213"/>
      <c r="F38" s="213"/>
      <c r="G38" s="213"/>
      <c r="H38" s="213"/>
      <c r="I38" s="219"/>
      <c r="J38" s="219"/>
      <c r="K38" s="67"/>
      <c r="L38" s="67"/>
    </row>
    <row r="39" spans="1:12" ht="63" x14ac:dyDescent="0.25">
      <c r="A39" s="69">
        <v>2</v>
      </c>
      <c r="B39" s="68" t="s">
        <v>427</v>
      </c>
      <c r="C39" s="211">
        <v>45437</v>
      </c>
      <c r="D39" s="211">
        <v>45457</v>
      </c>
      <c r="E39" s="213"/>
      <c r="F39" s="213"/>
      <c r="G39" s="211">
        <v>45463</v>
      </c>
      <c r="H39" s="211">
        <v>45483</v>
      </c>
      <c r="I39" s="219"/>
      <c r="J39" s="219"/>
      <c r="K39" s="67"/>
      <c r="L39" s="67"/>
    </row>
    <row r="40" spans="1:12" ht="31.5" x14ac:dyDescent="0.25">
      <c r="A40" s="69" t="s">
        <v>213</v>
      </c>
      <c r="B40" s="68" t="s">
        <v>429</v>
      </c>
      <c r="C40" s="208" t="s">
        <v>514</v>
      </c>
      <c r="D40" s="208" t="s">
        <v>514</v>
      </c>
      <c r="E40" s="135"/>
      <c r="F40" s="135"/>
      <c r="G40" s="208" t="s">
        <v>514</v>
      </c>
      <c r="H40" s="208" t="s">
        <v>514</v>
      </c>
      <c r="I40" s="220"/>
      <c r="J40" s="220"/>
      <c r="K40" s="67"/>
      <c r="L40" s="67"/>
    </row>
    <row r="41" spans="1:12" ht="47.25" x14ac:dyDescent="0.25">
      <c r="A41" s="69" t="s">
        <v>212</v>
      </c>
      <c r="B41" s="70" t="s">
        <v>510</v>
      </c>
      <c r="C41" s="208"/>
      <c r="D41" s="208"/>
      <c r="E41" s="135"/>
      <c r="F41" s="135"/>
      <c r="G41" s="208"/>
      <c r="H41" s="208"/>
      <c r="I41" s="219"/>
      <c r="J41" s="219"/>
      <c r="K41" s="67"/>
      <c r="L41" s="67"/>
    </row>
    <row r="42" spans="1:12" ht="31.5" x14ac:dyDescent="0.25">
      <c r="A42" s="69">
        <v>3</v>
      </c>
      <c r="B42" s="68" t="s">
        <v>428</v>
      </c>
      <c r="C42" s="211">
        <v>45457</v>
      </c>
      <c r="D42" s="211">
        <v>45502</v>
      </c>
      <c r="E42" s="213"/>
      <c r="F42" s="213"/>
      <c r="G42" s="211">
        <v>45413</v>
      </c>
      <c r="H42" s="211">
        <v>45930</v>
      </c>
      <c r="I42" s="219"/>
      <c r="J42" s="219"/>
      <c r="K42" s="67"/>
      <c r="L42" s="67"/>
    </row>
    <row r="43" spans="1:12" x14ac:dyDescent="0.25">
      <c r="A43" s="69" t="s">
        <v>211</v>
      </c>
      <c r="B43" s="68" t="s">
        <v>209</v>
      </c>
      <c r="C43" s="211" t="s">
        <v>514</v>
      </c>
      <c r="D43" s="211" t="s">
        <v>514</v>
      </c>
      <c r="E43" s="213"/>
      <c r="F43" s="213"/>
      <c r="G43" s="211" t="s">
        <v>514</v>
      </c>
      <c r="H43" s="211" t="s">
        <v>514</v>
      </c>
      <c r="I43" s="220"/>
      <c r="J43" s="220"/>
      <c r="K43" s="67"/>
      <c r="L43" s="67"/>
    </row>
    <row r="44" spans="1:12" x14ac:dyDescent="0.25">
      <c r="A44" s="69" t="s">
        <v>210</v>
      </c>
      <c r="B44" s="68" t="s">
        <v>207</v>
      </c>
      <c r="C44" s="211" t="s">
        <v>514</v>
      </c>
      <c r="D44" s="211" t="s">
        <v>514</v>
      </c>
      <c r="E44" s="213"/>
      <c r="F44" s="213"/>
      <c r="G44" s="211" t="s">
        <v>514</v>
      </c>
      <c r="H44" s="211" t="s">
        <v>514</v>
      </c>
      <c r="I44" s="219"/>
      <c r="J44" s="219"/>
      <c r="K44" s="67"/>
      <c r="L44" s="67"/>
    </row>
    <row r="45" spans="1:12" ht="78.75" x14ac:dyDescent="0.25">
      <c r="A45" s="69" t="s">
        <v>208</v>
      </c>
      <c r="B45" s="68" t="s">
        <v>433</v>
      </c>
      <c r="C45" s="211" t="s">
        <v>514</v>
      </c>
      <c r="D45" s="211" t="s">
        <v>514</v>
      </c>
      <c r="E45" s="135"/>
      <c r="F45" s="135"/>
      <c r="G45" s="211" t="s">
        <v>514</v>
      </c>
      <c r="H45" s="211" t="s">
        <v>514</v>
      </c>
      <c r="I45" s="220"/>
      <c r="J45" s="220"/>
      <c r="K45" s="67"/>
      <c r="L45" s="67"/>
    </row>
    <row r="46" spans="1:12" ht="157.5" x14ac:dyDescent="0.25">
      <c r="A46" s="69" t="s">
        <v>206</v>
      </c>
      <c r="B46" s="68" t="s">
        <v>431</v>
      </c>
      <c r="C46" s="211" t="s">
        <v>514</v>
      </c>
      <c r="D46" s="211" t="s">
        <v>514</v>
      </c>
      <c r="E46" s="135"/>
      <c r="F46" s="135"/>
      <c r="G46" s="211" t="s">
        <v>514</v>
      </c>
      <c r="H46" s="211" t="s">
        <v>514</v>
      </c>
      <c r="I46" s="220"/>
      <c r="J46" s="220"/>
      <c r="K46" s="67"/>
      <c r="L46" s="67"/>
    </row>
    <row r="47" spans="1:12" x14ac:dyDescent="0.25">
      <c r="A47" s="69" t="s">
        <v>204</v>
      </c>
      <c r="B47" s="68" t="s">
        <v>205</v>
      </c>
      <c r="C47" s="211" t="s">
        <v>514</v>
      </c>
      <c r="D47" s="211" t="s">
        <v>514</v>
      </c>
      <c r="E47" s="135"/>
      <c r="F47" s="135"/>
      <c r="G47" s="211">
        <v>45901</v>
      </c>
      <c r="H47" s="211">
        <v>45930</v>
      </c>
      <c r="I47" s="220"/>
      <c r="J47" s="220"/>
      <c r="K47" s="67"/>
      <c r="L47" s="67"/>
    </row>
    <row r="48" spans="1:12" ht="31.5" x14ac:dyDescent="0.25">
      <c r="A48" s="69" t="s">
        <v>443</v>
      </c>
      <c r="B48" s="70" t="s">
        <v>203</v>
      </c>
      <c r="C48" s="208"/>
      <c r="D48" s="208"/>
      <c r="E48" s="213"/>
      <c r="F48" s="213"/>
      <c r="G48" s="208"/>
      <c r="H48" s="208"/>
      <c r="I48" s="219"/>
      <c r="J48" s="219"/>
      <c r="K48" s="67"/>
      <c r="L48" s="67"/>
    </row>
    <row r="49" spans="1:12" ht="31.5" x14ac:dyDescent="0.25">
      <c r="A49" s="69">
        <v>4</v>
      </c>
      <c r="B49" s="68" t="s">
        <v>201</v>
      </c>
      <c r="C49" s="209" t="s">
        <v>514</v>
      </c>
      <c r="D49" s="209" t="s">
        <v>514</v>
      </c>
      <c r="E49" s="135"/>
      <c r="F49" s="135"/>
      <c r="G49" s="209" t="s">
        <v>514</v>
      </c>
      <c r="H49" s="209" t="s">
        <v>514</v>
      </c>
      <c r="I49" s="219"/>
      <c r="J49" s="219"/>
      <c r="K49" s="67"/>
      <c r="L49" s="67"/>
    </row>
    <row r="50" spans="1:12" ht="78.75" x14ac:dyDescent="0.25">
      <c r="A50" s="69" t="s">
        <v>202</v>
      </c>
      <c r="B50" s="68" t="s">
        <v>432</v>
      </c>
      <c r="C50" s="209">
        <v>45646</v>
      </c>
      <c r="D50" s="209">
        <v>45651</v>
      </c>
      <c r="E50" s="213"/>
      <c r="F50" s="213"/>
      <c r="G50" s="209">
        <v>45955</v>
      </c>
      <c r="H50" s="209">
        <v>45961</v>
      </c>
      <c r="I50" s="219"/>
      <c r="J50" s="219"/>
      <c r="K50" s="67"/>
      <c r="L50" s="67"/>
    </row>
    <row r="51" spans="1:12" ht="63" x14ac:dyDescent="0.25">
      <c r="A51" s="69" t="s">
        <v>200</v>
      </c>
      <c r="B51" s="68" t="s">
        <v>434</v>
      </c>
      <c r="C51" s="209" t="s">
        <v>514</v>
      </c>
      <c r="D51" s="209" t="s">
        <v>514</v>
      </c>
      <c r="E51" s="213"/>
      <c r="F51" s="213"/>
      <c r="G51" s="209" t="s">
        <v>514</v>
      </c>
      <c r="H51" s="209" t="s">
        <v>514</v>
      </c>
      <c r="I51" s="219"/>
      <c r="J51" s="219"/>
      <c r="K51" s="67"/>
      <c r="L51" s="67"/>
    </row>
    <row r="52" spans="1:12" ht="63" x14ac:dyDescent="0.25">
      <c r="A52" s="69" t="s">
        <v>198</v>
      </c>
      <c r="B52" s="68" t="s">
        <v>199</v>
      </c>
      <c r="C52" s="209" t="s">
        <v>514</v>
      </c>
      <c r="D52" s="209" t="s">
        <v>514</v>
      </c>
      <c r="E52" s="135"/>
      <c r="F52" s="135"/>
      <c r="G52" s="209" t="s">
        <v>514</v>
      </c>
      <c r="H52" s="209" t="s">
        <v>514</v>
      </c>
      <c r="I52" s="220"/>
      <c r="J52" s="220"/>
      <c r="K52" s="67"/>
      <c r="L52" s="67"/>
    </row>
    <row r="53" spans="1:12" ht="31.5" x14ac:dyDescent="0.25">
      <c r="A53" s="69" t="s">
        <v>196</v>
      </c>
      <c r="B53" s="111" t="s">
        <v>435</v>
      </c>
      <c r="C53" s="209">
        <v>45651</v>
      </c>
      <c r="D53" s="209">
        <v>45656</v>
      </c>
      <c r="E53" s="213"/>
      <c r="F53" s="213"/>
      <c r="G53" s="209">
        <v>45986</v>
      </c>
      <c r="H53" s="209">
        <v>46022</v>
      </c>
      <c r="I53" s="219"/>
      <c r="J53" s="219"/>
      <c r="K53" s="67"/>
      <c r="L53" s="67"/>
    </row>
    <row r="54" spans="1:12" ht="31.5" x14ac:dyDescent="0.25">
      <c r="A54" s="69" t="s">
        <v>436</v>
      </c>
      <c r="B54" s="68" t="s">
        <v>197</v>
      </c>
      <c r="C54" s="209" t="s">
        <v>514</v>
      </c>
      <c r="D54" s="209" t="s">
        <v>514</v>
      </c>
      <c r="E54" s="135"/>
      <c r="F54" s="135"/>
      <c r="G54" s="209" t="s">
        <v>514</v>
      </c>
      <c r="H54" s="209" t="s">
        <v>514</v>
      </c>
      <c r="I54" s="219"/>
      <c r="J54" s="21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RowHeight="15.75" x14ac:dyDescent="0.25"/>
  <cols>
    <col min="1" max="1" width="9.140625" style="61"/>
    <col min="2" max="2" width="57.85546875" style="61" customWidth="1"/>
    <col min="3" max="3" width="13" style="137" customWidth="1"/>
    <col min="4" max="4" width="17.85546875" style="137" customWidth="1"/>
    <col min="5" max="5" width="20.42578125" style="137" customWidth="1"/>
    <col min="6" max="6" width="18.7109375" style="137" customWidth="1"/>
    <col min="7" max="7" width="12.85546875" style="131" customWidth="1"/>
    <col min="8" max="8" width="11.7109375" style="131" customWidth="1"/>
    <col min="9" max="9" width="5.42578125" style="131" customWidth="1"/>
    <col min="10" max="10" width="10.5703125" style="131" bestFit="1" customWidth="1"/>
    <col min="11" max="11" width="5.28515625" style="131" customWidth="1"/>
    <col min="12" max="12" width="10.140625" style="137" customWidth="1"/>
    <col min="13" max="13" width="5.28515625" style="137" customWidth="1"/>
    <col min="14" max="14" width="8.5703125" style="137" customWidth="1"/>
    <col min="15" max="15" width="6.140625" style="137" customWidth="1"/>
    <col min="16" max="16" width="10.42578125" style="137" customWidth="1"/>
    <col min="17" max="17" width="6.140625" style="137" customWidth="1"/>
    <col min="18" max="18" width="7.42578125" style="137" customWidth="1"/>
    <col min="19" max="19" width="6.140625" style="137" customWidth="1"/>
    <col min="20" max="20" width="9.5703125" style="137" customWidth="1"/>
    <col min="21" max="21" width="6.140625" style="137" customWidth="1"/>
    <col min="22" max="22" width="7.7109375" style="137" customWidth="1"/>
    <col min="23" max="23" width="6.140625" style="137" customWidth="1"/>
    <col min="24" max="24" width="7.42578125" style="137" customWidth="1"/>
    <col min="25" max="25" width="6.140625" style="137" customWidth="1"/>
    <col min="26" max="26" width="7.5703125" style="137" customWidth="1"/>
    <col min="27" max="27" width="6.140625" style="137" customWidth="1"/>
    <col min="28" max="28" width="13.140625" style="137" customWidth="1"/>
    <col min="29" max="29" width="16.28515625" style="137" customWidth="1"/>
    <col min="30" max="16384" width="9.140625" style="61"/>
  </cols>
  <sheetData>
    <row r="1" spans="1:29" ht="18.75" x14ac:dyDescent="0.25">
      <c r="A1" s="62"/>
      <c r="B1" s="62"/>
      <c r="C1" s="131"/>
      <c r="D1" s="131"/>
      <c r="E1" s="131"/>
      <c r="F1" s="131"/>
      <c r="L1" s="131"/>
      <c r="M1" s="131"/>
      <c r="AC1" s="38" t="s">
        <v>70</v>
      </c>
    </row>
    <row r="2" spans="1:29" ht="18.75" x14ac:dyDescent="0.3">
      <c r="A2" s="62"/>
      <c r="B2" s="62"/>
      <c r="C2" s="131"/>
      <c r="D2" s="131"/>
      <c r="E2" s="131"/>
      <c r="F2" s="131"/>
      <c r="L2" s="131"/>
      <c r="M2" s="131"/>
      <c r="AC2" s="15" t="s">
        <v>11</v>
      </c>
    </row>
    <row r="3" spans="1:29" ht="18.75" x14ac:dyDescent="0.3">
      <c r="A3" s="62"/>
      <c r="B3" s="62"/>
      <c r="C3" s="131"/>
      <c r="D3" s="131"/>
      <c r="E3" s="131"/>
      <c r="F3" s="131"/>
      <c r="L3" s="131"/>
      <c r="M3" s="131"/>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2"/>
      <c r="B5" s="62"/>
      <c r="C5" s="131"/>
      <c r="D5" s="131"/>
      <c r="E5" s="131"/>
      <c r="F5" s="131"/>
      <c r="L5" s="131"/>
      <c r="M5" s="131"/>
      <c r="AC5" s="138"/>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29"/>
      <c r="D7" s="129"/>
      <c r="E7" s="129"/>
      <c r="F7" s="129"/>
      <c r="G7" s="129"/>
      <c r="H7" s="129"/>
      <c r="I7" s="129"/>
      <c r="J7" s="139"/>
      <c r="K7" s="139"/>
      <c r="L7" s="139"/>
      <c r="M7" s="139"/>
      <c r="N7" s="139"/>
      <c r="O7" s="139"/>
      <c r="P7" s="139"/>
      <c r="Q7" s="139"/>
      <c r="R7" s="139"/>
      <c r="S7" s="139"/>
      <c r="T7" s="139"/>
      <c r="U7" s="139"/>
      <c r="V7" s="139"/>
      <c r="W7" s="139"/>
      <c r="X7" s="139"/>
      <c r="Y7" s="139"/>
      <c r="Z7" s="139"/>
      <c r="AA7" s="139"/>
      <c r="AB7" s="139"/>
      <c r="AC7" s="139"/>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29"/>
      <c r="D10" s="129"/>
      <c r="E10" s="129"/>
      <c r="F10" s="129"/>
      <c r="G10" s="129"/>
      <c r="H10" s="129"/>
      <c r="I10" s="129"/>
      <c r="J10" s="139"/>
      <c r="K10" s="139"/>
      <c r="L10" s="139"/>
      <c r="M10" s="139"/>
      <c r="N10" s="139"/>
      <c r="O10" s="139"/>
      <c r="P10" s="139"/>
      <c r="Q10" s="139"/>
      <c r="R10" s="139"/>
      <c r="S10" s="139"/>
      <c r="T10" s="139"/>
      <c r="U10" s="139"/>
      <c r="V10" s="139"/>
      <c r="W10" s="139"/>
      <c r="X10" s="139"/>
      <c r="Y10" s="139"/>
      <c r="Z10" s="139"/>
      <c r="AA10" s="139"/>
      <c r="AB10" s="139"/>
      <c r="AC10" s="139"/>
    </row>
    <row r="11" spans="1:29" ht="18.75" x14ac:dyDescent="0.25">
      <c r="A11" s="267" t="str">
        <f>'1. паспорт местоположение'!A12:C12</f>
        <v>K_TP3400.PS.0032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0"/>
      <c r="D13" s="130"/>
      <c r="E13" s="130"/>
      <c r="F13" s="130"/>
      <c r="G13" s="130"/>
      <c r="H13" s="130"/>
      <c r="I13" s="130"/>
      <c r="J13" s="140"/>
      <c r="K13" s="140"/>
      <c r="L13" s="140"/>
      <c r="M13" s="140"/>
      <c r="N13" s="140"/>
      <c r="O13" s="140"/>
      <c r="P13" s="140"/>
      <c r="Q13" s="140"/>
      <c r="R13" s="140"/>
      <c r="S13" s="140"/>
      <c r="T13" s="140"/>
      <c r="U13" s="140"/>
      <c r="V13" s="140"/>
      <c r="W13" s="140"/>
      <c r="X13" s="140"/>
      <c r="Y13" s="140"/>
      <c r="Z13" s="140"/>
      <c r="AA13" s="140"/>
      <c r="AB13" s="140"/>
      <c r="AC13" s="140"/>
    </row>
    <row r="14" spans="1:29" ht="18.75" x14ac:dyDescent="0.25">
      <c r="A14" s="266" t="str">
        <f>'1. паспорт местоположение'!A15:C15</f>
        <v>Реконструкция ПС 35 кВ Красново Южного ТПО (замена систем аварийного сбора масла).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5" x14ac:dyDescent="0.25">
      <c r="A17" s="62"/>
      <c r="L17" s="131"/>
      <c r="M17" s="131"/>
      <c r="N17" s="131"/>
      <c r="O17" s="131"/>
      <c r="P17" s="131"/>
      <c r="Q17" s="131"/>
      <c r="R17" s="131"/>
      <c r="S17" s="131"/>
      <c r="T17" s="131"/>
      <c r="U17" s="131"/>
      <c r="V17" s="131"/>
      <c r="W17" s="131"/>
      <c r="X17" s="131"/>
      <c r="Y17" s="131"/>
      <c r="Z17" s="131"/>
      <c r="AA17" s="131"/>
      <c r="AB17" s="131"/>
    </row>
    <row r="18" spans="1:35" x14ac:dyDescent="0.25">
      <c r="A18" s="401" t="s">
        <v>482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31"/>
      <c r="D19" s="131"/>
      <c r="E19" s="131"/>
      <c r="F19" s="131"/>
      <c r="L19" s="131"/>
      <c r="M19" s="131"/>
      <c r="N19" s="131"/>
      <c r="O19" s="131"/>
      <c r="P19" s="131"/>
      <c r="Q19" s="131"/>
      <c r="R19" s="131"/>
      <c r="S19" s="131"/>
      <c r="T19" s="131"/>
      <c r="U19" s="131"/>
      <c r="V19" s="131"/>
      <c r="W19" s="131"/>
      <c r="X19" s="131"/>
      <c r="Y19" s="131"/>
      <c r="Z19" s="131"/>
      <c r="AA19" s="131"/>
      <c r="AB19" s="131"/>
    </row>
    <row r="20" spans="1:35" s="163" customFormat="1" ht="33" customHeight="1" x14ac:dyDescent="0.25">
      <c r="A20" s="397" t="s">
        <v>195</v>
      </c>
      <c r="B20" s="397" t="s">
        <v>194</v>
      </c>
      <c r="C20" s="395" t="s">
        <v>193</v>
      </c>
      <c r="D20" s="395"/>
      <c r="E20" s="400" t="s">
        <v>192</v>
      </c>
      <c r="F20" s="400"/>
      <c r="G20" s="403" t="s">
        <v>644</v>
      </c>
      <c r="H20" s="392" t="s">
        <v>580</v>
      </c>
      <c r="I20" s="393"/>
      <c r="J20" s="393"/>
      <c r="K20" s="393"/>
      <c r="L20" s="392" t="s">
        <v>581</v>
      </c>
      <c r="M20" s="393"/>
      <c r="N20" s="393"/>
      <c r="O20" s="393"/>
      <c r="P20" s="392" t="s">
        <v>582</v>
      </c>
      <c r="Q20" s="393"/>
      <c r="R20" s="393"/>
      <c r="S20" s="393"/>
      <c r="T20" s="392" t="s">
        <v>583</v>
      </c>
      <c r="U20" s="393"/>
      <c r="V20" s="393"/>
      <c r="W20" s="393"/>
      <c r="X20" s="392" t="s">
        <v>645</v>
      </c>
      <c r="Y20" s="393"/>
      <c r="Z20" s="393"/>
      <c r="AA20" s="393"/>
      <c r="AB20" s="402" t="s">
        <v>191</v>
      </c>
      <c r="AC20" s="402"/>
    </row>
    <row r="21" spans="1:35" s="163" customFormat="1" ht="99.75" customHeight="1" x14ac:dyDescent="0.25">
      <c r="A21" s="398"/>
      <c r="B21" s="398"/>
      <c r="C21" s="395"/>
      <c r="D21" s="395"/>
      <c r="E21" s="400"/>
      <c r="F21" s="400"/>
      <c r="G21" s="404"/>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02"/>
      <c r="AC21" s="402"/>
    </row>
    <row r="22" spans="1:35" s="163" customFormat="1" ht="89.25" customHeight="1" x14ac:dyDescent="0.3">
      <c r="A22" s="399"/>
      <c r="B22" s="399"/>
      <c r="C22" s="256" t="s">
        <v>3</v>
      </c>
      <c r="D22" s="256" t="s">
        <v>189</v>
      </c>
      <c r="E22" s="257" t="s">
        <v>646</v>
      </c>
      <c r="F22" s="257" t="s">
        <v>647</v>
      </c>
      <c r="G22" s="405"/>
      <c r="H22" s="258" t="s">
        <v>461</v>
      </c>
      <c r="I22" s="258" t="s">
        <v>462</v>
      </c>
      <c r="J22" s="258" t="s">
        <v>461</v>
      </c>
      <c r="K22" s="258" t="s">
        <v>462</v>
      </c>
      <c r="L22" s="258" t="s">
        <v>461</v>
      </c>
      <c r="M22" s="258" t="s">
        <v>462</v>
      </c>
      <c r="N22" s="258" t="s">
        <v>461</v>
      </c>
      <c r="O22" s="258" t="s">
        <v>462</v>
      </c>
      <c r="P22" s="258" t="s">
        <v>461</v>
      </c>
      <c r="Q22" s="258" t="s">
        <v>462</v>
      </c>
      <c r="R22" s="258" t="s">
        <v>461</v>
      </c>
      <c r="S22" s="258" t="s">
        <v>462</v>
      </c>
      <c r="T22" s="258" t="s">
        <v>461</v>
      </c>
      <c r="U22" s="258" t="s">
        <v>462</v>
      </c>
      <c r="V22" s="258" t="s">
        <v>461</v>
      </c>
      <c r="W22" s="258" t="s">
        <v>462</v>
      </c>
      <c r="X22" s="258" t="s">
        <v>461</v>
      </c>
      <c r="Y22" s="258" t="s">
        <v>462</v>
      </c>
      <c r="Z22" s="258" t="s">
        <v>461</v>
      </c>
      <c r="AA22" s="258" t="s">
        <v>462</v>
      </c>
      <c r="AB22" s="256" t="s">
        <v>190</v>
      </c>
      <c r="AC22" s="256" t="s">
        <v>189</v>
      </c>
      <c r="AE22" s="164"/>
      <c r="AF22" s="164"/>
      <c r="AG22" s="164"/>
      <c r="AH22" s="164"/>
      <c r="AI22" s="165"/>
    </row>
    <row r="23" spans="1:35" s="163" customFormat="1"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5"/>
      <c r="AF23" s="165"/>
      <c r="AG23" s="165"/>
      <c r="AH23" s="165"/>
      <c r="AI23" s="165"/>
    </row>
    <row r="24" spans="1:35" s="163" customFormat="1" ht="47.25" customHeight="1" x14ac:dyDescent="0.25">
      <c r="A24" s="167">
        <v>1</v>
      </c>
      <c r="B24" s="168" t="s">
        <v>188</v>
      </c>
      <c r="C24" s="259">
        <v>7.2798879242293122</v>
      </c>
      <c r="D24" s="259">
        <v>5.5428743533676794</v>
      </c>
      <c r="E24" s="259">
        <v>5.5428743533676794</v>
      </c>
      <c r="F24" s="259">
        <v>5.5428743533676794</v>
      </c>
      <c r="G24" s="259">
        <v>0</v>
      </c>
      <c r="H24" s="259">
        <v>6.9147331396614788</v>
      </c>
      <c r="I24" s="259"/>
      <c r="J24" s="259">
        <v>0.35630340999999999</v>
      </c>
      <c r="K24" s="259"/>
      <c r="L24" s="259">
        <v>0</v>
      </c>
      <c r="M24" s="259"/>
      <c r="N24" s="259">
        <v>5.1865709433676805</v>
      </c>
      <c r="O24" s="259"/>
      <c r="P24" s="259">
        <v>0</v>
      </c>
      <c r="Q24" s="259"/>
      <c r="R24" s="259">
        <v>0</v>
      </c>
      <c r="S24" s="259"/>
      <c r="T24" s="259">
        <v>0</v>
      </c>
      <c r="U24" s="259"/>
      <c r="V24" s="259">
        <v>0</v>
      </c>
      <c r="W24" s="259"/>
      <c r="X24" s="259">
        <v>0</v>
      </c>
      <c r="Y24" s="259"/>
      <c r="Z24" s="259" t="s">
        <v>648</v>
      </c>
      <c r="AA24" s="259"/>
      <c r="AB24" s="259">
        <v>6.9147331396614788</v>
      </c>
      <c r="AC24" s="259">
        <v>5.5428743533676803</v>
      </c>
    </row>
    <row r="25" spans="1:35" s="163" customFormat="1" ht="24" customHeight="1" x14ac:dyDescent="0.25">
      <c r="A25" s="169" t="s">
        <v>187</v>
      </c>
      <c r="B25" s="170" t="s">
        <v>186</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648</v>
      </c>
      <c r="AA25" s="259"/>
      <c r="AB25" s="259">
        <v>0</v>
      </c>
      <c r="AC25" s="259">
        <v>0</v>
      </c>
    </row>
    <row r="26" spans="1:35" s="163" customFormat="1" x14ac:dyDescent="0.25">
      <c r="A26" s="169" t="s">
        <v>185</v>
      </c>
      <c r="B26" s="170" t="s">
        <v>184</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648</v>
      </c>
      <c r="AA26" s="259"/>
      <c r="AB26" s="259">
        <v>0</v>
      </c>
      <c r="AC26" s="259">
        <v>0</v>
      </c>
    </row>
    <row r="27" spans="1:35" s="163" customFormat="1" ht="31.5" x14ac:dyDescent="0.25">
      <c r="A27" s="169" t="s">
        <v>183</v>
      </c>
      <c r="B27" s="170" t="s">
        <v>417</v>
      </c>
      <c r="C27" s="259"/>
      <c r="D27" s="259"/>
      <c r="E27" s="259"/>
      <c r="F27" s="259"/>
      <c r="G27" s="259">
        <v>0</v>
      </c>
      <c r="H27" s="259">
        <v>5.7688871146724523</v>
      </c>
      <c r="I27" s="259"/>
      <c r="J27" s="259">
        <v>0.29691950833333336</v>
      </c>
      <c r="K27" s="259"/>
      <c r="L27" s="259">
        <v>0</v>
      </c>
      <c r="M27" s="259"/>
      <c r="N27" s="259">
        <v>4.3795333793676807</v>
      </c>
      <c r="O27" s="259"/>
      <c r="P27" s="259">
        <v>0</v>
      </c>
      <c r="Q27" s="259"/>
      <c r="R27" s="259">
        <v>0</v>
      </c>
      <c r="S27" s="259"/>
      <c r="T27" s="259">
        <v>0</v>
      </c>
      <c r="U27" s="259"/>
      <c r="V27" s="259">
        <v>0</v>
      </c>
      <c r="W27" s="259"/>
      <c r="X27" s="259">
        <v>0</v>
      </c>
      <c r="Y27" s="259"/>
      <c r="Z27" s="259" t="s">
        <v>648</v>
      </c>
      <c r="AA27" s="259"/>
      <c r="AB27" s="259">
        <v>5.7688871146724523</v>
      </c>
      <c r="AC27" s="259">
        <v>4.6764528877010143</v>
      </c>
    </row>
    <row r="28" spans="1:35" s="163" customFormat="1" x14ac:dyDescent="0.25">
      <c r="A28" s="169" t="s">
        <v>182</v>
      </c>
      <c r="B28" s="170" t="s">
        <v>181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5" s="163" customFormat="1" x14ac:dyDescent="0.25">
      <c r="A29" s="169" t="s">
        <v>180</v>
      </c>
      <c r="B29" s="171" t="s">
        <v>179</v>
      </c>
      <c r="C29" s="259"/>
      <c r="D29" s="259"/>
      <c r="E29" s="259"/>
      <c r="F29" s="259"/>
      <c r="G29" s="259">
        <v>0</v>
      </c>
      <c r="H29" s="259">
        <v>1.1458460249890265</v>
      </c>
      <c r="I29" s="259"/>
      <c r="J29" s="259">
        <v>5.9383901666666628E-2</v>
      </c>
      <c r="K29" s="259"/>
      <c r="L29" s="259">
        <v>0</v>
      </c>
      <c r="M29" s="259"/>
      <c r="N29" s="259">
        <v>0.80703756399999982</v>
      </c>
      <c r="O29" s="259"/>
      <c r="P29" s="259">
        <v>0</v>
      </c>
      <c r="Q29" s="259"/>
      <c r="R29" s="259">
        <v>0</v>
      </c>
      <c r="S29" s="259"/>
      <c r="T29" s="259">
        <v>0</v>
      </c>
      <c r="U29" s="259"/>
      <c r="V29" s="259">
        <v>0</v>
      </c>
      <c r="W29" s="259"/>
      <c r="X29" s="259">
        <v>0</v>
      </c>
      <c r="Y29" s="259"/>
      <c r="Z29" s="259" t="s">
        <v>648</v>
      </c>
      <c r="AA29" s="259"/>
      <c r="AB29" s="259">
        <v>1.1458460249890265</v>
      </c>
      <c r="AC29" s="259">
        <v>0.866421465666666</v>
      </c>
    </row>
    <row r="30" spans="1:35" s="163" customFormat="1" ht="47.25" x14ac:dyDescent="0.25">
      <c r="A30" s="167" t="s">
        <v>64</v>
      </c>
      <c r="B30" s="168" t="s">
        <v>178</v>
      </c>
      <c r="C30" s="259">
        <v>6.0731827684789792</v>
      </c>
      <c r="D30" s="259">
        <v>4.6764528893676793</v>
      </c>
      <c r="E30" s="259">
        <v>4.6764528893676793</v>
      </c>
      <c r="F30" s="259">
        <v>4.3795333793676789</v>
      </c>
      <c r="G30" s="259">
        <v>0.29691951</v>
      </c>
      <c r="H30" s="259">
        <v>5.7688871146724523</v>
      </c>
      <c r="I30" s="259"/>
      <c r="J30" s="259">
        <v>0</v>
      </c>
      <c r="K30" s="259"/>
      <c r="L30" s="259">
        <v>0</v>
      </c>
      <c r="M30" s="259"/>
      <c r="N30" s="259">
        <v>4.3795333793676798</v>
      </c>
      <c r="O30" s="259"/>
      <c r="P30" s="259">
        <v>0</v>
      </c>
      <c r="Q30" s="259"/>
      <c r="R30" s="259">
        <v>0</v>
      </c>
      <c r="S30" s="259"/>
      <c r="T30" s="259">
        <v>0</v>
      </c>
      <c r="U30" s="259"/>
      <c r="V30" s="259">
        <v>0</v>
      </c>
      <c r="W30" s="259"/>
      <c r="X30" s="259">
        <v>0</v>
      </c>
      <c r="Y30" s="259"/>
      <c r="Z30" s="259" t="s">
        <v>648</v>
      </c>
      <c r="AA30" s="259"/>
      <c r="AB30" s="259">
        <v>5.7688871146724523</v>
      </c>
      <c r="AC30" s="259">
        <v>4.3795333793676798</v>
      </c>
    </row>
    <row r="31" spans="1:35" s="163" customFormat="1" x14ac:dyDescent="0.25">
      <c r="A31" s="167" t="s">
        <v>177</v>
      </c>
      <c r="B31" s="170" t="s">
        <v>176</v>
      </c>
      <c r="C31" s="259">
        <v>0.30429565380652746</v>
      </c>
      <c r="D31" s="259">
        <v>0.29691951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5" s="163" customFormat="1" ht="31.5" x14ac:dyDescent="0.25">
      <c r="A32" s="167" t="s">
        <v>175</v>
      </c>
      <c r="B32" s="170" t="s">
        <v>174</v>
      </c>
      <c r="C32" s="259">
        <v>5.5354390312038158</v>
      </c>
      <c r="D32" s="259">
        <v>3.9771453600000002</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163" customFormat="1" x14ac:dyDescent="0.25">
      <c r="A33" s="167" t="s">
        <v>173</v>
      </c>
      <c r="B33" s="170" t="s">
        <v>172</v>
      </c>
      <c r="C33" s="259">
        <v>0</v>
      </c>
      <c r="D33" s="259">
        <v>5.8042459999999997E-2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163" customFormat="1" x14ac:dyDescent="0.25">
      <c r="A34" s="167" t="s">
        <v>171</v>
      </c>
      <c r="B34" s="170" t="s">
        <v>170</v>
      </c>
      <c r="C34" s="259">
        <v>0.23344808346863619</v>
      </c>
      <c r="D34" s="259">
        <v>0.34434555936768002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163" customFormat="1" ht="31.5" x14ac:dyDescent="0.25">
      <c r="A35" s="167" t="s">
        <v>63</v>
      </c>
      <c r="B35" s="16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163" customFormat="1" x14ac:dyDescent="0.25">
      <c r="A36" s="169" t="s">
        <v>168</v>
      </c>
      <c r="B36" s="170" t="s">
        <v>547</v>
      </c>
      <c r="C36" s="259"/>
      <c r="D36" s="259"/>
      <c r="E36" s="259"/>
      <c r="F36" s="259"/>
      <c r="G36" s="259">
        <v>0</v>
      </c>
      <c r="H36" s="259">
        <v>0</v>
      </c>
      <c r="I36" s="260" t="s">
        <v>520</v>
      </c>
      <c r="J36" s="259">
        <v>0</v>
      </c>
      <c r="K36" s="260" t="s">
        <v>520</v>
      </c>
      <c r="L36" s="259">
        <v>0</v>
      </c>
      <c r="M36" s="260" t="s">
        <v>520</v>
      </c>
      <c r="N36" s="259">
        <v>0</v>
      </c>
      <c r="O36" s="260" t="s">
        <v>520</v>
      </c>
      <c r="P36" s="259">
        <v>0</v>
      </c>
      <c r="Q36" s="260" t="s">
        <v>520</v>
      </c>
      <c r="R36" s="259">
        <v>0</v>
      </c>
      <c r="S36" s="260" t="s">
        <v>520</v>
      </c>
      <c r="T36" s="259">
        <v>0</v>
      </c>
      <c r="U36" s="260" t="s">
        <v>520</v>
      </c>
      <c r="V36" s="259">
        <v>0</v>
      </c>
      <c r="W36" s="260" t="s">
        <v>520</v>
      </c>
      <c r="X36" s="259">
        <v>0</v>
      </c>
      <c r="Y36" s="260" t="s">
        <v>520</v>
      </c>
      <c r="Z36" s="259" t="s">
        <v>648</v>
      </c>
      <c r="AA36" s="260" t="s">
        <v>648</v>
      </c>
      <c r="AB36" s="259">
        <v>0</v>
      </c>
      <c r="AC36" s="259">
        <v>0</v>
      </c>
    </row>
    <row r="37" spans="1:29" s="163" customFormat="1" ht="31.5" x14ac:dyDescent="0.25">
      <c r="A37" s="169" t="s">
        <v>167</v>
      </c>
      <c r="B37" s="172" t="s">
        <v>545</v>
      </c>
      <c r="C37" s="259"/>
      <c r="D37" s="259"/>
      <c r="E37" s="259"/>
      <c r="F37" s="259"/>
      <c r="G37" s="259">
        <v>0</v>
      </c>
      <c r="H37" s="259">
        <v>0</v>
      </c>
      <c r="I37" s="260" t="s">
        <v>520</v>
      </c>
      <c r="J37" s="259">
        <v>0</v>
      </c>
      <c r="K37" s="260" t="s">
        <v>520</v>
      </c>
      <c r="L37" s="259">
        <v>0</v>
      </c>
      <c r="M37" s="260" t="s">
        <v>520</v>
      </c>
      <c r="N37" s="259">
        <v>0</v>
      </c>
      <c r="O37" s="260" t="s">
        <v>520</v>
      </c>
      <c r="P37" s="259">
        <v>0</v>
      </c>
      <c r="Q37" s="260" t="s">
        <v>520</v>
      </c>
      <c r="R37" s="259">
        <v>0</v>
      </c>
      <c r="S37" s="260" t="s">
        <v>520</v>
      </c>
      <c r="T37" s="259">
        <v>0</v>
      </c>
      <c r="U37" s="260" t="s">
        <v>520</v>
      </c>
      <c r="V37" s="259">
        <v>0</v>
      </c>
      <c r="W37" s="260" t="s">
        <v>520</v>
      </c>
      <c r="X37" s="259">
        <v>0</v>
      </c>
      <c r="Y37" s="260" t="s">
        <v>520</v>
      </c>
      <c r="Z37" s="259" t="s">
        <v>648</v>
      </c>
      <c r="AA37" s="260" t="s">
        <v>648</v>
      </c>
      <c r="AB37" s="259">
        <v>0</v>
      </c>
      <c r="AC37" s="259">
        <v>0</v>
      </c>
    </row>
    <row r="38" spans="1:29" s="163" customFormat="1" x14ac:dyDescent="0.25">
      <c r="A38" s="169" t="s">
        <v>166</v>
      </c>
      <c r="B38" s="172" t="s">
        <v>157</v>
      </c>
      <c r="C38" s="259"/>
      <c r="D38" s="259"/>
      <c r="E38" s="259"/>
      <c r="F38" s="259"/>
      <c r="G38" s="259">
        <v>0</v>
      </c>
      <c r="H38" s="259">
        <v>0</v>
      </c>
      <c r="I38" s="260" t="s">
        <v>520</v>
      </c>
      <c r="J38" s="259">
        <v>0</v>
      </c>
      <c r="K38" s="260" t="s">
        <v>520</v>
      </c>
      <c r="L38" s="259">
        <v>0</v>
      </c>
      <c r="M38" s="260" t="s">
        <v>520</v>
      </c>
      <c r="N38" s="259">
        <v>0</v>
      </c>
      <c r="O38" s="260" t="s">
        <v>520</v>
      </c>
      <c r="P38" s="259">
        <v>0</v>
      </c>
      <c r="Q38" s="260" t="s">
        <v>520</v>
      </c>
      <c r="R38" s="259">
        <v>0</v>
      </c>
      <c r="S38" s="260" t="s">
        <v>520</v>
      </c>
      <c r="T38" s="259">
        <v>0</v>
      </c>
      <c r="U38" s="260" t="s">
        <v>520</v>
      </c>
      <c r="V38" s="259">
        <v>0</v>
      </c>
      <c r="W38" s="260" t="s">
        <v>520</v>
      </c>
      <c r="X38" s="259">
        <v>0</v>
      </c>
      <c r="Y38" s="260" t="s">
        <v>520</v>
      </c>
      <c r="Z38" s="259" t="s">
        <v>648</v>
      </c>
      <c r="AA38" s="260" t="s">
        <v>648</v>
      </c>
      <c r="AB38" s="259">
        <v>0</v>
      </c>
      <c r="AC38" s="259">
        <v>0</v>
      </c>
    </row>
    <row r="39" spans="1:29" s="163" customFormat="1" x14ac:dyDescent="0.25">
      <c r="A39" s="169" t="s">
        <v>165</v>
      </c>
      <c r="B39" s="170" t="s">
        <v>579</v>
      </c>
      <c r="C39" s="259"/>
      <c r="D39" s="259"/>
      <c r="E39" s="259"/>
      <c r="F39" s="259"/>
      <c r="G39" s="259">
        <v>0</v>
      </c>
      <c r="H39" s="259">
        <v>0</v>
      </c>
      <c r="I39" s="260" t="s">
        <v>520</v>
      </c>
      <c r="J39" s="259">
        <v>0</v>
      </c>
      <c r="K39" s="260" t="s">
        <v>520</v>
      </c>
      <c r="L39" s="259">
        <v>0</v>
      </c>
      <c r="M39" s="260" t="s">
        <v>520</v>
      </c>
      <c r="N39" s="259">
        <v>0</v>
      </c>
      <c r="O39" s="260" t="s">
        <v>520</v>
      </c>
      <c r="P39" s="259">
        <v>0</v>
      </c>
      <c r="Q39" s="260" t="s">
        <v>520</v>
      </c>
      <c r="R39" s="259">
        <v>0</v>
      </c>
      <c r="S39" s="260" t="s">
        <v>520</v>
      </c>
      <c r="T39" s="259">
        <v>0</v>
      </c>
      <c r="U39" s="260" t="s">
        <v>520</v>
      </c>
      <c r="V39" s="259">
        <v>0</v>
      </c>
      <c r="W39" s="260" t="s">
        <v>520</v>
      </c>
      <c r="X39" s="259">
        <v>0</v>
      </c>
      <c r="Y39" s="260" t="s">
        <v>520</v>
      </c>
      <c r="Z39" s="259" t="s">
        <v>648</v>
      </c>
      <c r="AA39" s="260" t="s">
        <v>648</v>
      </c>
      <c r="AB39" s="259">
        <v>0</v>
      </c>
      <c r="AC39" s="259">
        <v>0</v>
      </c>
    </row>
    <row r="40" spans="1:29" s="163" customFormat="1" x14ac:dyDescent="0.25">
      <c r="A40" s="169" t="s">
        <v>164</v>
      </c>
      <c r="B40" s="170" t="s">
        <v>548</v>
      </c>
      <c r="C40" s="259"/>
      <c r="D40" s="259"/>
      <c r="E40" s="259"/>
      <c r="F40" s="259"/>
      <c r="G40" s="259">
        <v>0</v>
      </c>
      <c r="H40" s="259">
        <v>0</v>
      </c>
      <c r="I40" s="260" t="s">
        <v>520</v>
      </c>
      <c r="J40" s="259">
        <v>0</v>
      </c>
      <c r="K40" s="260" t="s">
        <v>520</v>
      </c>
      <c r="L40" s="259">
        <v>0</v>
      </c>
      <c r="M40" s="260" t="s">
        <v>520</v>
      </c>
      <c r="N40" s="259">
        <v>0</v>
      </c>
      <c r="O40" s="260" t="s">
        <v>520</v>
      </c>
      <c r="P40" s="259">
        <v>0</v>
      </c>
      <c r="Q40" s="260" t="s">
        <v>520</v>
      </c>
      <c r="R40" s="259">
        <v>0</v>
      </c>
      <c r="S40" s="260" t="s">
        <v>520</v>
      </c>
      <c r="T40" s="259">
        <v>0</v>
      </c>
      <c r="U40" s="260" t="s">
        <v>520</v>
      </c>
      <c r="V40" s="259">
        <v>0</v>
      </c>
      <c r="W40" s="260" t="s">
        <v>520</v>
      </c>
      <c r="X40" s="259">
        <v>0</v>
      </c>
      <c r="Y40" s="260" t="s">
        <v>520</v>
      </c>
      <c r="Z40" s="259" t="s">
        <v>648</v>
      </c>
      <c r="AA40" s="260" t="s">
        <v>648</v>
      </c>
      <c r="AB40" s="259">
        <v>0</v>
      </c>
      <c r="AC40" s="259">
        <v>0</v>
      </c>
    </row>
    <row r="41" spans="1:29" s="163" customFormat="1" x14ac:dyDescent="0.25">
      <c r="A41" s="169" t="s">
        <v>163</v>
      </c>
      <c r="B41" s="170" t="s">
        <v>549</v>
      </c>
      <c r="C41" s="259"/>
      <c r="D41" s="259"/>
      <c r="E41" s="259"/>
      <c r="F41" s="259"/>
      <c r="G41" s="259">
        <v>0</v>
      </c>
      <c r="H41" s="259">
        <v>0</v>
      </c>
      <c r="I41" s="260" t="s">
        <v>520</v>
      </c>
      <c r="J41" s="259">
        <v>0</v>
      </c>
      <c r="K41" s="260" t="s">
        <v>520</v>
      </c>
      <c r="L41" s="259">
        <v>0</v>
      </c>
      <c r="M41" s="260" t="s">
        <v>520</v>
      </c>
      <c r="N41" s="259">
        <v>0</v>
      </c>
      <c r="O41" s="260" t="s">
        <v>520</v>
      </c>
      <c r="P41" s="259">
        <v>0</v>
      </c>
      <c r="Q41" s="260" t="s">
        <v>520</v>
      </c>
      <c r="R41" s="259">
        <v>0</v>
      </c>
      <c r="S41" s="260" t="s">
        <v>520</v>
      </c>
      <c r="T41" s="259">
        <v>0</v>
      </c>
      <c r="U41" s="260" t="s">
        <v>520</v>
      </c>
      <c r="V41" s="259">
        <v>0</v>
      </c>
      <c r="W41" s="260" t="s">
        <v>520</v>
      </c>
      <c r="X41" s="259">
        <v>0</v>
      </c>
      <c r="Y41" s="260" t="s">
        <v>520</v>
      </c>
      <c r="Z41" s="259" t="s">
        <v>648</v>
      </c>
      <c r="AA41" s="260" t="s">
        <v>648</v>
      </c>
      <c r="AB41" s="259">
        <v>0</v>
      </c>
      <c r="AC41" s="259">
        <v>0</v>
      </c>
    </row>
    <row r="42" spans="1:29" s="163" customFormat="1" x14ac:dyDescent="0.25">
      <c r="A42" s="169" t="s">
        <v>162</v>
      </c>
      <c r="B42" s="170" t="s">
        <v>550</v>
      </c>
      <c r="C42" s="259"/>
      <c r="D42" s="259"/>
      <c r="E42" s="259"/>
      <c r="F42" s="259"/>
      <c r="G42" s="259">
        <v>0</v>
      </c>
      <c r="H42" s="259">
        <v>0</v>
      </c>
      <c r="I42" s="260" t="s">
        <v>520</v>
      </c>
      <c r="J42" s="259">
        <v>0</v>
      </c>
      <c r="K42" s="260" t="s">
        <v>520</v>
      </c>
      <c r="L42" s="259">
        <v>0</v>
      </c>
      <c r="M42" s="260" t="s">
        <v>520</v>
      </c>
      <c r="N42" s="259">
        <v>0</v>
      </c>
      <c r="O42" s="260" t="s">
        <v>520</v>
      </c>
      <c r="P42" s="259">
        <v>0</v>
      </c>
      <c r="Q42" s="260" t="s">
        <v>520</v>
      </c>
      <c r="R42" s="259">
        <v>0</v>
      </c>
      <c r="S42" s="260" t="s">
        <v>520</v>
      </c>
      <c r="T42" s="259">
        <v>0</v>
      </c>
      <c r="U42" s="260" t="s">
        <v>520</v>
      </c>
      <c r="V42" s="259">
        <v>0</v>
      </c>
      <c r="W42" s="260" t="s">
        <v>520</v>
      </c>
      <c r="X42" s="259">
        <v>0</v>
      </c>
      <c r="Y42" s="260" t="s">
        <v>520</v>
      </c>
      <c r="Z42" s="259" t="s">
        <v>648</v>
      </c>
      <c r="AA42" s="260" t="s">
        <v>648</v>
      </c>
      <c r="AB42" s="259">
        <v>0</v>
      </c>
      <c r="AC42" s="259">
        <v>0</v>
      </c>
    </row>
    <row r="43" spans="1:29" s="163" customFormat="1" x14ac:dyDescent="0.25">
      <c r="A43" s="169" t="s">
        <v>551</v>
      </c>
      <c r="B43" s="170" t="s">
        <v>552</v>
      </c>
      <c r="C43" s="259"/>
      <c r="D43" s="259"/>
      <c r="E43" s="259"/>
      <c r="F43" s="259"/>
      <c r="G43" s="259">
        <v>0</v>
      </c>
      <c r="H43" s="259">
        <v>0</v>
      </c>
      <c r="I43" s="260" t="s">
        <v>520</v>
      </c>
      <c r="J43" s="259">
        <v>0</v>
      </c>
      <c r="K43" s="260" t="s">
        <v>520</v>
      </c>
      <c r="L43" s="259">
        <v>0</v>
      </c>
      <c r="M43" s="260" t="s">
        <v>520</v>
      </c>
      <c r="N43" s="259">
        <v>0</v>
      </c>
      <c r="O43" s="260" t="s">
        <v>520</v>
      </c>
      <c r="P43" s="259">
        <v>0</v>
      </c>
      <c r="Q43" s="260" t="s">
        <v>520</v>
      </c>
      <c r="R43" s="259">
        <v>0</v>
      </c>
      <c r="S43" s="260" t="s">
        <v>520</v>
      </c>
      <c r="T43" s="259">
        <v>0</v>
      </c>
      <c r="U43" s="260" t="s">
        <v>520</v>
      </c>
      <c r="V43" s="259">
        <v>0</v>
      </c>
      <c r="W43" s="260" t="s">
        <v>520</v>
      </c>
      <c r="X43" s="259">
        <v>0</v>
      </c>
      <c r="Y43" s="260" t="s">
        <v>520</v>
      </c>
      <c r="Z43" s="259" t="s">
        <v>648</v>
      </c>
      <c r="AA43" s="260" t="s">
        <v>648</v>
      </c>
      <c r="AB43" s="259">
        <v>0</v>
      </c>
      <c r="AC43" s="259">
        <v>0</v>
      </c>
    </row>
    <row r="44" spans="1:29" s="163" customFormat="1" x14ac:dyDescent="0.25">
      <c r="A44" s="169" t="s">
        <v>553</v>
      </c>
      <c r="B44" s="170" t="s">
        <v>554</v>
      </c>
      <c r="C44" s="259"/>
      <c r="D44" s="259"/>
      <c r="E44" s="259"/>
      <c r="F44" s="259"/>
      <c r="G44" s="259">
        <v>0</v>
      </c>
      <c r="H44" s="259">
        <v>0</v>
      </c>
      <c r="I44" s="260" t="s">
        <v>520</v>
      </c>
      <c r="J44" s="259">
        <v>0</v>
      </c>
      <c r="K44" s="260" t="s">
        <v>520</v>
      </c>
      <c r="L44" s="259">
        <v>0</v>
      </c>
      <c r="M44" s="260" t="s">
        <v>520</v>
      </c>
      <c r="N44" s="259">
        <v>0</v>
      </c>
      <c r="O44" s="260" t="s">
        <v>520</v>
      </c>
      <c r="P44" s="259">
        <v>0</v>
      </c>
      <c r="Q44" s="260" t="s">
        <v>520</v>
      </c>
      <c r="R44" s="259">
        <v>0</v>
      </c>
      <c r="S44" s="260" t="s">
        <v>520</v>
      </c>
      <c r="T44" s="259">
        <v>0</v>
      </c>
      <c r="U44" s="260" t="s">
        <v>520</v>
      </c>
      <c r="V44" s="259">
        <v>0</v>
      </c>
      <c r="W44" s="260" t="s">
        <v>520</v>
      </c>
      <c r="X44" s="259">
        <v>0</v>
      </c>
      <c r="Y44" s="260" t="s">
        <v>520</v>
      </c>
      <c r="Z44" s="259" t="s">
        <v>648</v>
      </c>
      <c r="AA44" s="260" t="s">
        <v>648</v>
      </c>
      <c r="AB44" s="259">
        <v>0</v>
      </c>
      <c r="AC44" s="259">
        <v>0</v>
      </c>
    </row>
    <row r="45" spans="1:29" s="163" customFormat="1" x14ac:dyDescent="0.25">
      <c r="A45" s="169" t="s">
        <v>555</v>
      </c>
      <c r="B45" s="170" t="s">
        <v>556</v>
      </c>
      <c r="C45" s="259"/>
      <c r="D45" s="259"/>
      <c r="E45" s="259"/>
      <c r="F45" s="259"/>
      <c r="G45" s="259">
        <v>0</v>
      </c>
      <c r="H45" s="259">
        <v>0</v>
      </c>
      <c r="I45" s="260" t="s">
        <v>520</v>
      </c>
      <c r="J45" s="259">
        <v>0</v>
      </c>
      <c r="K45" s="260" t="s">
        <v>520</v>
      </c>
      <c r="L45" s="259">
        <v>0</v>
      </c>
      <c r="M45" s="260" t="s">
        <v>520</v>
      </c>
      <c r="N45" s="259">
        <v>0</v>
      </c>
      <c r="O45" s="260" t="s">
        <v>520</v>
      </c>
      <c r="P45" s="259">
        <v>0</v>
      </c>
      <c r="Q45" s="260" t="s">
        <v>520</v>
      </c>
      <c r="R45" s="259">
        <v>0</v>
      </c>
      <c r="S45" s="260" t="s">
        <v>520</v>
      </c>
      <c r="T45" s="259">
        <v>0</v>
      </c>
      <c r="U45" s="260" t="s">
        <v>520</v>
      </c>
      <c r="V45" s="259">
        <v>0</v>
      </c>
      <c r="W45" s="260" t="s">
        <v>520</v>
      </c>
      <c r="X45" s="259">
        <v>0</v>
      </c>
      <c r="Y45" s="260" t="s">
        <v>520</v>
      </c>
      <c r="Z45" s="259" t="s">
        <v>648</v>
      </c>
      <c r="AA45" s="260" t="s">
        <v>648</v>
      </c>
      <c r="AB45" s="259">
        <v>0</v>
      </c>
      <c r="AC45" s="259">
        <v>0</v>
      </c>
    </row>
    <row r="46" spans="1:29" s="163" customFormat="1" x14ac:dyDescent="0.25">
      <c r="A46" s="169" t="s">
        <v>557</v>
      </c>
      <c r="B46" s="170" t="s">
        <v>558</v>
      </c>
      <c r="C46" s="259"/>
      <c r="D46" s="259"/>
      <c r="E46" s="259"/>
      <c r="F46" s="259"/>
      <c r="G46" s="259">
        <v>0</v>
      </c>
      <c r="H46" s="259">
        <v>0</v>
      </c>
      <c r="I46" s="260" t="s">
        <v>520</v>
      </c>
      <c r="J46" s="259">
        <v>0</v>
      </c>
      <c r="K46" s="260" t="s">
        <v>520</v>
      </c>
      <c r="L46" s="259">
        <v>0</v>
      </c>
      <c r="M46" s="260" t="s">
        <v>520</v>
      </c>
      <c r="N46" s="259">
        <v>0</v>
      </c>
      <c r="O46" s="260" t="s">
        <v>520</v>
      </c>
      <c r="P46" s="259">
        <v>0</v>
      </c>
      <c r="Q46" s="260" t="s">
        <v>520</v>
      </c>
      <c r="R46" s="259">
        <v>0</v>
      </c>
      <c r="S46" s="260" t="s">
        <v>520</v>
      </c>
      <c r="T46" s="259">
        <v>0</v>
      </c>
      <c r="U46" s="260" t="s">
        <v>520</v>
      </c>
      <c r="V46" s="259">
        <v>0</v>
      </c>
      <c r="W46" s="260" t="s">
        <v>520</v>
      </c>
      <c r="X46" s="259">
        <v>0</v>
      </c>
      <c r="Y46" s="260" t="s">
        <v>520</v>
      </c>
      <c r="Z46" s="259" t="s">
        <v>648</v>
      </c>
      <c r="AA46" s="260" t="s">
        <v>648</v>
      </c>
      <c r="AB46" s="259">
        <v>0</v>
      </c>
      <c r="AC46" s="259">
        <v>0</v>
      </c>
    </row>
    <row r="47" spans="1:29" s="163" customFormat="1" x14ac:dyDescent="0.25">
      <c r="A47" s="167" t="s">
        <v>62</v>
      </c>
      <c r="B47" s="168" t="s">
        <v>161</v>
      </c>
      <c r="C47" s="259"/>
      <c r="D47" s="259"/>
      <c r="E47" s="259"/>
      <c r="F47" s="259"/>
      <c r="G47" s="259"/>
      <c r="H47" s="259"/>
      <c r="I47" s="259"/>
      <c r="J47" s="259"/>
      <c r="K47" s="259"/>
      <c r="L47" s="259"/>
      <c r="M47" s="259"/>
      <c r="N47" s="259"/>
      <c r="O47" s="259"/>
      <c r="P47" s="259"/>
      <c r="Q47" s="259"/>
      <c r="R47" s="259"/>
      <c r="S47" s="260"/>
      <c r="T47" s="259"/>
      <c r="U47" s="259"/>
      <c r="V47" s="259"/>
      <c r="W47" s="259"/>
      <c r="X47" s="259"/>
      <c r="Y47" s="259"/>
      <c r="Z47" s="259"/>
      <c r="AA47" s="259"/>
      <c r="AB47" s="259"/>
      <c r="AC47" s="259"/>
    </row>
    <row r="48" spans="1:29" s="163" customFormat="1" x14ac:dyDescent="0.25">
      <c r="A48" s="169" t="s">
        <v>160</v>
      </c>
      <c r="B48" s="170" t="s">
        <v>547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648</v>
      </c>
      <c r="AA48" s="259"/>
      <c r="AB48" s="259">
        <v>0</v>
      </c>
      <c r="AC48" s="259">
        <v>0</v>
      </c>
    </row>
    <row r="49" spans="1:29" s="163" customFormat="1" ht="31.5" x14ac:dyDescent="0.25">
      <c r="A49" s="169" t="s">
        <v>159</v>
      </c>
      <c r="B49" s="172" t="s">
        <v>545</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648</v>
      </c>
      <c r="AA49" s="259"/>
      <c r="AB49" s="259">
        <v>0</v>
      </c>
      <c r="AC49" s="259">
        <v>0</v>
      </c>
    </row>
    <row r="50" spans="1:29" s="163" customFormat="1" x14ac:dyDescent="0.25">
      <c r="A50" s="169" t="s">
        <v>158</v>
      </c>
      <c r="B50" s="172" t="s">
        <v>157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648</v>
      </c>
      <c r="AA50" s="259"/>
      <c r="AB50" s="259">
        <v>0</v>
      </c>
      <c r="AC50" s="259">
        <v>0</v>
      </c>
    </row>
    <row r="51" spans="1:29" s="163" customFormat="1" ht="31.5" x14ac:dyDescent="0.25">
      <c r="A51" s="169" t="s">
        <v>156</v>
      </c>
      <c r="B51" s="170"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648</v>
      </c>
      <c r="AA51" s="259"/>
      <c r="AB51" s="259">
        <v>0</v>
      </c>
      <c r="AC51" s="259">
        <v>0</v>
      </c>
    </row>
    <row r="52" spans="1:29" s="163" customFormat="1" ht="31.5" x14ac:dyDescent="0.25">
      <c r="A52" s="169" t="s">
        <v>154</v>
      </c>
      <c r="B52" s="170"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648</v>
      </c>
      <c r="AA52" s="259"/>
      <c r="AB52" s="259">
        <v>0</v>
      </c>
      <c r="AC52" s="259">
        <v>0</v>
      </c>
    </row>
    <row r="53" spans="1:29" s="163" customFormat="1" x14ac:dyDescent="0.25">
      <c r="A53" s="169" t="s">
        <v>152</v>
      </c>
      <c r="B53" s="170"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648</v>
      </c>
      <c r="AA53" s="259"/>
      <c r="AB53" s="259">
        <v>0</v>
      </c>
      <c r="AC53" s="259">
        <v>0</v>
      </c>
    </row>
    <row r="54" spans="1:29" s="163" customFormat="1" x14ac:dyDescent="0.25">
      <c r="A54" s="169" t="s">
        <v>150</v>
      </c>
      <c r="B54" s="170" t="s">
        <v>548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648</v>
      </c>
      <c r="AA54" s="259"/>
      <c r="AB54" s="259">
        <v>0</v>
      </c>
      <c r="AC54" s="259">
        <v>0</v>
      </c>
    </row>
    <row r="55" spans="1:29" s="163" customFormat="1" x14ac:dyDescent="0.25">
      <c r="A55" s="169" t="s">
        <v>559</v>
      </c>
      <c r="B55" s="170" t="s">
        <v>549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648</v>
      </c>
      <c r="AA55" s="259"/>
      <c r="AB55" s="259">
        <v>0</v>
      </c>
      <c r="AC55" s="259">
        <v>0</v>
      </c>
    </row>
    <row r="56" spans="1:29" s="163" customFormat="1" x14ac:dyDescent="0.25">
      <c r="A56" s="169" t="s">
        <v>560</v>
      </c>
      <c r="B56" s="170" t="s">
        <v>550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648</v>
      </c>
      <c r="AA56" s="259"/>
      <c r="AB56" s="259">
        <v>0</v>
      </c>
      <c r="AC56" s="259">
        <v>0</v>
      </c>
    </row>
    <row r="57" spans="1:29" s="163" customFormat="1" x14ac:dyDescent="0.25">
      <c r="A57" s="169" t="s">
        <v>561</v>
      </c>
      <c r="B57" s="170" t="s">
        <v>552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648</v>
      </c>
      <c r="AA57" s="259"/>
      <c r="AB57" s="259">
        <v>0</v>
      </c>
      <c r="AC57" s="259">
        <v>0</v>
      </c>
    </row>
    <row r="58" spans="1:29" s="163" customFormat="1" x14ac:dyDescent="0.25">
      <c r="A58" s="169" t="s">
        <v>562</v>
      </c>
      <c r="B58" s="170" t="s">
        <v>554</v>
      </c>
      <c r="C58" s="259">
        <v>3</v>
      </c>
      <c r="D58" s="259">
        <v>3</v>
      </c>
      <c r="E58" s="259"/>
      <c r="F58" s="259"/>
      <c r="G58" s="259">
        <v>0</v>
      </c>
      <c r="H58" s="259">
        <v>3</v>
      </c>
      <c r="I58" s="259"/>
      <c r="J58" s="259">
        <v>0</v>
      </c>
      <c r="K58" s="259"/>
      <c r="L58" s="259">
        <v>0</v>
      </c>
      <c r="M58" s="259"/>
      <c r="N58" s="259">
        <v>3</v>
      </c>
      <c r="O58" s="259"/>
      <c r="P58" s="259">
        <v>0</v>
      </c>
      <c r="Q58" s="259"/>
      <c r="R58" s="259">
        <v>0</v>
      </c>
      <c r="S58" s="259"/>
      <c r="T58" s="259">
        <v>0</v>
      </c>
      <c r="U58" s="259"/>
      <c r="V58" s="259">
        <v>0</v>
      </c>
      <c r="W58" s="259"/>
      <c r="X58" s="259">
        <v>0</v>
      </c>
      <c r="Y58" s="259"/>
      <c r="Z58" s="259" t="s">
        <v>648</v>
      </c>
      <c r="AA58" s="259"/>
      <c r="AB58" s="259">
        <v>3</v>
      </c>
      <c r="AC58" s="259">
        <v>3</v>
      </c>
    </row>
    <row r="59" spans="1:29" s="163" customFormat="1" x14ac:dyDescent="0.25">
      <c r="A59" s="169" t="s">
        <v>563</v>
      </c>
      <c r="B59" s="170" t="s">
        <v>556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648</v>
      </c>
      <c r="AA59" s="259"/>
      <c r="AB59" s="259">
        <v>0</v>
      </c>
      <c r="AC59" s="259">
        <v>0</v>
      </c>
    </row>
    <row r="60" spans="1:29" s="163" customFormat="1" x14ac:dyDescent="0.25">
      <c r="A60" s="169" t="s">
        <v>564</v>
      </c>
      <c r="B60" s="170" t="s">
        <v>558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648</v>
      </c>
      <c r="AA60" s="259"/>
      <c r="AB60" s="259">
        <v>0</v>
      </c>
      <c r="AC60" s="259">
        <v>0</v>
      </c>
    </row>
    <row r="61" spans="1:29" s="163" customFormat="1" ht="35.25" customHeight="1" x14ac:dyDescent="0.25">
      <c r="A61" s="167" t="s">
        <v>60</v>
      </c>
      <c r="B61" s="16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163" customFormat="1" x14ac:dyDescent="0.25">
      <c r="A62" s="169" t="s">
        <v>148</v>
      </c>
      <c r="B62" s="170" t="s">
        <v>147</v>
      </c>
      <c r="C62" s="259">
        <v>6.0731827684789792</v>
      </c>
      <c r="D62" s="259">
        <v>4.6764528893676793</v>
      </c>
      <c r="E62" s="259"/>
      <c r="F62" s="259"/>
      <c r="G62" s="259">
        <v>0</v>
      </c>
      <c r="H62" s="259">
        <v>6.0731827684789792</v>
      </c>
      <c r="I62" s="259"/>
      <c r="J62" s="259">
        <v>0</v>
      </c>
      <c r="K62" s="259"/>
      <c r="L62" s="259">
        <v>0</v>
      </c>
      <c r="M62" s="259"/>
      <c r="N62" s="259">
        <v>4.6764528893676793</v>
      </c>
      <c r="O62" s="259"/>
      <c r="P62" s="259">
        <v>0</v>
      </c>
      <c r="Q62" s="259"/>
      <c r="R62" s="259">
        <v>0</v>
      </c>
      <c r="S62" s="259"/>
      <c r="T62" s="259">
        <v>0</v>
      </c>
      <c r="U62" s="259"/>
      <c r="V62" s="259">
        <v>0</v>
      </c>
      <c r="W62" s="259"/>
      <c r="X62" s="259">
        <v>0</v>
      </c>
      <c r="Y62" s="259"/>
      <c r="Z62" s="259" t="s">
        <v>648</v>
      </c>
      <c r="AA62" s="259"/>
      <c r="AB62" s="259">
        <v>6.0731827684789792</v>
      </c>
      <c r="AC62" s="259">
        <v>4.6764528893676793</v>
      </c>
    </row>
    <row r="63" spans="1:29" s="163" customFormat="1" x14ac:dyDescent="0.25">
      <c r="A63" s="169" t="s">
        <v>146</v>
      </c>
      <c r="B63" s="172" t="s">
        <v>140</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648</v>
      </c>
      <c r="AA63" s="259"/>
      <c r="AB63" s="259">
        <v>0</v>
      </c>
      <c r="AC63" s="259">
        <v>0</v>
      </c>
    </row>
    <row r="64" spans="1:29" s="163" customFormat="1" x14ac:dyDescent="0.25">
      <c r="A64" s="169" t="s">
        <v>145</v>
      </c>
      <c r="B64" s="170" t="s">
        <v>139</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648</v>
      </c>
      <c r="AA64" s="259"/>
      <c r="AB64" s="259">
        <v>0</v>
      </c>
      <c r="AC64" s="259">
        <v>0</v>
      </c>
    </row>
    <row r="65" spans="1:29" s="163" customFormat="1" x14ac:dyDescent="0.25">
      <c r="A65" s="169" t="s">
        <v>144</v>
      </c>
      <c r="B65" s="172" t="s">
        <v>138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648</v>
      </c>
      <c r="AA65" s="259"/>
      <c r="AB65" s="259">
        <v>0</v>
      </c>
      <c r="AC65" s="259">
        <v>0</v>
      </c>
    </row>
    <row r="66" spans="1:29" s="163" customFormat="1" x14ac:dyDescent="0.25">
      <c r="A66" s="169" t="s">
        <v>143</v>
      </c>
      <c r="B66" s="172" t="s">
        <v>137</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648</v>
      </c>
      <c r="AA66" s="259"/>
      <c r="AB66" s="259">
        <v>0</v>
      </c>
      <c r="AC66" s="259">
        <v>0</v>
      </c>
    </row>
    <row r="67" spans="1:29" s="163" customFormat="1" x14ac:dyDescent="0.25">
      <c r="A67" s="169" t="s">
        <v>142</v>
      </c>
      <c r="B67" s="170" t="s">
        <v>548</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648</v>
      </c>
      <c r="AA67" s="259"/>
      <c r="AB67" s="259">
        <v>0</v>
      </c>
      <c r="AC67" s="259">
        <v>0</v>
      </c>
    </row>
    <row r="68" spans="1:29" s="163" customFormat="1" x14ac:dyDescent="0.25">
      <c r="A68" s="169" t="s">
        <v>565</v>
      </c>
      <c r="B68" s="170" t="s">
        <v>549</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648</v>
      </c>
      <c r="AA68" s="259"/>
      <c r="AB68" s="259">
        <v>0</v>
      </c>
      <c r="AC68" s="259">
        <v>0</v>
      </c>
    </row>
    <row r="69" spans="1:29" s="163" customFormat="1" x14ac:dyDescent="0.25">
      <c r="A69" s="169" t="s">
        <v>566</v>
      </c>
      <c r="B69" s="170" t="s">
        <v>550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648</v>
      </c>
      <c r="AA69" s="259"/>
      <c r="AB69" s="259">
        <v>0</v>
      </c>
      <c r="AC69" s="259">
        <v>0</v>
      </c>
    </row>
    <row r="70" spans="1:29" s="163" customFormat="1" x14ac:dyDescent="0.25">
      <c r="A70" s="169" t="s">
        <v>567</v>
      </c>
      <c r="B70" s="170" t="s">
        <v>552</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648</v>
      </c>
      <c r="AA70" s="259"/>
      <c r="AB70" s="259">
        <v>0</v>
      </c>
      <c r="AC70" s="259">
        <v>0</v>
      </c>
    </row>
    <row r="71" spans="1:29" s="163" customFormat="1" x14ac:dyDescent="0.25">
      <c r="A71" s="169" t="s">
        <v>568</v>
      </c>
      <c r="B71" s="170" t="s">
        <v>554</v>
      </c>
      <c r="C71" s="259"/>
      <c r="D71" s="259"/>
      <c r="E71" s="259"/>
      <c r="F71" s="259"/>
      <c r="G71" s="259">
        <v>0</v>
      </c>
      <c r="H71" s="259">
        <v>3</v>
      </c>
      <c r="I71" s="259"/>
      <c r="J71" s="259">
        <v>0</v>
      </c>
      <c r="K71" s="259"/>
      <c r="L71" s="259">
        <v>0</v>
      </c>
      <c r="M71" s="259"/>
      <c r="N71" s="259">
        <v>3</v>
      </c>
      <c r="O71" s="259"/>
      <c r="P71" s="259">
        <v>0</v>
      </c>
      <c r="Q71" s="259"/>
      <c r="R71" s="259">
        <v>0</v>
      </c>
      <c r="S71" s="259"/>
      <c r="T71" s="259">
        <v>0</v>
      </c>
      <c r="U71" s="259"/>
      <c r="V71" s="259">
        <v>0</v>
      </c>
      <c r="W71" s="259"/>
      <c r="X71" s="259">
        <v>0</v>
      </c>
      <c r="Y71" s="259"/>
      <c r="Z71" s="259" t="s">
        <v>648</v>
      </c>
      <c r="AA71" s="259"/>
      <c r="AB71" s="259">
        <v>3</v>
      </c>
      <c r="AC71" s="259">
        <v>3</v>
      </c>
    </row>
    <row r="72" spans="1:29" s="163" customFormat="1" x14ac:dyDescent="0.25">
      <c r="A72" s="169" t="s">
        <v>569</v>
      </c>
      <c r="B72" s="170" t="s">
        <v>556</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648</v>
      </c>
      <c r="AA72" s="259"/>
      <c r="AB72" s="259">
        <v>0</v>
      </c>
      <c r="AC72" s="259">
        <v>0</v>
      </c>
    </row>
    <row r="73" spans="1:29" s="163" customFormat="1" x14ac:dyDescent="0.25">
      <c r="A73" s="169" t="s">
        <v>570</v>
      </c>
      <c r="B73" s="170" t="s">
        <v>558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648</v>
      </c>
      <c r="AA73" s="259"/>
      <c r="AB73" s="259">
        <v>0</v>
      </c>
      <c r="AC73" s="259">
        <v>0</v>
      </c>
    </row>
    <row r="74" spans="1:29" s="163" customFormat="1" ht="36.75" customHeight="1" x14ac:dyDescent="0.25">
      <c r="A74" s="167" t="s">
        <v>59</v>
      </c>
      <c r="B74" s="173" t="s">
        <v>236</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648</v>
      </c>
      <c r="AA74" s="259"/>
      <c r="AB74" s="259">
        <v>0</v>
      </c>
      <c r="AC74" s="259">
        <v>0</v>
      </c>
    </row>
    <row r="75" spans="1:29" s="163" customFormat="1" x14ac:dyDescent="0.25">
      <c r="A75" s="167" t="s">
        <v>57</v>
      </c>
      <c r="B75" s="16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163" customFormat="1" x14ac:dyDescent="0.25">
      <c r="A76" s="169" t="s">
        <v>231</v>
      </c>
      <c r="B76" s="170" t="s">
        <v>547</v>
      </c>
      <c r="C76" s="184"/>
      <c r="D76" s="174"/>
      <c r="E76" s="175"/>
      <c r="F76" s="175"/>
      <c r="G76" s="259">
        <v>0</v>
      </c>
      <c r="H76" s="259">
        <v>0</v>
      </c>
      <c r="I76" s="175"/>
      <c r="J76" s="259">
        <v>0</v>
      </c>
      <c r="K76" s="174"/>
      <c r="L76" s="259">
        <v>0</v>
      </c>
      <c r="M76" s="174"/>
      <c r="N76" s="259">
        <v>0</v>
      </c>
      <c r="O76" s="174"/>
      <c r="P76" s="259">
        <v>0</v>
      </c>
      <c r="Q76" s="174"/>
      <c r="R76" s="259">
        <v>0</v>
      </c>
      <c r="S76" s="174"/>
      <c r="T76" s="259">
        <v>0</v>
      </c>
      <c r="U76" s="174"/>
      <c r="V76" s="259">
        <v>0</v>
      </c>
      <c r="W76" s="174"/>
      <c r="X76" s="259">
        <v>0</v>
      </c>
      <c r="Y76" s="174"/>
      <c r="Z76" s="259" t="s">
        <v>648</v>
      </c>
      <c r="AA76" s="174"/>
      <c r="AB76" s="259">
        <v>0</v>
      </c>
      <c r="AC76" s="259">
        <v>0</v>
      </c>
    </row>
    <row r="77" spans="1:29" s="163" customFormat="1" ht="31.5" x14ac:dyDescent="0.25">
      <c r="A77" s="169" t="s">
        <v>232</v>
      </c>
      <c r="B77" s="172" t="s">
        <v>545</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648</v>
      </c>
      <c r="AA77" s="259"/>
      <c r="AB77" s="259">
        <v>0</v>
      </c>
      <c r="AC77" s="259">
        <v>0</v>
      </c>
    </row>
    <row r="78" spans="1:29" s="163" customFormat="1" x14ac:dyDescent="0.25">
      <c r="A78" s="169" t="s">
        <v>233</v>
      </c>
      <c r="B78" s="172" t="s">
        <v>157</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648</v>
      </c>
      <c r="AA78" s="259"/>
      <c r="AB78" s="259">
        <v>0</v>
      </c>
      <c r="AC78" s="259">
        <v>0</v>
      </c>
    </row>
    <row r="79" spans="1:29" s="163" customFormat="1" x14ac:dyDescent="0.25">
      <c r="A79" s="169" t="s">
        <v>234</v>
      </c>
      <c r="B79" s="170" t="s">
        <v>546</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648</v>
      </c>
      <c r="AA79" s="259"/>
      <c r="AB79" s="259">
        <v>0</v>
      </c>
      <c r="AC79" s="259">
        <v>0</v>
      </c>
    </row>
    <row r="80" spans="1:29" s="163" customFormat="1" x14ac:dyDescent="0.25">
      <c r="A80" s="169" t="s">
        <v>235</v>
      </c>
      <c r="B80" s="170" t="s">
        <v>548</v>
      </c>
      <c r="C80" s="184"/>
      <c r="D80" s="174"/>
      <c r="E80" s="175"/>
      <c r="F80" s="175"/>
      <c r="G80" s="259">
        <v>0</v>
      </c>
      <c r="H80" s="259">
        <v>0</v>
      </c>
      <c r="I80" s="175"/>
      <c r="J80" s="259">
        <v>0</v>
      </c>
      <c r="K80" s="174"/>
      <c r="L80" s="259">
        <v>0</v>
      </c>
      <c r="M80" s="174"/>
      <c r="N80" s="259">
        <v>0</v>
      </c>
      <c r="O80" s="174"/>
      <c r="P80" s="259">
        <v>0</v>
      </c>
      <c r="Q80" s="174"/>
      <c r="R80" s="259">
        <v>0</v>
      </c>
      <c r="S80" s="174"/>
      <c r="T80" s="259">
        <v>0</v>
      </c>
      <c r="U80" s="174"/>
      <c r="V80" s="259">
        <v>0</v>
      </c>
      <c r="W80" s="174"/>
      <c r="X80" s="259">
        <v>0</v>
      </c>
      <c r="Y80" s="174"/>
      <c r="Z80" s="259" t="s">
        <v>648</v>
      </c>
      <c r="AA80" s="174"/>
      <c r="AB80" s="259">
        <v>0</v>
      </c>
      <c r="AC80" s="259">
        <v>0</v>
      </c>
    </row>
    <row r="81" spans="1:29" s="163" customFormat="1" x14ac:dyDescent="0.25">
      <c r="A81" s="169" t="s">
        <v>571</v>
      </c>
      <c r="B81" s="170" t="s">
        <v>549</v>
      </c>
      <c r="C81" s="184"/>
      <c r="D81" s="174"/>
      <c r="E81" s="175"/>
      <c r="F81" s="175"/>
      <c r="G81" s="259">
        <v>0</v>
      </c>
      <c r="H81" s="259">
        <v>0</v>
      </c>
      <c r="I81" s="175"/>
      <c r="J81" s="259">
        <v>0</v>
      </c>
      <c r="K81" s="174"/>
      <c r="L81" s="259">
        <v>0</v>
      </c>
      <c r="M81" s="174"/>
      <c r="N81" s="259">
        <v>0</v>
      </c>
      <c r="O81" s="174"/>
      <c r="P81" s="259">
        <v>0</v>
      </c>
      <c r="Q81" s="174"/>
      <c r="R81" s="259">
        <v>0</v>
      </c>
      <c r="S81" s="174"/>
      <c r="T81" s="259">
        <v>0</v>
      </c>
      <c r="U81" s="174"/>
      <c r="V81" s="259">
        <v>0</v>
      </c>
      <c r="W81" s="174"/>
      <c r="X81" s="259">
        <v>0</v>
      </c>
      <c r="Y81" s="174"/>
      <c r="Z81" s="259" t="s">
        <v>648</v>
      </c>
      <c r="AA81" s="174"/>
      <c r="AB81" s="259">
        <v>0</v>
      </c>
      <c r="AC81" s="259">
        <v>0</v>
      </c>
    </row>
    <row r="82" spans="1:29" s="163" customFormat="1" x14ac:dyDescent="0.25">
      <c r="A82" s="169" t="s">
        <v>572</v>
      </c>
      <c r="B82" s="170" t="s">
        <v>550</v>
      </c>
      <c r="C82" s="184"/>
      <c r="D82" s="174"/>
      <c r="E82" s="175"/>
      <c r="F82" s="175"/>
      <c r="G82" s="259">
        <v>0</v>
      </c>
      <c r="H82" s="259">
        <v>0</v>
      </c>
      <c r="I82" s="175"/>
      <c r="J82" s="259">
        <v>0</v>
      </c>
      <c r="K82" s="174"/>
      <c r="L82" s="259">
        <v>0</v>
      </c>
      <c r="M82" s="174"/>
      <c r="N82" s="259">
        <v>0</v>
      </c>
      <c r="O82" s="174"/>
      <c r="P82" s="259">
        <v>0</v>
      </c>
      <c r="Q82" s="174"/>
      <c r="R82" s="259">
        <v>0</v>
      </c>
      <c r="S82" s="174"/>
      <c r="T82" s="259">
        <v>0</v>
      </c>
      <c r="U82" s="174"/>
      <c r="V82" s="259">
        <v>0</v>
      </c>
      <c r="W82" s="174"/>
      <c r="X82" s="259">
        <v>0</v>
      </c>
      <c r="Y82" s="174"/>
      <c r="Z82" s="259" t="s">
        <v>648</v>
      </c>
      <c r="AA82" s="174"/>
      <c r="AB82" s="259">
        <v>0</v>
      </c>
      <c r="AC82" s="259">
        <v>0</v>
      </c>
    </row>
    <row r="83" spans="1:29" s="163" customFormat="1" x14ac:dyDescent="0.25">
      <c r="A83" s="169" t="s">
        <v>573</v>
      </c>
      <c r="B83" s="170" t="s">
        <v>552</v>
      </c>
      <c r="C83" s="184"/>
      <c r="D83" s="174"/>
      <c r="E83" s="175"/>
      <c r="F83" s="175"/>
      <c r="G83" s="259">
        <v>0</v>
      </c>
      <c r="H83" s="259">
        <v>0</v>
      </c>
      <c r="I83" s="175"/>
      <c r="J83" s="259">
        <v>0</v>
      </c>
      <c r="K83" s="174"/>
      <c r="L83" s="259">
        <v>0</v>
      </c>
      <c r="M83" s="174"/>
      <c r="N83" s="259">
        <v>0</v>
      </c>
      <c r="O83" s="174"/>
      <c r="P83" s="259">
        <v>0</v>
      </c>
      <c r="Q83" s="174"/>
      <c r="R83" s="259">
        <v>0</v>
      </c>
      <c r="S83" s="174"/>
      <c r="T83" s="259">
        <v>0</v>
      </c>
      <c r="U83" s="174"/>
      <c r="V83" s="259">
        <v>0</v>
      </c>
      <c r="W83" s="174"/>
      <c r="X83" s="259">
        <v>0</v>
      </c>
      <c r="Y83" s="174"/>
      <c r="Z83" s="259" t="s">
        <v>648</v>
      </c>
      <c r="AA83" s="174"/>
      <c r="AB83" s="259">
        <v>0</v>
      </c>
      <c r="AC83" s="259">
        <v>0</v>
      </c>
    </row>
    <row r="84" spans="1:29" s="163" customFormat="1" x14ac:dyDescent="0.25">
      <c r="A84" s="169" t="s">
        <v>574</v>
      </c>
      <c r="B84" s="170" t="s">
        <v>554</v>
      </c>
      <c r="C84" s="184"/>
      <c r="D84" s="174"/>
      <c r="E84" s="175"/>
      <c r="F84" s="175"/>
      <c r="G84" s="259">
        <v>0</v>
      </c>
      <c r="H84" s="259">
        <v>3</v>
      </c>
      <c r="I84" s="175"/>
      <c r="J84" s="259">
        <v>0</v>
      </c>
      <c r="K84" s="174"/>
      <c r="L84" s="259">
        <v>0</v>
      </c>
      <c r="M84" s="174"/>
      <c r="N84" s="259">
        <v>3</v>
      </c>
      <c r="O84" s="174"/>
      <c r="P84" s="259">
        <v>0</v>
      </c>
      <c r="Q84" s="174"/>
      <c r="R84" s="259">
        <v>0</v>
      </c>
      <c r="S84" s="174"/>
      <c r="T84" s="259">
        <v>0</v>
      </c>
      <c r="U84" s="174"/>
      <c r="V84" s="259">
        <v>0</v>
      </c>
      <c r="W84" s="174"/>
      <c r="X84" s="259">
        <v>0</v>
      </c>
      <c r="Y84" s="174"/>
      <c r="Z84" s="259" t="s">
        <v>648</v>
      </c>
      <c r="AA84" s="174"/>
      <c r="AB84" s="259">
        <v>3</v>
      </c>
      <c r="AC84" s="259">
        <v>3</v>
      </c>
    </row>
    <row r="85" spans="1:29" s="163" customFormat="1" x14ac:dyDescent="0.25">
      <c r="A85" s="169" t="s">
        <v>575</v>
      </c>
      <c r="B85" s="170" t="s">
        <v>556</v>
      </c>
      <c r="C85" s="184"/>
      <c r="D85" s="174"/>
      <c r="E85" s="175"/>
      <c r="F85" s="175"/>
      <c r="G85" s="259">
        <v>0</v>
      </c>
      <c r="H85" s="259">
        <v>0</v>
      </c>
      <c r="I85" s="175"/>
      <c r="J85" s="259">
        <v>0</v>
      </c>
      <c r="K85" s="174"/>
      <c r="L85" s="259">
        <v>0</v>
      </c>
      <c r="M85" s="174"/>
      <c r="N85" s="259">
        <v>0</v>
      </c>
      <c r="O85" s="174"/>
      <c r="P85" s="259">
        <v>0</v>
      </c>
      <c r="Q85" s="174"/>
      <c r="R85" s="259">
        <v>0</v>
      </c>
      <c r="S85" s="174"/>
      <c r="T85" s="259">
        <v>0</v>
      </c>
      <c r="U85" s="174"/>
      <c r="V85" s="259">
        <v>0</v>
      </c>
      <c r="W85" s="174"/>
      <c r="X85" s="259">
        <v>0</v>
      </c>
      <c r="Y85" s="174"/>
      <c r="Z85" s="259" t="s">
        <v>648</v>
      </c>
      <c r="AA85" s="174"/>
      <c r="AB85" s="259">
        <v>0</v>
      </c>
      <c r="AC85" s="259">
        <v>0</v>
      </c>
    </row>
    <row r="86" spans="1:29" s="163" customFormat="1" x14ac:dyDescent="0.25">
      <c r="A86" s="169" t="s">
        <v>576</v>
      </c>
      <c r="B86" s="170" t="s">
        <v>558</v>
      </c>
      <c r="C86" s="185"/>
      <c r="D86" s="174"/>
      <c r="E86" s="175"/>
      <c r="F86" s="175"/>
      <c r="G86" s="259">
        <v>0</v>
      </c>
      <c r="H86" s="259">
        <v>0</v>
      </c>
      <c r="I86" s="175"/>
      <c r="J86" s="259">
        <v>0</v>
      </c>
      <c r="K86" s="174"/>
      <c r="L86" s="259">
        <v>0</v>
      </c>
      <c r="M86" s="174"/>
      <c r="N86" s="259">
        <v>0</v>
      </c>
      <c r="O86" s="174"/>
      <c r="P86" s="259">
        <v>0</v>
      </c>
      <c r="Q86" s="174"/>
      <c r="R86" s="259">
        <v>0</v>
      </c>
      <c r="S86" s="174"/>
      <c r="T86" s="259">
        <v>0</v>
      </c>
      <c r="U86" s="174"/>
      <c r="V86" s="259">
        <v>0</v>
      </c>
      <c r="W86" s="174"/>
      <c r="X86" s="259">
        <v>0</v>
      </c>
      <c r="Y86" s="174"/>
      <c r="Z86" s="259" t="s">
        <v>648</v>
      </c>
      <c r="AA86" s="174"/>
      <c r="AB86" s="259">
        <v>0</v>
      </c>
      <c r="AC86" s="259">
        <v>0</v>
      </c>
    </row>
    <row r="87" spans="1:29" s="163" customFormat="1" x14ac:dyDescent="0.25">
      <c r="A87" s="176"/>
      <c r="B87" s="177"/>
      <c r="C87" s="177"/>
      <c r="D87" s="177"/>
      <c r="E87" s="177"/>
      <c r="F87" s="177"/>
      <c r="G87" s="177"/>
      <c r="H87" s="176"/>
      <c r="I87" s="176"/>
      <c r="J87" s="165"/>
      <c r="K87" s="165"/>
      <c r="L87" s="165"/>
      <c r="M87" s="165"/>
      <c r="N87" s="165"/>
      <c r="O87" s="165"/>
      <c r="P87" s="165"/>
      <c r="Q87" s="165"/>
      <c r="R87" s="165"/>
      <c r="S87" s="165"/>
      <c r="T87" s="165"/>
      <c r="U87" s="165"/>
      <c r="V87" s="165"/>
      <c r="W87" s="165"/>
      <c r="X87" s="165"/>
      <c r="Y87" s="165"/>
      <c r="Z87" s="165"/>
      <c r="AA87" s="165"/>
      <c r="AB87" s="165"/>
    </row>
    <row r="88" spans="1:29" s="163" customFormat="1" ht="54" customHeight="1" x14ac:dyDescent="0.25">
      <c r="A88" s="165"/>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row>
    <row r="89" spans="1:29" x14ac:dyDescent="0.25">
      <c r="G89" s="137"/>
      <c r="H89" s="137"/>
      <c r="I89" s="137"/>
      <c r="J89" s="137"/>
      <c r="K89" s="137"/>
    </row>
    <row r="90" spans="1:29" x14ac:dyDescent="0.25">
      <c r="G90" s="137"/>
      <c r="H90" s="137"/>
      <c r="I90" s="137"/>
      <c r="J90" s="137"/>
      <c r="K90" s="137"/>
    </row>
    <row r="91" spans="1:29" x14ac:dyDescent="0.25">
      <c r="G91" s="137"/>
      <c r="H91" s="137"/>
      <c r="I91" s="137"/>
      <c r="J91" s="137"/>
      <c r="K91" s="137"/>
    </row>
    <row r="92" spans="1:29" x14ac:dyDescent="0.25">
      <c r="G92" s="137"/>
      <c r="H92" s="137"/>
      <c r="I92" s="137"/>
      <c r="J92" s="137"/>
      <c r="K92" s="13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0" zoomScale="85" zoomScaleSheetLayoutView="85" workbookViewId="0">
      <selection activeCell="A26" sqref="A26:XFD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K_TP3400.PS.0032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35 кВ Красново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0" t="s">
        <v>495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506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414</v>
      </c>
      <c r="J23" s="409" t="s">
        <v>415</v>
      </c>
      <c r="K23" s="409" t="s">
        <v>416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09" t="s">
        <v>14</v>
      </c>
      <c r="AG24" s="109" t="s">
        <v>13</v>
      </c>
      <c r="AH24" s="110" t="s">
        <v>3</v>
      </c>
      <c r="AI24" s="110"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198" t="s">
        <v>591</v>
      </c>
      <c r="B26" s="199" t="s">
        <v>593</v>
      </c>
      <c r="C26" s="200" t="s">
        <v>590</v>
      </c>
      <c r="D26" s="201" t="s">
        <v>594</v>
      </c>
      <c r="E26" s="202" t="s">
        <v>377</v>
      </c>
      <c r="F26" s="202" t="s">
        <v>377</v>
      </c>
      <c r="G26" s="202" t="s">
        <v>377</v>
      </c>
      <c r="H26" s="202" t="s">
        <v>377</v>
      </c>
      <c r="I26" s="202" t="s">
        <v>377</v>
      </c>
      <c r="J26" s="202" t="s">
        <v>377</v>
      </c>
      <c r="K26" s="202" t="s">
        <v>377</v>
      </c>
      <c r="L26" s="202" t="s">
        <v>377</v>
      </c>
      <c r="M26" s="200" t="s">
        <v>595</v>
      </c>
      <c r="N26" s="203" t="s">
        <v>592</v>
      </c>
      <c r="O26" s="200" t="s">
        <v>596</v>
      </c>
      <c r="P26" s="205">
        <v>1713</v>
      </c>
      <c r="Q26" s="200" t="s">
        <v>597</v>
      </c>
      <c r="R26" s="205">
        <v>1713</v>
      </c>
      <c r="S26" s="200" t="s">
        <v>598</v>
      </c>
      <c r="T26" s="200" t="s">
        <v>599</v>
      </c>
      <c r="U26" s="200">
        <v>1</v>
      </c>
      <c r="V26" s="200">
        <v>1</v>
      </c>
      <c r="W26" s="200" t="s">
        <v>600</v>
      </c>
      <c r="X26" s="205">
        <v>1713</v>
      </c>
      <c r="Y26" s="200"/>
      <c r="Z26" s="200">
        <v>1</v>
      </c>
      <c r="AA26" s="205">
        <v>1713</v>
      </c>
      <c r="AB26" s="205">
        <v>1713</v>
      </c>
      <c r="AC26" s="200" t="s">
        <v>600</v>
      </c>
      <c r="AD26" s="205">
        <v>2055</v>
      </c>
      <c r="AE26" s="205">
        <v>0</v>
      </c>
      <c r="AF26" s="201" t="s">
        <v>601</v>
      </c>
      <c r="AG26" s="200" t="s">
        <v>602</v>
      </c>
      <c r="AH26" s="200" t="s">
        <v>603</v>
      </c>
      <c r="AI26" s="200" t="s">
        <v>604</v>
      </c>
      <c r="AJ26" s="200" t="s">
        <v>605</v>
      </c>
      <c r="AK26" s="200" t="s">
        <v>606</v>
      </c>
      <c r="AL26" s="200" t="s">
        <v>607</v>
      </c>
      <c r="AM26" s="200" t="s">
        <v>608</v>
      </c>
      <c r="AN26" s="200" t="s">
        <v>606</v>
      </c>
      <c r="AO26" s="201" t="s">
        <v>609</v>
      </c>
      <c r="AP26" s="200" t="s">
        <v>610</v>
      </c>
      <c r="AQ26" s="200" t="s">
        <v>611</v>
      </c>
      <c r="AR26" s="200" t="s">
        <v>610</v>
      </c>
      <c r="AS26" s="200" t="s">
        <v>612</v>
      </c>
      <c r="AT26" s="200" t="s">
        <v>613</v>
      </c>
      <c r="AU26" s="200"/>
      <c r="AV26" s="204"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3" zoomScaleNormal="100" zoomScaleSheetLayoutView="100" workbookViewId="0">
      <selection activeCell="I21" sqref="I21"/>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518</v>
      </c>
    </row>
    <row r="5" spans="1:2" ht="18.75" x14ac:dyDescent="0.3">
      <c r="A5" s="434" t="str">
        <f>'1. паспорт местоположение'!A5:C5</f>
        <v>Год раскрытия информации: 2024 год</v>
      </c>
      <c r="B5" s="434"/>
    </row>
    <row r="6" spans="1:2" ht="18.75" x14ac:dyDescent="0.3">
      <c r="A6" s="179"/>
      <c r="B6" s="179"/>
    </row>
    <row r="7" spans="1:2" ht="18.75" x14ac:dyDescent="0.25">
      <c r="A7" s="435" t="s">
        <v>10</v>
      </c>
      <c r="B7" s="435"/>
    </row>
    <row r="8" spans="1:2" ht="18.75" x14ac:dyDescent="0.25">
      <c r="A8" s="183"/>
      <c r="B8" s="183"/>
    </row>
    <row r="9" spans="1:2" ht="15.75" x14ac:dyDescent="0.25">
      <c r="A9" s="436" t="str">
        <f>'1. паспорт местоположение'!A9:C9</f>
        <v>АО "Россети Тюмень"</v>
      </c>
      <c r="B9" s="436"/>
    </row>
    <row r="10" spans="1:2" ht="18.75" x14ac:dyDescent="0.25">
      <c r="A10" s="432" t="s">
        <v>9</v>
      </c>
      <c r="B10" s="432"/>
    </row>
    <row r="11" spans="1:2" ht="18.75" x14ac:dyDescent="0.25">
      <c r="A11" s="183"/>
      <c r="B11" s="183"/>
    </row>
    <row r="12" spans="1:2" ht="15.75" x14ac:dyDescent="0.25">
      <c r="A12" s="437" t="str">
        <f>'7. Паспорт отчет о закупке'!A12:AV12</f>
        <v>K_TP3400.PS.0032</v>
      </c>
      <c r="B12" s="437"/>
    </row>
    <row r="13" spans="1:2" ht="18.75" x14ac:dyDescent="0.25">
      <c r="A13" s="432" t="s">
        <v>8</v>
      </c>
      <c r="B13" s="432"/>
    </row>
    <row r="14" spans="1:2" ht="18.75" x14ac:dyDescent="0.25">
      <c r="A14" s="146"/>
      <c r="B14" s="146"/>
    </row>
    <row r="15" spans="1:2" ht="29.25" customHeight="1" x14ac:dyDescent="0.25">
      <c r="A15" s="431" t="str">
        <f>'7. Паспорт отчет о закупке'!A15:AV15</f>
        <v>Реконструкция ПС 35 кВ Красново Южного ТПО (замена систем аварийного сбора масла).</v>
      </c>
      <c r="B15" s="431"/>
    </row>
    <row r="16" spans="1:2" ht="18.75" x14ac:dyDescent="0.25">
      <c r="A16" s="432" t="s">
        <v>7</v>
      </c>
      <c r="B16" s="432"/>
    </row>
    <row r="17" spans="1:2" ht="15.75" x14ac:dyDescent="0.25">
      <c r="A17" s="147"/>
      <c r="B17" s="148"/>
    </row>
    <row r="18" spans="1:2" x14ac:dyDescent="0.25">
      <c r="A18" s="433" t="s">
        <v>496</v>
      </c>
      <c r="B18" s="433"/>
    </row>
    <row r="20" spans="1:2" ht="15.75" thickBot="1" x14ac:dyDescent="0.3"/>
    <row r="21" spans="1:2" ht="30" x14ac:dyDescent="0.25">
      <c r="A21" s="150" t="s">
        <v>519</v>
      </c>
      <c r="B21" s="186" t="s">
        <v>586</v>
      </c>
    </row>
    <row r="22" spans="1:2" ht="28.5" x14ac:dyDescent="0.25">
      <c r="A22" s="151" t="s">
        <v>384</v>
      </c>
      <c r="B22" s="187" t="s">
        <v>520</v>
      </c>
    </row>
    <row r="23" spans="1:2" x14ac:dyDescent="0.25">
      <c r="A23" s="151" t="s">
        <v>350</v>
      </c>
      <c r="B23" s="188" t="s">
        <v>521</v>
      </c>
    </row>
    <row r="24" spans="1:2" x14ac:dyDescent="0.25">
      <c r="A24" s="151" t="s">
        <v>385</v>
      </c>
      <c r="B24" s="189"/>
    </row>
    <row r="25" spans="1:2" x14ac:dyDescent="0.25">
      <c r="A25" s="152" t="s">
        <v>386</v>
      </c>
      <c r="B25" s="187">
        <v>2025</v>
      </c>
    </row>
    <row r="26" spans="1:2" ht="28.5" x14ac:dyDescent="0.25">
      <c r="A26" s="152" t="s">
        <v>387</v>
      </c>
      <c r="B26" s="189" t="str">
        <f>'3.3 паспорт описание'!C30</f>
        <v>С</v>
      </c>
    </row>
    <row r="27" spans="1:2" ht="28.5" x14ac:dyDescent="0.25">
      <c r="A27" s="153" t="s">
        <v>616</v>
      </c>
      <c r="B27" s="190">
        <v>5.5428743533676794</v>
      </c>
    </row>
    <row r="28" spans="1:2" ht="30" x14ac:dyDescent="0.25">
      <c r="A28" s="149" t="s">
        <v>388</v>
      </c>
      <c r="B28" s="189"/>
    </row>
    <row r="29" spans="1:2" ht="28.5" x14ac:dyDescent="0.25">
      <c r="A29" s="153" t="s">
        <v>389</v>
      </c>
      <c r="B29" s="190">
        <v>0.35599999999999998</v>
      </c>
    </row>
    <row r="30" spans="1:2" ht="28.5" x14ac:dyDescent="0.25">
      <c r="A30" s="191" t="s">
        <v>390</v>
      </c>
      <c r="B30" s="192">
        <v>0.35599999999999998</v>
      </c>
    </row>
    <row r="31" spans="1:2" x14ac:dyDescent="0.25">
      <c r="A31" s="149" t="s">
        <v>391</v>
      </c>
      <c r="B31" s="189"/>
    </row>
    <row r="32" spans="1:2" ht="29.25" thickBot="1" x14ac:dyDescent="0.3">
      <c r="A32" s="193" t="s">
        <v>522</v>
      </c>
      <c r="B32" s="194">
        <v>0.35599999999999998</v>
      </c>
    </row>
    <row r="33" spans="1:2" ht="45" x14ac:dyDescent="0.25">
      <c r="A33" s="195" t="s">
        <v>587</v>
      </c>
      <c r="B33" s="196">
        <v>0.35599999999999998</v>
      </c>
    </row>
    <row r="34" spans="1:2" x14ac:dyDescent="0.25">
      <c r="A34" s="155" t="s">
        <v>392</v>
      </c>
      <c r="B34" s="154">
        <v>5.45</v>
      </c>
    </row>
    <row r="35" spans="1:2" x14ac:dyDescent="0.25">
      <c r="A35" s="155" t="s">
        <v>393</v>
      </c>
      <c r="B35" s="156">
        <v>0</v>
      </c>
    </row>
    <row r="36" spans="1:2" x14ac:dyDescent="0.25">
      <c r="A36" s="155" t="s">
        <v>394</v>
      </c>
      <c r="B36" s="156">
        <v>0.29699999999999999</v>
      </c>
    </row>
    <row r="37" spans="1:2" ht="29.25" thickBot="1" x14ac:dyDescent="0.3">
      <c r="A37" s="193" t="s">
        <v>523</v>
      </c>
      <c r="B37" s="194">
        <v>0</v>
      </c>
    </row>
    <row r="38" spans="1:2" ht="30" x14ac:dyDescent="0.25">
      <c r="A38" s="155" t="s">
        <v>524</v>
      </c>
      <c r="B38" s="154" t="s">
        <v>520</v>
      </c>
    </row>
    <row r="39" spans="1:2" x14ac:dyDescent="0.25">
      <c r="A39" s="155" t="s">
        <v>392</v>
      </c>
      <c r="B39" s="154" t="s">
        <v>520</v>
      </c>
    </row>
    <row r="40" spans="1:2" x14ac:dyDescent="0.25">
      <c r="A40" s="155" t="s">
        <v>393</v>
      </c>
      <c r="B40" s="154" t="s">
        <v>520</v>
      </c>
    </row>
    <row r="41" spans="1:2" x14ac:dyDescent="0.25">
      <c r="A41" s="155" t="s">
        <v>394</v>
      </c>
      <c r="B41" s="154" t="s">
        <v>520</v>
      </c>
    </row>
    <row r="42" spans="1:2" ht="29.25" thickBot="1" x14ac:dyDescent="0.3">
      <c r="A42" s="193" t="s">
        <v>525</v>
      </c>
      <c r="B42" s="194">
        <v>0</v>
      </c>
    </row>
    <row r="43" spans="1:2" ht="30" x14ac:dyDescent="0.25">
      <c r="A43" s="155" t="s">
        <v>524</v>
      </c>
      <c r="B43" s="154" t="s">
        <v>520</v>
      </c>
    </row>
    <row r="44" spans="1:2" x14ac:dyDescent="0.25">
      <c r="A44" s="155" t="s">
        <v>392</v>
      </c>
      <c r="B44" s="154" t="s">
        <v>520</v>
      </c>
    </row>
    <row r="45" spans="1:2" x14ac:dyDescent="0.25">
      <c r="A45" s="155" t="s">
        <v>393</v>
      </c>
      <c r="B45" s="154" t="s">
        <v>520</v>
      </c>
    </row>
    <row r="46" spans="1:2" x14ac:dyDescent="0.25">
      <c r="A46" s="155" t="s">
        <v>394</v>
      </c>
      <c r="B46" s="154" t="s">
        <v>520</v>
      </c>
    </row>
    <row r="47" spans="1:2" ht="29.25" thickBot="1" x14ac:dyDescent="0.3">
      <c r="A47" s="193" t="s">
        <v>395</v>
      </c>
      <c r="B47" s="214"/>
    </row>
    <row r="48" spans="1:2" x14ac:dyDescent="0.25">
      <c r="A48" s="155" t="s">
        <v>391</v>
      </c>
      <c r="B48" s="154" t="s">
        <v>520</v>
      </c>
    </row>
    <row r="49" spans="1:2" x14ac:dyDescent="0.25">
      <c r="A49" s="155" t="s">
        <v>526</v>
      </c>
      <c r="B49" s="154">
        <v>0</v>
      </c>
    </row>
    <row r="50" spans="1:2" x14ac:dyDescent="0.25">
      <c r="A50" s="155" t="s">
        <v>527</v>
      </c>
      <c r="B50" s="154">
        <v>0</v>
      </c>
    </row>
    <row r="51" spans="1:2" ht="30" x14ac:dyDescent="0.25">
      <c r="A51" s="155" t="s">
        <v>528</v>
      </c>
      <c r="B51" s="215">
        <v>100</v>
      </c>
    </row>
    <row r="52" spans="1:2" ht="15.75" thickBot="1" x14ac:dyDescent="0.3">
      <c r="A52" s="193" t="s">
        <v>396</v>
      </c>
      <c r="B52" s="197">
        <v>0</v>
      </c>
    </row>
    <row r="53" spans="1:2" ht="15.75" thickBot="1" x14ac:dyDescent="0.3">
      <c r="A53" s="193" t="s">
        <v>397</v>
      </c>
      <c r="B53" s="194">
        <v>0</v>
      </c>
    </row>
    <row r="54" spans="1:2" ht="15.75" thickBot="1" x14ac:dyDescent="0.3">
      <c r="A54" s="193" t="s">
        <v>398</v>
      </c>
      <c r="B54" s="197">
        <v>5.45</v>
      </c>
    </row>
    <row r="55" spans="1:2" ht="15.75" thickBot="1" x14ac:dyDescent="0.3">
      <c r="A55" s="193" t="s">
        <v>399</v>
      </c>
      <c r="B55" s="194">
        <v>0.29699999999999999</v>
      </c>
    </row>
    <row r="56" spans="1:2" ht="15.75" thickBot="1" x14ac:dyDescent="0.3">
      <c r="A56" s="193" t="s">
        <v>400</v>
      </c>
      <c r="B56" s="197" t="s">
        <v>520</v>
      </c>
    </row>
    <row r="57" spans="1:2" x14ac:dyDescent="0.25">
      <c r="A57" s="155" t="s">
        <v>401</v>
      </c>
      <c r="B57" s="154" t="s">
        <v>588</v>
      </c>
    </row>
    <row r="58" spans="1:2" x14ac:dyDescent="0.25">
      <c r="A58" s="155" t="s">
        <v>402</v>
      </c>
      <c r="B58" s="154" t="s">
        <v>589</v>
      </c>
    </row>
    <row r="59" spans="1:2" x14ac:dyDescent="0.25">
      <c r="A59" s="155" t="s">
        <v>403</v>
      </c>
      <c r="B59" s="154" t="s">
        <v>520</v>
      </c>
    </row>
    <row r="60" spans="1:2" x14ac:dyDescent="0.25">
      <c r="A60" s="155" t="s">
        <v>585</v>
      </c>
      <c r="B60" s="154" t="s">
        <v>520</v>
      </c>
    </row>
    <row r="61" spans="1:2" x14ac:dyDescent="0.25">
      <c r="A61" s="155" t="s">
        <v>404</v>
      </c>
      <c r="B61" s="154" t="s">
        <v>520</v>
      </c>
    </row>
    <row r="62" spans="1:2" ht="29.25" thickBot="1" x14ac:dyDescent="0.3">
      <c r="A62" s="193" t="s">
        <v>405</v>
      </c>
      <c r="B62" s="216" t="s">
        <v>514</v>
      </c>
    </row>
    <row r="63" spans="1:2" ht="29.25" thickBot="1" x14ac:dyDescent="0.3">
      <c r="A63" s="193" t="s">
        <v>406</v>
      </c>
      <c r="B63" s="216" t="s">
        <v>615</v>
      </c>
    </row>
    <row r="64" spans="1:2" x14ac:dyDescent="0.25">
      <c r="A64" s="155" t="s">
        <v>391</v>
      </c>
      <c r="B64" s="154" t="s">
        <v>520</v>
      </c>
    </row>
    <row r="65" spans="1:2" x14ac:dyDescent="0.25">
      <c r="A65" s="155" t="s">
        <v>529</v>
      </c>
      <c r="B65" s="154" t="s">
        <v>520</v>
      </c>
    </row>
    <row r="66" spans="1:2" x14ac:dyDescent="0.25">
      <c r="A66" s="155" t="s">
        <v>530</v>
      </c>
      <c r="B66" s="154" t="s">
        <v>520</v>
      </c>
    </row>
    <row r="67" spans="1:2" ht="15.75" thickBot="1" x14ac:dyDescent="0.3">
      <c r="A67" s="193" t="s">
        <v>407</v>
      </c>
      <c r="B67" s="254" t="s">
        <v>641</v>
      </c>
    </row>
    <row r="68" spans="1:2" ht="15.75" thickBot="1" x14ac:dyDescent="0.3">
      <c r="A68" s="193" t="s">
        <v>408</v>
      </c>
      <c r="B68" s="216"/>
    </row>
    <row r="69" spans="1:2" x14ac:dyDescent="0.25">
      <c r="A69" s="155" t="s">
        <v>531</v>
      </c>
      <c r="B69" s="255" t="s">
        <v>514</v>
      </c>
    </row>
    <row r="70" spans="1:2" x14ac:dyDescent="0.25">
      <c r="A70" s="155" t="s">
        <v>532</v>
      </c>
      <c r="B70" s="154" t="s">
        <v>520</v>
      </c>
    </row>
    <row r="71" spans="1:2" x14ac:dyDescent="0.25">
      <c r="A71" s="155" t="s">
        <v>533</v>
      </c>
      <c r="B71" s="154" t="s">
        <v>520</v>
      </c>
    </row>
    <row r="72" spans="1:2" ht="29.25" thickBot="1" x14ac:dyDescent="0.3">
      <c r="A72" s="193" t="s">
        <v>409</v>
      </c>
      <c r="B72" s="216" t="s">
        <v>615</v>
      </c>
    </row>
    <row r="73" spans="1:2" ht="29.25" thickBot="1" x14ac:dyDescent="0.3">
      <c r="A73" s="193" t="s">
        <v>410</v>
      </c>
      <c r="B73" s="216"/>
    </row>
    <row r="74" spans="1:2" x14ac:dyDescent="0.25">
      <c r="A74" s="155" t="s">
        <v>534</v>
      </c>
      <c r="B74" s="154" t="s">
        <v>642</v>
      </c>
    </row>
    <row r="75" spans="1:2" x14ac:dyDescent="0.25">
      <c r="A75" s="155" t="s">
        <v>535</v>
      </c>
      <c r="B75" s="154" t="s">
        <v>520</v>
      </c>
    </row>
    <row r="76" spans="1:2" x14ac:dyDescent="0.25">
      <c r="A76" s="155" t="s">
        <v>536</v>
      </c>
      <c r="B76" s="154" t="s">
        <v>520</v>
      </c>
    </row>
    <row r="77" spans="1:2" x14ac:dyDescent="0.25">
      <c r="A77" s="155" t="s">
        <v>537</v>
      </c>
      <c r="B77" s="154" t="s">
        <v>520</v>
      </c>
    </row>
    <row r="78" spans="1:2" ht="30" x14ac:dyDescent="0.25">
      <c r="A78" s="155" t="s">
        <v>538</v>
      </c>
      <c r="B78" s="154" t="s">
        <v>643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2023-07-13T10:29:47Z</cp:lastPrinted>
  <dcterms:created xsi:type="dcterms:W3CDTF">2015-08-16T15:31:05Z</dcterms:created>
  <dcterms:modified xsi:type="dcterms:W3CDTF">2024-11-04T06:32:56Z</dcterms:modified>
</cp:coreProperties>
</file>