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NS3300.PH.0012\"/>
    </mc:Choice>
  </mc:AlternateContent>
  <bookViews>
    <workbookView xWindow="0" yWindow="0" windowWidth="14370" windowHeight="49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7" i="22" l="1"/>
  <c r="B26" i="22" l="1"/>
  <c r="B22" i="22"/>
  <c r="B21" i="22" l="1"/>
  <c r="E15" i="14" l="1"/>
  <c r="E9" i="14" l="1"/>
  <c r="A15" i="35" l="1"/>
  <c r="A12" i="35"/>
  <c r="A15" i="22" l="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<sst xmlns="http://schemas.openxmlformats.org/spreadsheetml/2006/main" count="1100" uniqueCount="559">
  <si>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</si>
  <si>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</si>
  <si>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</si>
  <si>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</si>
  <si>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</si>
  <si>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</si>
  <si>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</si>
  <si>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</si>
  <si>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</si>
  <si>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</si>
  <si>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</si>
  <si>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</si>
  <si>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</si>
  <si>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</si>
  <si>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</si>
  <si>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</si>
  <si>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</si>
  <si>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</si>
  <si>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</si>
  <si>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</si>
  <si>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</si>
  <si>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</si>
  <si>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</si>
  <si>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</si>
  <si>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</si>
  <si>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</si>
  <si>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</si>
  <si>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</si>
  <si>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</si>
  <si>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</si>
  <si>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</si>
  <si>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</si>
  <si>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</si>
  <si>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</si>
  <si>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</si>
  <si>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</si>
  <si>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</si>
  <si>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</si>
  <si>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</si>
  <si>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</si>
  <si>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</si>
  <si>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</si>
  <si>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</si>
  <si>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</si>
  <si>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</si>
  <si>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</si>
  <si>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</si>
  <si>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</si>
  <si>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</si>
  <si>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</si>
  <si>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</si>
  <si>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</si>
  <si>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</si>
  <si>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</si>
  <si>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</si>
  <si>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</si>
  <si>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</si>
  <si>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</si>
  <si>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</si>
  <si>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</si>
  <si>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</si>
  <si>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</si>
  <si>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</si>
  <si>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</si>
  <si>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</si>
  <si>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</si>
  <si>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</si>
  <si>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</si>
  <si>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</si>
  <si>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</si>
  <si>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</si>
  <si>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</si>
  <si>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</si>
  <si>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</si>
  <si>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</si>
  <si>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</si>
  <si>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</si>
  <si>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</si>
  <si>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</si>
  <si>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</si>
  <si>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</si>
  <si>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</si>
  <si>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</si>
  <si>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</si>
  <si>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</si>
  <si>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</si>
  <si>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</si>
  <si>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</si>
  <si>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</si>
  <si>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</si>
  <si>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</si>
  <si>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</si>
  <si>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</si>
  <si>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</si>
  <si>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</si>
  <si>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</si>
  <si>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</si>
  <si>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</si>
  <si>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</si>
  <si>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</si>
  <si>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</si>
  <si>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</si>
  <si>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</si>
  <si>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</si>
  <si>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</si>
  <si>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</si>
  <si>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</si>
  <si>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</si>
  <si>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</si>
  <si>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</si>
  <si>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</si>
  <si>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</si>
  <si>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</si>
  <si>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</si>
  <si>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</si>
  <si>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</si>
  <si>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</si>
  <si>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</si>
  <si>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</si>
  <si>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</si>
  <si>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</si>
  <si>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</si>
  <si>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</si>
  <si>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</si>
  <si>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</si>
  <si>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</si>
  <si>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</si>
  <si>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</si>
  <si>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</si>
  <si>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</si>
  <si>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</si>
  <si>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</si>
  <si>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</si>
  <si>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</si>
  <si>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</si>
  <si>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</si>
  <si>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</si>
  <si>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</si>
  <si>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</si>
  <si>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</si>
  <si>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</si>
  <si>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</si>
  <si>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</si>
  <si>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</si>
  <si>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</si>
  <si>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</si>
  <si>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</si>
  <si>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</si>
  <si>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</si>
  <si>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</si>
  <si>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</si>
  <si>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</si>
  <si>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</si>
  <si>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</si>
  <si>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</si>
  <si>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</si>
  <si>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</si>
  <si>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</si>
  <si>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</si>
  <si>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</si>
  <si>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</si>
  <si>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</si>
  <si>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</si>
  <si>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</si>
  <si>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</si>
  <si>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</si>
  <si>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</si>
  <si>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</si>
  <si>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</si>
  <si>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</si>
  <si>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</si>
  <si>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</si>
  <si>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</si>
  <si>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</si>
  <si>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</si>
  <si>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</si>
  <si>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</si>
  <si>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</si>
  <si>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</si>
  <si>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</si>
  <si>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</si>
  <si>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</si>
  <si>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</si>
  <si>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</si>
  <si>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</si>
  <si>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</si>
  <si>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</si>
  <si>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</si>
  <si>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</si>
  <si>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</si>
  <si>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</si>
  <si>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</si>
  <si>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</si>
  <si>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</si>
  <si>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</si>
  <si>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</si>
  <si>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</si>
  <si>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</si>
  <si>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</si>
  <si>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</si>
  <si>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</si>
  <si>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</si>
  <si>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</si>
  <si>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</si>
  <si>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</si>
  <si>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</si>
  <si>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</si>
  <si>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</si>
  <si>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</si>
  <si>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</si>
  <si>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</si>
  <si>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</si>
  <si>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</si>
  <si>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</si>
  <si>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</si>
  <si>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</si>
  <si>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</si>
  <si>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</si>
  <si>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</si>
  <si>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</si>
  <si>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</si>
  <si>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</si>
  <si>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</si>
  <si>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</si>
  <si>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</si>
  <si>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</si>
  <si>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</si>
  <si>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</si>
  <si>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</si>
  <si>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</si>
  <si>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</si>
  <si>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</si>
  <si>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</si>
  <si>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</si>
  <si>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</si>
  <si>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</si>
  <si>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</si>
  <si>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</si>
  <si>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</si>
  <si>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</si>
  <si>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</si>
  <si>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</si>
  <si>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</si>
  <si>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</si>
  <si>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</si>
  <si>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</si>
  <si>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</si>
  <si>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</si>
  <si>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</si>
  <si>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</si>
  <si>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</si>
  <si>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</si>
  <si>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</si>
  <si>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</si>
  <si>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</si>
  <si>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</si>
  <si>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</si>
  <si>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</si>
  <si>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</si>
  <si>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</si>
  <si>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</si>
  <si>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</si>
  <si>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</si>
  <si>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</si>
  <si>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</si>
  <si>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</si>
  <si>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</si>
  <si>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</si>
  <si>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</si>
  <si>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</si>
  <si>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</si>
  <si>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</si>
  <si>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</si>
  <si>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</si>
  <si>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</si>
  <si>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</si>
  <si>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</si>
  <si>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</si>
  <si>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</si>
  <si>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</si>
  <si>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</si>
  <si>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</si>
  <si>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</si>
  <si>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</si>
  <si>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</si>
  <si>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</si>
  <si>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</si>
  <si>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</si>
  <si>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</si>
  <si>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</si>
  <si>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</si>
  <si>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</si>
  <si>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</si>
  <si>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</si>
  <si>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</si>
  <si>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</si>
  <si>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</si>
  <si>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</si>
  <si>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</si>
  <si>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</si>
  <si>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</si>
  <si>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</si>
  <si>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</si>
  <si>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</si>
  <si>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</si>
  <si>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</si>
  <si>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</si>
  <si>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</si>
  <si>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</si>
  <si>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</si>
  <si>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</si>
  <si>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</si>
  <si>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</si>
  <si>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</si>
  <si>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</si>
  <si>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</si>
  <si>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</si>
  <si>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</si>
  <si>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</si>
  <si>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</si>
  <si>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</si>
  <si>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</si>
  <si>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</si>
  <si>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</si>
  <si>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</si>
  <si>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</si>
  <si>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</si>
  <si>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</si>
  <si>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</si>
  <si>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</si>
  <si>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</si>
  <si>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</si>
  <si>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</si>
  <si>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</si>
  <si>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</si>
  <si>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</si>
  <si>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</si>
  <si>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</si>
  <si>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</si>
  <si>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</si>
  <si>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</si>
  <si>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</si>
  <si>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</si>
  <si>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</si>
  <si>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</si>
  <si>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</si>
  <si>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</si>
  <si>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</si>
  <si>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</si>
  <si>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</si>
  <si>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</si>
  <si>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</si>
  <si>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</si>
  <si>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</si>
  <si>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</si>
  <si>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</si>
  <si>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</si>
  <si>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</si>
  <si>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</si>
  <si>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</si>
  <si>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</si>
  <si>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</si>
  <si>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</si>
  <si>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</si>
  <si>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</si>
  <si>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</si>
  <si>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</si>
  <si>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</si>
  <si>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</si>
  <si>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</si>
  <si>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</si>
  <si>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</si>
  <si>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</si>
  <si>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</si>
  <si>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</si>
  <si>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</si>
  <si>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</si>
  <si>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</si>
  <si>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</si>
  <si>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</si>
  <si>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</si>
  <si>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</si>
  <si>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</si>
  <si>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</si>
  <si>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</si>
  <si>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</si>
  <si>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</si>
  <si>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</si>
  <si>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</si>
  <si>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</si>
  <si>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</si>
  <si>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</si>
  <si>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</si>
  <si>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</si>
  <si>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</si>
  <si>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</si>
  <si>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</si>
  <si>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</si>
  <si>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</si>
  <si>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</si>
  <si>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</si>
  <si>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</si>
  <si>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</si>
  <si>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</si>
  <si>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</si>
  <si>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</si>
  <si>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</si>
  <si>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</si>
  <si>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</si>
  <si>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</si>
  <si>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</si>
  <si>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</si>
  <si>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</si>
  <si>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</si>
  <si>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</si>
  <si>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</si>
  <si>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</si>
  <si>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</si>
  <si>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</si>
  <si>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</si>
  <si>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</si>
  <si>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</si>
  <si>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</si>
  <si>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</si>
  <si>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</si>
  <si>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</si>
  <si>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</si>
  <si>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</si>
  <si>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</si>
  <si>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</si>
  <si>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</si>
  <si>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</si>
  <si>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</si>
  <si>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</si>
  <si>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</si>
  <si>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</si>
  <si>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</si>
  <si>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</si>
  <si>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</si>
  <si>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</si>
  <si>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</si>
  <si>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</si>
  <si>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</si>
  <si>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</si>
  <si>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</si>
  <si>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</si>
  <si>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</si>
  <si>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</si>
  <si>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</si>
  <si>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</si>
  <si>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</si>
  <si>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</si>
  <si>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</si>
  <si>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</si>
  <si>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</si>
  <si>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</si>
  <si>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</si>
  <si>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</si>
  <si>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</si>
  <si>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</si>
  <si>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</si>
  <si>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</si>
  <si>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</si>
  <si>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</si>
  <si>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</si>
  <si>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</si>
  <si>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</si>
  <si>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</si>
  <si>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</si>
  <si>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</si>
  <si>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</si>
  <si>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</si>
  <si>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</si>
  <si>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</si>
  <si>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</si>
  <si>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</si>
  <si>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</si>
  <si>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</si>
  <si>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</si>
  <si>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</si>
  <si>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</si>
  <si>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</si>
  <si>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</si>
  <si>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</si>
  <si>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</si>
  <si>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</si>
  <si>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</si>
  <si>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</si>
  <si>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</si>
  <si>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</si>
  <si>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</si>
  <si>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</si>
  <si>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</si>
  <si>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</si>
  <si>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</si>
  <si>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</si>
  <si>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</si>
  <si>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</si>
  <si>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</si>
  <si>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</si>
  <si>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</si>
  <si>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</si>
  <si>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</si>
  <si>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</si>
  <si>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</si>
  <si>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</si>
  <si>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</si>
  <si>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</si>
  <si>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</si>
  <si>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</si>
  <si>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</si>
  <si>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</si>
  <si>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</si>
  <si>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</si>
  <si>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</si>
  <si>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</si>
  <si>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</si>
  <si>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</si>
  <si>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</si>
  <si>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</si>
  <si>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</si>
  <si>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</si>
  <si>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</si>
  <si>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</si>
  <si>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</si>
  <si>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</si>
  <si>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</si>
  <si>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</si>
  <si>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</si>
  <si>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</si>
  <si>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</si>
  <si>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</si>
  <si>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</si>
  <si>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</si>
  <si>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</si>
  <si>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</si>
  <si>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</si>
  <si>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</si>
  <si>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</si>
  <si>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</si>
  <si>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</si>
  <si>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</si>
  <si>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</si>
  <si>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</si>
  <si>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</si>
  <si>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</si>
  <si>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</si>
  <si>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</si>
  <si>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</si>
  <si>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</si>
  <si>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</si>
  <si>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строительство учебного полигона</t>
  </si>
  <si>
    <t>Во исполнение п.24 Правил организации технического обслуживания и ремонта объектов электроэнергетики (утверждены приказом Минэнерго России от 25.10.2017 г.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</si>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</sst>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8" zoomScale="70" zoomScaleSheetLayoutView="70" workbookViewId="0">
      <selection activeCell="C48" sqref="C48:C4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553</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429</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471</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5" t="s">
        <v>467</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465</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466</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521</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543</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10.877320800000003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9.0644340000000021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28"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6"/>
      <c r="U18" s="176"/>
      <c r="V18" s="176"/>
      <c r="W18" s="176"/>
      <c r="X18" s="176"/>
      <c r="Y18" s="176"/>
    </row>
    <row r="19" spans="1:28" s="111" customFormat="1" ht="30.75" customHeight="1" x14ac:dyDescent="0.2">
      <c r="A19" s="309" t="s">
        <v>5</v>
      </c>
      <c r="B19" s="309" t="s">
        <v>99</v>
      </c>
      <c r="C19" s="314" t="s">
        <v>290</v>
      </c>
      <c r="D19" s="309" t="s">
        <v>289</v>
      </c>
      <c r="E19" s="309" t="s">
        <v>98</v>
      </c>
      <c r="F19" s="309" t="s">
        <v>97</v>
      </c>
      <c r="G19" s="309" t="s">
        <v>285</v>
      </c>
      <c r="H19" s="311" t="s">
        <v>96</v>
      </c>
      <c r="I19" s="309" t="s">
        <v>95</v>
      </c>
      <c r="J19" s="311" t="s">
        <v>94</v>
      </c>
      <c r="K19" s="309" t="s">
        <v>93</v>
      </c>
      <c r="L19" s="309" t="s">
        <v>92</v>
      </c>
      <c r="M19" s="311" t="s">
        <v>91</v>
      </c>
      <c r="N19" s="309" t="s">
        <v>90</v>
      </c>
      <c r="O19" s="309" t="s">
        <v>89</v>
      </c>
      <c r="P19" s="309" t="s">
        <v>88</v>
      </c>
      <c r="Q19" s="309" t="s">
        <v>288</v>
      </c>
      <c r="R19" s="309"/>
      <c r="S19" s="310" t="s">
        <v>370</v>
      </c>
      <c r="T19" s="176"/>
      <c r="U19" s="176"/>
      <c r="V19" s="176"/>
      <c r="W19" s="176"/>
      <c r="X19" s="176"/>
      <c r="Y19" s="176"/>
    </row>
    <row r="20" spans="1:28" s="111" customFormat="1" ht="157.5" x14ac:dyDescent="0.2">
      <c r="A20" s="309"/>
      <c r="B20" s="309"/>
      <c r="C20" s="315"/>
      <c r="D20" s="309"/>
      <c r="E20" s="309"/>
      <c r="F20" s="309"/>
      <c r="G20" s="309"/>
      <c r="H20" s="311"/>
      <c r="I20" s="309"/>
      <c r="J20" s="311"/>
      <c r="K20" s="309"/>
      <c r="L20" s="309"/>
      <c r="M20" s="311"/>
      <c r="N20" s="309"/>
      <c r="O20" s="309"/>
      <c r="P20" s="309"/>
      <c r="Q20" s="173" t="s">
        <v>286</v>
      </c>
      <c r="R20" s="126" t="s">
        <v>287</v>
      </c>
      <c r="S20" s="310"/>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19" t="str">
        <f>'1. паспорт местоположение'!A12:C12</f>
        <v>L_NS3300.PH.0012</v>
      </c>
      <c r="B13" s="319"/>
      <c r="C13" s="319"/>
      <c r="D13" s="319"/>
      <c r="E13" s="319"/>
      <c r="F13" s="319"/>
      <c r="G13" s="319"/>
      <c r="H13" s="319"/>
      <c r="I13" s="319"/>
      <c r="J13" s="319"/>
      <c r="K13" s="319"/>
      <c r="L13" s="319"/>
      <c r="M13" s="319"/>
      <c r="N13" s="319"/>
      <c r="O13" s="319"/>
      <c r="P13" s="319"/>
      <c r="Q13" s="319"/>
      <c r="R13" s="319"/>
      <c r="S13" s="319"/>
      <c r="T13" s="319"/>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11" customFormat="1" ht="43.5" customHeight="1" x14ac:dyDescent="0.2">
      <c r="A16" s="320" t="str">
        <f>'1. паспорт местоположение'!A15:C15</f>
        <v>Строительство учебного полигона</v>
      </c>
      <c r="B16" s="320"/>
      <c r="C16" s="320"/>
      <c r="D16" s="320"/>
      <c r="E16" s="320"/>
      <c r="F16" s="320"/>
      <c r="G16" s="320"/>
      <c r="H16" s="320"/>
      <c r="I16" s="320"/>
      <c r="J16" s="320"/>
      <c r="K16" s="320"/>
      <c r="L16" s="320"/>
      <c r="M16" s="320"/>
      <c r="N16" s="320"/>
      <c r="O16" s="320"/>
      <c r="P16" s="320"/>
      <c r="Q16" s="320"/>
      <c r="R16" s="320"/>
      <c r="S16" s="320"/>
      <c r="T16" s="320"/>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121</v>
      </c>
      <c r="E21" s="325" t="s">
        <v>409</v>
      </c>
      <c r="F21" s="326"/>
      <c r="G21" s="325" t="s">
        <v>239</v>
      </c>
      <c r="H21" s="326"/>
      <c r="I21" s="325" t="s">
        <v>120</v>
      </c>
      <c r="J21" s="326"/>
      <c r="K21" s="329" t="s">
        <v>119</v>
      </c>
      <c r="L21" s="325" t="s">
        <v>118</v>
      </c>
      <c r="M21" s="326"/>
      <c r="N21" s="325" t="s">
        <v>405</v>
      </c>
      <c r="O21" s="326"/>
      <c r="P21" s="329" t="s">
        <v>117</v>
      </c>
      <c r="Q21" s="316" t="s">
        <v>116</v>
      </c>
      <c r="R21" s="317"/>
      <c r="S21" s="316" t="s">
        <v>115</v>
      </c>
      <c r="T21" s="318"/>
    </row>
    <row r="22" spans="1:113" ht="204.75" customHeight="1" x14ac:dyDescent="0.25">
      <c r="A22" s="323"/>
      <c r="B22" s="327"/>
      <c r="C22" s="328"/>
      <c r="D22" s="332"/>
      <c r="E22" s="327"/>
      <c r="F22" s="328"/>
      <c r="G22" s="327"/>
      <c r="H22" s="328"/>
      <c r="I22" s="327"/>
      <c r="J22" s="328"/>
      <c r="K22" s="330"/>
      <c r="L22" s="327"/>
      <c r="M22" s="328"/>
      <c r="N22" s="327"/>
      <c r="O22" s="328"/>
      <c r="P22" s="330"/>
      <c r="Q22" s="95" t="s">
        <v>114</v>
      </c>
      <c r="R22" s="95" t="s">
        <v>380</v>
      </c>
      <c r="S22" s="95" t="s">
        <v>113</v>
      </c>
      <c r="T22" s="95"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9" t="str">
        <f>'3.1. паспорт Техсостояние ПС'!A10</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L_NS3300.PH.0012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учебного полигона</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9" t="s">
        <v>5</v>
      </c>
      <c r="B21" s="325" t="s">
        <v>389</v>
      </c>
      <c r="C21" s="326"/>
      <c r="D21" s="325" t="s">
        <v>391</v>
      </c>
      <c r="E21" s="326"/>
      <c r="F21" s="316" t="s">
        <v>93</v>
      </c>
      <c r="G21" s="318"/>
      <c r="H21" s="318"/>
      <c r="I21" s="317"/>
      <c r="J21" s="329" t="s">
        <v>392</v>
      </c>
      <c r="K21" s="325" t="s">
        <v>393</v>
      </c>
      <c r="L21" s="326"/>
      <c r="M21" s="325" t="s">
        <v>394</v>
      </c>
      <c r="N21" s="326"/>
      <c r="O21" s="325" t="s">
        <v>382</v>
      </c>
      <c r="P21" s="326"/>
      <c r="Q21" s="325" t="s">
        <v>126</v>
      </c>
      <c r="R21" s="326"/>
      <c r="S21" s="329" t="s">
        <v>125</v>
      </c>
      <c r="T21" s="329" t="s">
        <v>395</v>
      </c>
      <c r="U21" s="329" t="s">
        <v>390</v>
      </c>
      <c r="V21" s="325" t="s">
        <v>124</v>
      </c>
      <c r="W21" s="326"/>
      <c r="X21" s="316" t="s">
        <v>116</v>
      </c>
      <c r="Y21" s="318"/>
      <c r="Z21" s="316" t="s">
        <v>115</v>
      </c>
      <c r="AA21" s="318"/>
    </row>
    <row r="22" spans="1:27" ht="216" customHeight="1" x14ac:dyDescent="0.25">
      <c r="A22" s="332"/>
      <c r="B22" s="327"/>
      <c r="C22" s="328"/>
      <c r="D22" s="327"/>
      <c r="E22" s="328"/>
      <c r="F22" s="316" t="s">
        <v>123</v>
      </c>
      <c r="G22" s="317"/>
      <c r="H22" s="316" t="s">
        <v>122</v>
      </c>
      <c r="I22" s="317"/>
      <c r="J22" s="330"/>
      <c r="K22" s="327"/>
      <c r="L22" s="328"/>
      <c r="M22" s="327"/>
      <c r="N22" s="328"/>
      <c r="O22" s="327"/>
      <c r="P22" s="328"/>
      <c r="Q22" s="327"/>
      <c r="R22" s="328"/>
      <c r="S22" s="330"/>
      <c r="T22" s="330"/>
      <c r="U22" s="330"/>
      <c r="V22" s="327"/>
      <c r="W22" s="328"/>
      <c r="X22" s="95" t="s">
        <v>114</v>
      </c>
      <c r="Y22" s="95" t="s">
        <v>380</v>
      </c>
      <c r="Z22" s="95" t="s">
        <v>113</v>
      </c>
      <c r="AA22" s="95" t="s">
        <v>112</v>
      </c>
    </row>
    <row r="23" spans="1:27" ht="60" customHeight="1" x14ac:dyDescent="0.25">
      <c r="A23" s="330"/>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6" t="str">
        <f>'1. паспорт местоположение'!A5:C5</f>
        <v>Год раскрытия информации: 2024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L_NS3300.PH.0012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7"/>
      <c r="B14" s="307"/>
      <c r="C14" s="307"/>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6" t="str">
        <f>'1. паспорт местоположение'!A15:C15</f>
        <v>Строительство учебного полигона</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2"/>
      <c r="B17" s="312"/>
      <c r="C17" s="312"/>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468</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551</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469</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470</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464</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552</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2025</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2026</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544</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8"/>
      <c r="AB13" s="148"/>
    </row>
    <row r="14" spans="1:28" ht="15.75" x14ac:dyDescent="0.25">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51" t="s">
        <v>8</v>
      </c>
      <c r="B10" s="351"/>
      <c r="C10" s="351"/>
      <c r="D10" s="351"/>
      <c r="E10" s="351"/>
      <c r="F10" s="351"/>
      <c r="G10" s="351"/>
      <c r="H10" s="351"/>
      <c r="I10" s="351"/>
      <c r="J10" s="351"/>
      <c r="K10" s="351"/>
      <c r="L10" s="351"/>
      <c r="M10" s="351"/>
      <c r="N10" s="351"/>
      <c r="O10" s="351"/>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0" t="str">
        <f>'1. паспорт местоположение'!A12:C12</f>
        <v>L_NS3300.PH.0012</v>
      </c>
      <c r="B12" s="350"/>
      <c r="C12" s="350"/>
      <c r="D12" s="350"/>
      <c r="E12" s="350"/>
      <c r="F12" s="350"/>
      <c r="G12" s="350"/>
      <c r="H12" s="350"/>
      <c r="I12" s="350"/>
      <c r="J12" s="350"/>
      <c r="K12" s="350"/>
      <c r="L12" s="350"/>
      <c r="M12" s="350"/>
      <c r="N12" s="350"/>
      <c r="O12" s="350"/>
      <c r="P12" s="12"/>
      <c r="Q12" s="12"/>
      <c r="R12" s="12"/>
      <c r="S12" s="12"/>
      <c r="T12" s="12"/>
      <c r="U12" s="12"/>
      <c r="V12" s="12"/>
      <c r="W12" s="12"/>
      <c r="X12" s="12"/>
      <c r="Y12" s="12"/>
      <c r="Z12" s="12"/>
    </row>
    <row r="13" spans="1:28" s="11" customFormat="1" ht="18.75" x14ac:dyDescent="0.2">
      <c r="A13" s="351" t="s">
        <v>7</v>
      </c>
      <c r="B13" s="351"/>
      <c r="C13" s="351"/>
      <c r="D13" s="351"/>
      <c r="E13" s="351"/>
      <c r="F13" s="351"/>
      <c r="G13" s="351"/>
      <c r="H13" s="351"/>
      <c r="I13" s="351"/>
      <c r="J13" s="351"/>
      <c r="K13" s="351"/>
      <c r="L13" s="351"/>
      <c r="M13" s="351"/>
      <c r="N13" s="351"/>
      <c r="O13" s="351"/>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30.75" customHeight="1" x14ac:dyDescent="0.2">
      <c r="A15" s="353" t="str">
        <f>'1. паспорт местоположение'!A15:C15</f>
        <v>Строительство учебного полигона</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51" t="s">
        <v>6</v>
      </c>
      <c r="B16" s="351"/>
      <c r="C16" s="351"/>
      <c r="D16" s="351"/>
      <c r="E16" s="351"/>
      <c r="F16" s="351"/>
      <c r="G16" s="351"/>
      <c r="H16" s="351"/>
      <c r="I16" s="351"/>
      <c r="J16" s="351"/>
      <c r="K16" s="351"/>
      <c r="L16" s="351"/>
      <c r="M16" s="351"/>
      <c r="N16" s="351"/>
      <c r="O16" s="351"/>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384</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45" t="s">
        <v>5</v>
      </c>
      <c r="B19" s="345" t="s">
        <v>87</v>
      </c>
      <c r="C19" s="345" t="s">
        <v>86</v>
      </c>
      <c r="D19" s="345" t="s">
        <v>75</v>
      </c>
      <c r="E19" s="346" t="s">
        <v>85</v>
      </c>
      <c r="F19" s="347"/>
      <c r="G19" s="347"/>
      <c r="H19" s="347"/>
      <c r="I19" s="348"/>
      <c r="J19" s="345" t="s">
        <v>84</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472</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473</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4" t="str">
        <f>'3.4. Паспорт надежность'!A4:Z4</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3" t="s">
        <v>429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3" t="str">
        <f>'1. паспорт местоположение'!A12:C12</f>
        <v>L_NS3300.PH.0012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5" t="str">
        <f>'1. паспорт местоположение'!A15:C15</f>
        <v>Строительство учебного полигона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6" t="s">
        <v>474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6" t="s">
        <v>273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2"/>
      <c r="AN24" s="222"/>
      <c r="AO24" s="223"/>
      <c r="AP24" s="223"/>
      <c r="AQ24" s="223"/>
      <c r="AR24" s="223"/>
    </row>
    <row r="25" spans="1:44" x14ac:dyDescent="0.2">
      <c r="A25" s="357" t="s">
        <v>475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24"/>
      <c r="AN25" s="360" t="s">
        <v>272</v>
      </c>
      <c r="AO25" s="360"/>
      <c r="AP25" s="360"/>
      <c r="AQ25" s="361"/>
      <c r="AR25" s="361"/>
    </row>
    <row r="26" spans="1:44" x14ac:dyDescent="0.25">
      <c r="A26" s="382" t="s">
        <v>271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24"/>
      <c r="AN26" s="385" t="s">
        <v>270</v>
      </c>
      <c r="AO26" s="386"/>
      <c r="AP26" s="387"/>
      <c r="AQ26" s="374"/>
      <c r="AR26" s="375"/>
    </row>
    <row r="27" spans="1:44" x14ac:dyDescent="0.25">
      <c r="A27" s="382" t="s">
        <v>269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24"/>
      <c r="AN27" s="385" t="s">
        <v>268</v>
      </c>
      <c r="AO27" s="386"/>
      <c r="AP27" s="387"/>
      <c r="AQ27" s="374"/>
      <c r="AR27" s="375"/>
    </row>
    <row r="28" spans="1:44" ht="16.5" thickBot="1" x14ac:dyDescent="0.3">
      <c r="A28" s="367" t="s">
        <v>267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476</v>
      </c>
      <c r="AO28" s="372"/>
      <c r="AP28" s="373"/>
      <c r="AQ28" s="374"/>
      <c r="AR28" s="375"/>
    </row>
    <row r="29" spans="1:44" x14ac:dyDescent="0.2">
      <c r="A29" s="376" t="s">
        <v>477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9"/>
      <c r="AL29" s="359"/>
      <c r="AM29" s="224"/>
      <c r="AN29" s="379"/>
      <c r="AO29" s="380"/>
      <c r="AP29" s="380"/>
      <c r="AQ29" s="374"/>
      <c r="AR29" s="381"/>
    </row>
    <row r="30" spans="1:44" x14ac:dyDescent="0.25">
      <c r="A30" s="382" t="s">
        <v>478</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24"/>
      <c r="AN30" s="219"/>
      <c r="AO30" s="219"/>
      <c r="AP30" s="219"/>
      <c r="AQ30" s="219"/>
      <c r="AR30" s="219"/>
    </row>
    <row r="31" spans="1:44" x14ac:dyDescent="0.2">
      <c r="A31" s="382" t="s">
        <v>479</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24"/>
      <c r="AN31" s="224"/>
      <c r="AO31" s="225"/>
      <c r="AP31" s="225"/>
      <c r="AQ31" s="225"/>
      <c r="AR31" s="225"/>
    </row>
    <row r="32" spans="1:44" x14ac:dyDescent="0.2">
      <c r="A32" s="382" t="s">
        <v>480</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24"/>
      <c r="AN32" s="224"/>
      <c r="AO32" s="224"/>
      <c r="AP32" s="224"/>
      <c r="AQ32" s="224"/>
      <c r="AR32" s="224"/>
    </row>
    <row r="33" spans="1:44" x14ac:dyDescent="0.2">
      <c r="A33" s="382" t="s">
        <v>481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224"/>
      <c r="AN33" s="224"/>
      <c r="AO33" s="224"/>
      <c r="AP33" s="224"/>
      <c r="AQ33" s="224"/>
      <c r="AR33" s="224"/>
    </row>
    <row r="34" spans="1:44" x14ac:dyDescent="0.2">
      <c r="A34" s="382" t="s">
        <v>482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24"/>
      <c r="AN34" s="224"/>
      <c r="AO34" s="224"/>
      <c r="AP34" s="224"/>
      <c r="AQ34" s="224"/>
      <c r="AR34" s="224"/>
    </row>
    <row r="35" spans="1:44" x14ac:dyDescent="0.2">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24"/>
      <c r="AN35" s="224"/>
      <c r="AO35" s="224"/>
      <c r="AP35" s="224"/>
      <c r="AQ35" s="224"/>
      <c r="AR35" s="224"/>
    </row>
    <row r="36" spans="1:44" ht="16.5" thickBot="1" x14ac:dyDescent="0.25">
      <c r="A36" s="389" t="s">
        <v>252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224"/>
      <c r="AN36" s="224"/>
      <c r="AO36" s="224"/>
      <c r="AP36" s="224"/>
      <c r="AQ36" s="224"/>
      <c r="AR36" s="22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24"/>
      <c r="AN37" s="224"/>
      <c r="AO37" s="224"/>
      <c r="AP37" s="224"/>
      <c r="AQ37" s="224"/>
      <c r="AR37" s="224"/>
    </row>
    <row r="38" spans="1:44" x14ac:dyDescent="0.2">
      <c r="A38" s="382" t="s">
        <v>483</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24"/>
      <c r="AN38" s="224"/>
      <c r="AO38" s="224"/>
      <c r="AP38" s="224"/>
      <c r="AQ38" s="224"/>
      <c r="AR38" s="224"/>
    </row>
    <row r="39" spans="1:44" ht="16.5" thickBot="1" x14ac:dyDescent="0.25">
      <c r="A39" s="389" t="s">
        <v>484</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224"/>
      <c r="AN39" s="224"/>
      <c r="AO39" s="224"/>
      <c r="AP39" s="224"/>
      <c r="AQ39" s="224"/>
      <c r="AR39" s="224"/>
    </row>
    <row r="40" spans="1:44" x14ac:dyDescent="0.2">
      <c r="A40" s="357" t="s">
        <v>485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24"/>
      <c r="AN40" s="224"/>
      <c r="AO40" s="224"/>
      <c r="AP40" s="224"/>
      <c r="AQ40" s="224"/>
      <c r="AR40" s="224"/>
    </row>
    <row r="41" spans="1:44" x14ac:dyDescent="0.2">
      <c r="A41" s="382" t="s">
        <v>486</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24"/>
      <c r="AN41" s="224"/>
      <c r="AO41" s="224"/>
      <c r="AP41" s="224"/>
      <c r="AQ41" s="224"/>
      <c r="AR41" s="224"/>
    </row>
    <row r="42" spans="1:44" x14ac:dyDescent="0.2">
      <c r="A42" s="382" t="s">
        <v>266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24"/>
      <c r="AN42" s="224"/>
      <c r="AO42" s="224"/>
      <c r="AP42" s="224"/>
      <c r="AQ42" s="224"/>
      <c r="AR42" s="224"/>
    </row>
    <row r="43" spans="1:44" x14ac:dyDescent="0.2">
      <c r="A43" s="382" t="s">
        <v>265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24"/>
      <c r="AN43" s="224"/>
      <c r="AO43" s="224"/>
      <c r="AP43" s="224"/>
      <c r="AQ43" s="224"/>
      <c r="AR43" s="224"/>
    </row>
    <row r="44" spans="1:44" x14ac:dyDescent="0.2">
      <c r="A44" s="382" t="s">
        <v>264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24"/>
      <c r="AN44" s="224"/>
      <c r="AO44" s="224"/>
      <c r="AP44" s="224"/>
      <c r="AQ44" s="224"/>
      <c r="AR44" s="224"/>
    </row>
    <row r="45" spans="1:44" x14ac:dyDescent="0.2">
      <c r="A45" s="382" t="s">
        <v>263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24"/>
      <c r="AN45" s="224"/>
      <c r="AO45" s="224"/>
      <c r="AP45" s="224"/>
      <c r="AQ45" s="224"/>
      <c r="AR45" s="224"/>
    </row>
    <row r="46" spans="1:44" ht="16.5" thickBot="1" x14ac:dyDescent="0.25">
      <c r="A46" s="391" t="s">
        <v>487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4"/>
      <c r="AN46" s="224"/>
      <c r="AO46" s="224"/>
      <c r="AP46" s="224"/>
      <c r="AQ46" s="224"/>
      <c r="AR46" s="224"/>
    </row>
    <row r="47" spans="1:44" x14ac:dyDescent="0.25">
      <c r="A47" s="394" t="s">
        <v>262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9" t="s">
        <v>4</v>
      </c>
      <c r="AL47" s="359"/>
      <c r="AM47" s="399" t="s">
        <v>488</v>
      </c>
      <c r="AN47" s="399"/>
      <c r="AO47" s="226" t="s">
        <v>489</v>
      </c>
      <c r="AP47" s="226" t="s">
        <v>490</v>
      </c>
      <c r="AQ47" s="227"/>
      <c r="AR47" s="219"/>
    </row>
    <row r="48" spans="1:44" x14ac:dyDescent="0.25">
      <c r="A48" s="382" t="s">
        <v>261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8"/>
      <c r="AP48" s="228"/>
      <c r="AQ48" s="227"/>
      <c r="AR48" s="219"/>
    </row>
    <row r="49" spans="1:44" x14ac:dyDescent="0.25">
      <c r="A49" s="382" t="s">
        <v>260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8"/>
      <c r="AP49" s="228"/>
      <c r="AQ49" s="227"/>
      <c r="AR49" s="219"/>
    </row>
    <row r="50" spans="1:44" ht="16.5" thickBot="1" x14ac:dyDescent="0.3">
      <c r="A50" s="389" t="s">
        <v>491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7" t="s">
        <v>492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488</v>
      </c>
      <c r="AN52" s="399"/>
      <c r="AO52" s="226" t="s">
        <v>489</v>
      </c>
      <c r="AP52" s="226" t="s">
        <v>490</v>
      </c>
      <c r="AQ52" s="227"/>
      <c r="AR52" s="219"/>
    </row>
    <row r="53" spans="1:44" x14ac:dyDescent="0.25">
      <c r="A53" s="400" t="s">
        <v>493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34"/>
      <c r="AP53" s="234"/>
      <c r="AQ53" s="227"/>
      <c r="AR53" s="219"/>
    </row>
    <row r="54" spans="1:44" x14ac:dyDescent="0.25">
      <c r="A54" s="382" t="s">
        <v>494</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8"/>
      <c r="AP54" s="228"/>
      <c r="AQ54" s="227"/>
      <c r="AR54" s="219"/>
    </row>
    <row r="55" spans="1:44" x14ac:dyDescent="0.25">
      <c r="A55" s="382" t="s">
        <v>495</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8"/>
      <c r="AP55" s="228"/>
      <c r="AQ55" s="227"/>
      <c r="AR55" s="219"/>
    </row>
    <row r="56" spans="1:44" ht="16.5" thickBot="1" x14ac:dyDescent="0.3">
      <c r="A56" s="389" t="s">
        <v>496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7" t="s">
        <v>497</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488</v>
      </c>
      <c r="AN58" s="399"/>
      <c r="AO58" s="226" t="s">
        <v>489</v>
      </c>
      <c r="AP58" s="226" t="s">
        <v>490</v>
      </c>
      <c r="AQ58" s="227"/>
      <c r="AR58" s="219"/>
    </row>
    <row r="59" spans="1:44" x14ac:dyDescent="0.25">
      <c r="A59" s="402" t="s">
        <v>259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c r="AR59" s="219"/>
    </row>
    <row r="60" spans="1:44" x14ac:dyDescent="0.25">
      <c r="A60" s="382" t="s">
        <v>258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8"/>
      <c r="AP60" s="228"/>
      <c r="AQ60" s="227"/>
      <c r="AR60" s="219"/>
    </row>
    <row r="61" spans="1:44" x14ac:dyDescent="0.25">
      <c r="A61" s="382" t="s">
        <v>498</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8"/>
      <c r="AP61" s="228"/>
      <c r="AQ61" s="227"/>
      <c r="AR61" s="219"/>
    </row>
    <row r="62" spans="1:44" x14ac:dyDescent="0.25">
      <c r="A62" s="382" t="s">
        <v>480</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8"/>
      <c r="AP62" s="228"/>
      <c r="AQ62" s="227"/>
      <c r="AR62" s="219"/>
    </row>
    <row r="63" spans="1:44"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8"/>
      <c r="AP63" s="228"/>
      <c r="AQ63" s="227"/>
      <c r="AR63" s="219"/>
    </row>
    <row r="64" spans="1:44"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8"/>
      <c r="AP64" s="228"/>
      <c r="AQ64" s="227"/>
      <c r="AR64" s="219"/>
    </row>
    <row r="65" spans="1:44" x14ac:dyDescent="0.25">
      <c r="A65" s="382" t="s">
        <v>257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8"/>
      <c r="AP65" s="228"/>
      <c r="AQ65" s="227"/>
      <c r="AR65" s="219"/>
    </row>
    <row r="66" spans="1:44" x14ac:dyDescent="0.25">
      <c r="A66" s="405" t="s">
        <v>499</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c r="AR66" s="219"/>
    </row>
    <row r="67" spans="1:44" x14ac:dyDescent="0.25">
      <c r="A67" s="382" t="s">
        <v>253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8"/>
      <c r="AP67" s="228"/>
      <c r="AQ67" s="227"/>
      <c r="AR67" s="219"/>
    </row>
    <row r="68" spans="1:44" x14ac:dyDescent="0.25">
      <c r="A68" s="405" t="s">
        <v>500</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c r="AR68" s="219"/>
    </row>
    <row r="69" spans="1:44" x14ac:dyDescent="0.25">
      <c r="A69" s="382" t="s">
        <v>501</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8"/>
      <c r="AP69" s="228"/>
      <c r="AQ69" s="227"/>
      <c r="AR69" s="219"/>
    </row>
    <row r="70" spans="1:44" x14ac:dyDescent="0.25">
      <c r="A70" s="413" t="s">
        <v>256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c r="AR70" s="219"/>
    </row>
    <row r="71" spans="1:44" x14ac:dyDescent="0.25">
      <c r="A71" s="382" t="s">
        <v>252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8"/>
      <c r="AP71" s="228"/>
      <c r="AQ71" s="227"/>
      <c r="AR71" s="219"/>
    </row>
    <row r="72" spans="1:44" ht="16.5" thickBot="1" x14ac:dyDescent="0.3">
      <c r="A72" s="409" t="s">
        <v>255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7" t="s">
        <v>254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488</v>
      </c>
      <c r="AN74" s="399"/>
      <c r="AO74" s="226" t="s">
        <v>489</v>
      </c>
      <c r="AP74" s="226" t="s">
        <v>490</v>
      </c>
      <c r="AQ74" s="227"/>
      <c r="AR74" s="219"/>
    </row>
    <row r="75" spans="1:44" x14ac:dyDescent="0.25">
      <c r="A75" s="405" t="s">
        <v>500</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c r="AR75" s="219"/>
    </row>
    <row r="76" spans="1:44" x14ac:dyDescent="0.25">
      <c r="A76" s="382" t="s">
        <v>253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242"/>
      <c r="AP76" s="242"/>
      <c r="AQ76" s="227"/>
      <c r="AR76" s="219"/>
    </row>
    <row r="77" spans="1:44" x14ac:dyDescent="0.25">
      <c r="A77" s="382" t="s">
        <v>501</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242"/>
      <c r="AP77" s="242"/>
      <c r="AQ77" s="227"/>
      <c r="AR77" s="219"/>
    </row>
    <row r="78" spans="1:44" x14ac:dyDescent="0.25">
      <c r="A78" s="382" t="s">
        <v>252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242"/>
      <c r="AP78" s="242"/>
      <c r="AQ78" s="227"/>
      <c r="AR78" s="219"/>
    </row>
    <row r="79" spans="1:44" x14ac:dyDescent="0.25">
      <c r="A79" s="382" t="s">
        <v>502</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242"/>
      <c r="AP79" s="242"/>
      <c r="AQ79" s="227"/>
      <c r="AR79" s="219"/>
    </row>
    <row r="80" spans="1:44" x14ac:dyDescent="0.25">
      <c r="A80" s="382" t="s">
        <v>503</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242"/>
      <c r="AP80" s="242"/>
      <c r="AQ80" s="227"/>
      <c r="AR80" s="219"/>
    </row>
    <row r="81" spans="1:44" x14ac:dyDescent="0.25">
      <c r="A81" s="382" t="s">
        <v>251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242"/>
      <c r="AP81" s="242"/>
      <c r="AQ81" s="227"/>
      <c r="AR81" s="219"/>
    </row>
    <row r="82" spans="1:44" x14ac:dyDescent="0.25">
      <c r="A82" s="382" t="s">
        <v>504</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242"/>
      <c r="AP82" s="242"/>
      <c r="AQ82" s="227"/>
      <c r="AR82" s="219"/>
    </row>
    <row r="83" spans="1:44"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c r="AR83" s="219"/>
    </row>
    <row r="84" spans="1:44" x14ac:dyDescent="0.25">
      <c r="A84" s="413" t="s">
        <v>505</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c r="AR84" s="219"/>
    </row>
    <row r="85" spans="1:44" x14ac:dyDescent="0.25">
      <c r="A85" s="382" t="s">
        <v>249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242"/>
      <c r="AP85" s="242"/>
      <c r="AQ85" s="222"/>
      <c r="AR85" s="219"/>
    </row>
    <row r="86" spans="1:44" x14ac:dyDescent="0.25">
      <c r="A86" s="405" t="s">
        <v>506</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c r="AR86" s="219"/>
    </row>
    <row r="87" spans="1:44" x14ac:dyDescent="0.25">
      <c r="A87" s="405" t="s">
        <v>507</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c r="AR87" s="219"/>
    </row>
    <row r="88" spans="1:44" x14ac:dyDescent="0.25">
      <c r="A88" s="417" t="s">
        <v>508</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c r="AR88" s="219"/>
    </row>
    <row r="89" spans="1:44" x14ac:dyDescent="0.25">
      <c r="A89" s="417" t="s">
        <v>509</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c r="AR89" s="219"/>
    </row>
    <row r="90" spans="1:44" ht="16.5" thickBot="1" x14ac:dyDescent="0.3">
      <c r="A90" s="244" t="s">
        <v>510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511</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513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514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515</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0" zoomScaleSheetLayoutView="100" workbookViewId="0">
      <selection activeCell="I34" sqref="I34"/>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2024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429</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L_NS3300.PH.0012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6" customHeight="1" x14ac:dyDescent="0.25">
      <c r="A15" s="336" t="str">
        <f>'1. паспорт местоположение'!A15:C15</f>
        <v>Строительство учебного полигона</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29" t="s">
        <v>219</v>
      </c>
      <c r="B21" s="429" t="s">
        <v>218</v>
      </c>
      <c r="C21" s="430" t="s">
        <v>319</v>
      </c>
      <c r="D21" s="430"/>
      <c r="E21" s="430"/>
      <c r="F21" s="430"/>
      <c r="G21" s="430"/>
      <c r="H21" s="430"/>
      <c r="I21" s="431" t="s">
        <v>217</v>
      </c>
      <c r="J21" s="434" t="s">
        <v>321</v>
      </c>
      <c r="K21" s="429" t="s">
        <v>216</v>
      </c>
      <c r="L21" s="432" t="s">
        <v>320</v>
      </c>
    </row>
    <row r="22" spans="1:12" ht="58.7" customHeight="1" x14ac:dyDescent="0.25">
      <c r="A22" s="429"/>
      <c r="B22" s="429"/>
      <c r="C22" s="433" t="s">
        <v>2</v>
      </c>
      <c r="D22" s="433"/>
      <c r="E22" s="166"/>
      <c r="F22" s="167"/>
      <c r="G22" s="437" t="s">
        <v>1</v>
      </c>
      <c r="H22" s="438"/>
      <c r="I22" s="431"/>
      <c r="J22" s="435"/>
      <c r="K22" s="429"/>
      <c r="L22" s="432"/>
    </row>
    <row r="23" spans="1:12" ht="47.25" x14ac:dyDescent="0.25">
      <c r="A23" s="429"/>
      <c r="B23" s="429"/>
      <c r="C23" s="168" t="s">
        <v>215</v>
      </c>
      <c r="D23" s="168" t="s">
        <v>214</v>
      </c>
      <c r="E23" s="168" t="s">
        <v>215</v>
      </c>
      <c r="F23" s="168" t="s">
        <v>214</v>
      </c>
      <c r="G23" s="168" t="s">
        <v>215</v>
      </c>
      <c r="H23" s="168" t="s">
        <v>214</v>
      </c>
      <c r="I23" s="431"/>
      <c r="J23" s="436"/>
      <c r="K23" s="429"/>
      <c r="L23" s="432"/>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45209</v>
      </c>
      <c r="D31" s="253">
        <v>45219</v>
      </c>
      <c r="E31" s="207" t="s">
        <v>419</v>
      </c>
      <c r="F31" s="207" t="s">
        <v>419</v>
      </c>
      <c r="G31" s="253">
        <v>45726</v>
      </c>
      <c r="H31" s="253">
        <v>45767</v>
      </c>
      <c r="I31" s="209"/>
      <c r="J31" s="209"/>
      <c r="K31" s="285"/>
      <c r="L31" s="285"/>
    </row>
    <row r="32" spans="1:12" s="171" customFormat="1" ht="31.5" x14ac:dyDescent="0.25">
      <c r="A32" s="254" t="s">
        <v>206</v>
      </c>
      <c r="B32" s="257" t="s">
        <v>334</v>
      </c>
      <c r="C32" s="253">
        <v>45337</v>
      </c>
      <c r="D32" s="253">
        <v>45366</v>
      </c>
      <c r="E32" s="207" t="s">
        <v>419</v>
      </c>
      <c r="F32" s="207" t="s">
        <v>419</v>
      </c>
      <c r="G32" s="253">
        <v>45915</v>
      </c>
      <c r="H32" s="253">
        <v>45945</v>
      </c>
      <c r="I32" s="209"/>
      <c r="J32" s="209"/>
      <c r="K32" s="286"/>
      <c r="L32" s="287"/>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6"/>
      <c r="L33" s="286"/>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6"/>
      <c r="L34" s="286"/>
    </row>
    <row r="35" spans="1:12" s="171" customFormat="1" ht="49.7" customHeight="1" x14ac:dyDescent="0.25">
      <c r="A35" s="254" t="s">
        <v>347</v>
      </c>
      <c r="B35" s="257" t="s">
        <v>207</v>
      </c>
      <c r="C35" s="253">
        <v>45366</v>
      </c>
      <c r="D35" s="253">
        <v>45402</v>
      </c>
      <c r="E35" s="207" t="s">
        <v>419</v>
      </c>
      <c r="F35" s="207" t="s">
        <v>419</v>
      </c>
      <c r="G35" s="253">
        <v>45945</v>
      </c>
      <c r="H35" s="253">
        <v>45950</v>
      </c>
      <c r="I35" s="209"/>
      <c r="J35" s="209"/>
      <c r="K35" s="286"/>
      <c r="L35" s="286"/>
    </row>
    <row r="36" spans="1:12" ht="37.5" customHeight="1" x14ac:dyDescent="0.25">
      <c r="A36" s="254" t="s">
        <v>348</v>
      </c>
      <c r="B36" s="257" t="s">
        <v>330</v>
      </c>
      <c r="C36" s="207" t="s">
        <v>419</v>
      </c>
      <c r="D36" s="207" t="s">
        <v>419</v>
      </c>
      <c r="E36" s="207" t="s">
        <v>419</v>
      </c>
      <c r="F36" s="207" t="s">
        <v>419</v>
      </c>
      <c r="G36" s="207" t="s">
        <v>419</v>
      </c>
      <c r="H36" s="207" t="s">
        <v>419</v>
      </c>
      <c r="I36" s="207"/>
      <c r="J36" s="207"/>
      <c r="K36" s="286"/>
      <c r="L36" s="286"/>
    </row>
    <row r="37" spans="1:12" ht="41.25" customHeight="1" x14ac:dyDescent="0.25">
      <c r="A37" s="254" t="s">
        <v>349</v>
      </c>
      <c r="B37" s="257" t="s">
        <v>205</v>
      </c>
      <c r="C37" s="253">
        <v>44863</v>
      </c>
      <c r="D37" s="253">
        <v>45258</v>
      </c>
      <c r="E37" s="207" t="s">
        <v>419</v>
      </c>
      <c r="F37" s="207" t="s">
        <v>419</v>
      </c>
      <c r="G37" s="253">
        <v>45959</v>
      </c>
      <c r="H37" s="253">
        <v>45989</v>
      </c>
      <c r="I37" s="209"/>
      <c r="J37" s="209"/>
      <c r="K37" s="286"/>
      <c r="L37" s="286"/>
    </row>
    <row r="38" spans="1:12" x14ac:dyDescent="0.25">
      <c r="A38" s="254" t="s">
        <v>516</v>
      </c>
      <c r="B38" s="255" t="s">
        <v>204</v>
      </c>
      <c r="C38" s="207"/>
      <c r="D38" s="207"/>
      <c r="E38" s="204"/>
      <c r="F38" s="204"/>
      <c r="G38" s="207"/>
      <c r="H38" s="207"/>
      <c r="I38" s="204"/>
      <c r="J38" s="204"/>
      <c r="K38" s="90"/>
      <c r="L38" s="90"/>
    </row>
    <row r="39" spans="1:12" ht="71.45" customHeight="1" x14ac:dyDescent="0.25">
      <c r="A39" s="254">
        <v>2</v>
      </c>
      <c r="B39" s="257" t="s">
        <v>335</v>
      </c>
      <c r="C39" s="253">
        <v>45397</v>
      </c>
      <c r="D39" s="253">
        <v>45457</v>
      </c>
      <c r="E39" s="205"/>
      <c r="F39" s="206"/>
      <c r="G39" s="253">
        <v>46127</v>
      </c>
      <c r="H39" s="253">
        <v>46187</v>
      </c>
      <c r="I39" s="209"/>
      <c r="J39" s="209"/>
      <c r="K39" s="90"/>
      <c r="L39" s="90"/>
    </row>
    <row r="40" spans="1:12" ht="33.75" customHeight="1" x14ac:dyDescent="0.25">
      <c r="A40" s="254" t="s">
        <v>203</v>
      </c>
      <c r="B40" s="257" t="s">
        <v>337</v>
      </c>
      <c r="C40" s="253">
        <v>45457</v>
      </c>
      <c r="D40" s="253">
        <v>45517</v>
      </c>
      <c r="E40" s="204"/>
      <c r="F40" s="204"/>
      <c r="G40" s="253">
        <v>46187</v>
      </c>
      <c r="H40" s="253">
        <v>46247</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45457</v>
      </c>
      <c r="D42" s="253">
        <v>45487</v>
      </c>
      <c r="E42" s="204"/>
      <c r="F42" s="204"/>
      <c r="G42" s="253">
        <v>46187</v>
      </c>
      <c r="H42" s="253">
        <v>46217</v>
      </c>
      <c r="I42" s="209"/>
      <c r="J42" s="209"/>
      <c r="K42" s="90"/>
      <c r="L42" s="90"/>
    </row>
    <row r="43" spans="1:12" ht="34.5" customHeight="1" x14ac:dyDescent="0.25">
      <c r="A43" s="254" t="s">
        <v>201</v>
      </c>
      <c r="B43" s="257" t="s">
        <v>199</v>
      </c>
      <c r="C43" s="253">
        <v>45517</v>
      </c>
      <c r="D43" s="253">
        <v>45547</v>
      </c>
      <c r="E43" s="204"/>
      <c r="F43" s="204"/>
      <c r="G43" s="253">
        <v>46247</v>
      </c>
      <c r="H43" s="253">
        <v>46277</v>
      </c>
      <c r="I43" s="209"/>
      <c r="J43" s="209"/>
      <c r="K43" s="90"/>
      <c r="L43" s="90"/>
    </row>
    <row r="44" spans="1:12" ht="24.75" customHeight="1" x14ac:dyDescent="0.25">
      <c r="A44" s="254" t="s">
        <v>200</v>
      </c>
      <c r="B44" s="257" t="s">
        <v>197</v>
      </c>
      <c r="C44" s="253">
        <v>45517</v>
      </c>
      <c r="D44" s="253">
        <v>45577</v>
      </c>
      <c r="E44" s="204"/>
      <c r="F44" s="204"/>
      <c r="G44" s="253">
        <v>46247</v>
      </c>
      <c r="H44" s="253">
        <v>46307</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53">
        <v>45577</v>
      </c>
      <c r="D47" s="253">
        <v>45607</v>
      </c>
      <c r="E47" s="204"/>
      <c r="F47" s="204"/>
      <c r="G47" s="253">
        <v>46307</v>
      </c>
      <c r="H47" s="253">
        <v>46337</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45607</v>
      </c>
      <c r="D49" s="253">
        <v>45626</v>
      </c>
      <c r="E49" s="204"/>
      <c r="F49" s="204"/>
      <c r="G49" s="253">
        <v>46337</v>
      </c>
      <c r="H49" s="253">
        <v>46356</v>
      </c>
      <c r="I49" s="209"/>
      <c r="J49" s="209"/>
      <c r="K49" s="90"/>
      <c r="L49" s="90"/>
    </row>
    <row r="50" spans="1:12" ht="86.25" customHeight="1" x14ac:dyDescent="0.25">
      <c r="A50" s="254" t="s">
        <v>192</v>
      </c>
      <c r="B50" s="257" t="s">
        <v>340</v>
      </c>
      <c r="C50" s="253">
        <v>45626</v>
      </c>
      <c r="D50" s="253">
        <v>45656</v>
      </c>
      <c r="E50" s="204"/>
      <c r="F50" s="204"/>
      <c r="G50" s="253">
        <v>46376</v>
      </c>
      <c r="H50" s="253">
        <v>46381</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53">
        <v>45626</v>
      </c>
      <c r="D53" s="253">
        <v>45656</v>
      </c>
      <c r="E53" s="204"/>
      <c r="F53" s="204"/>
      <c r="G53" s="253">
        <v>46381</v>
      </c>
      <c r="H53" s="253">
        <v>46386</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8" zoomScale="70" zoomScaleNormal="70" zoomScaleSheetLayoutView="70" workbookViewId="0">
      <selection activeCell="E27" sqref="E27"/>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row>
    <row r="5" spans="1:29" ht="18.75" x14ac:dyDescent="0.3">
      <c r="A5" s="34"/>
      <c r="B5" s="34"/>
      <c r="C5" s="34"/>
      <c r="D5" s="34"/>
      <c r="E5" s="34"/>
      <c r="F5" s="34"/>
      <c r="H5" s="34"/>
      <c r="I5" s="34"/>
      <c r="Q5" s="13"/>
    </row>
    <row r="6" spans="1:29" ht="18.75" x14ac:dyDescent="0.25">
      <c r="A6" s="349" t="s">
        <v>9</v>
      </c>
      <c r="B6" s="349"/>
      <c r="C6" s="349"/>
      <c r="D6" s="349"/>
      <c r="E6" s="349"/>
      <c r="F6" s="349"/>
      <c r="G6" s="349"/>
      <c r="H6" s="349"/>
      <c r="I6" s="349"/>
      <c r="J6" s="349"/>
      <c r="K6" s="349"/>
      <c r="L6" s="349"/>
      <c r="M6" s="349"/>
      <c r="N6" s="349"/>
      <c r="O6" s="349"/>
      <c r="P6" s="349"/>
      <c r="Q6" s="349"/>
    </row>
    <row r="7" spans="1:29" ht="18.75" x14ac:dyDescent="0.25">
      <c r="A7" s="50"/>
      <c r="B7" s="50"/>
      <c r="C7" s="50"/>
      <c r="D7" s="50"/>
      <c r="E7" s="50"/>
      <c r="F7" s="50"/>
      <c r="G7" s="50"/>
      <c r="H7" s="36"/>
      <c r="I7" s="36"/>
      <c r="J7" s="36"/>
      <c r="K7" s="36"/>
      <c r="L7" s="36"/>
      <c r="M7" s="36"/>
      <c r="N7" s="36"/>
      <c r="O7" s="36"/>
      <c r="P7" s="36"/>
      <c r="Q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row>
    <row r="9" spans="1:29" ht="18.75" customHeight="1" x14ac:dyDescent="0.25">
      <c r="A9" s="351" t="s">
        <v>8</v>
      </c>
      <c r="B9" s="351"/>
      <c r="C9" s="351"/>
      <c r="D9" s="351"/>
      <c r="E9" s="351"/>
      <c r="F9" s="351"/>
      <c r="G9" s="351"/>
      <c r="H9" s="351"/>
      <c r="I9" s="351"/>
      <c r="J9" s="351"/>
      <c r="K9" s="351"/>
      <c r="L9" s="351"/>
      <c r="M9" s="351"/>
      <c r="N9" s="351"/>
      <c r="O9" s="351"/>
      <c r="P9" s="351"/>
      <c r="Q9" s="351"/>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row>
    <row r="12" spans="1:29" x14ac:dyDescent="0.25">
      <c r="A12" s="351" t="s">
        <v>7</v>
      </c>
      <c r="B12" s="351"/>
      <c r="C12" s="351"/>
      <c r="D12" s="351"/>
      <c r="E12" s="351"/>
      <c r="F12" s="351"/>
      <c r="G12" s="351"/>
      <c r="H12" s="351"/>
      <c r="I12" s="351"/>
      <c r="J12" s="351"/>
      <c r="K12" s="351"/>
      <c r="L12" s="351"/>
      <c r="M12" s="351"/>
      <c r="N12" s="351"/>
      <c r="O12" s="351"/>
      <c r="P12" s="351"/>
      <c r="Q12" s="351"/>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3" t="str">
        <f>'1. паспорт местоположение'!A15:C15</f>
        <v>Строительство учебного полигона</v>
      </c>
      <c r="B14" s="353"/>
      <c r="C14" s="353"/>
      <c r="D14" s="353"/>
      <c r="E14" s="353"/>
      <c r="F14" s="353"/>
      <c r="G14" s="353"/>
      <c r="H14" s="353"/>
      <c r="I14" s="353"/>
      <c r="J14" s="353"/>
      <c r="K14" s="353"/>
      <c r="L14" s="353"/>
      <c r="M14" s="353"/>
      <c r="N14" s="353"/>
      <c r="O14" s="353"/>
      <c r="P14" s="353"/>
      <c r="Q14" s="353"/>
    </row>
    <row r="15" spans="1:29" ht="15.75" customHeight="1" x14ac:dyDescent="0.25">
      <c r="A15" s="351" t="s">
        <v>6</v>
      </c>
      <c r="B15" s="351"/>
      <c r="C15" s="351"/>
      <c r="D15" s="351"/>
      <c r="E15" s="351"/>
      <c r="F15" s="351"/>
      <c r="G15" s="351"/>
      <c r="H15" s="351"/>
      <c r="I15" s="351"/>
      <c r="J15" s="351"/>
      <c r="K15" s="351"/>
      <c r="L15" s="351"/>
      <c r="M15" s="351"/>
      <c r="N15" s="351"/>
      <c r="O15" s="351"/>
      <c r="P15" s="351"/>
      <c r="Q15" s="351"/>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195"/>
      <c r="B19" s="195"/>
      <c r="C19" s="195"/>
      <c r="D19" s="195"/>
      <c r="E19" s="195"/>
      <c r="F19" s="195"/>
      <c r="G19" s="195"/>
      <c r="H19" s="195"/>
      <c r="I19" s="195"/>
      <c r="J19" s="195"/>
      <c r="K19" s="195"/>
      <c r="L19" s="195"/>
      <c r="M19" s="195"/>
      <c r="N19" s="195"/>
      <c r="O19" s="195"/>
      <c r="P19" s="195"/>
      <c r="Q19" s="195"/>
    </row>
    <row r="20" spans="1:35" s="289" customFormat="1" ht="33" customHeight="1" x14ac:dyDescent="0.25">
      <c r="A20" s="443" t="s">
        <v>185</v>
      </c>
      <c r="B20" s="443" t="s">
        <v>184</v>
      </c>
      <c r="C20" s="446" t="s">
        <v>183</v>
      </c>
      <c r="D20" s="446"/>
      <c r="E20" s="447" t="s">
        <v>182</v>
      </c>
      <c r="F20" s="447"/>
      <c r="G20" s="448" t="s">
        <v>554</v>
      </c>
      <c r="H20" s="439" t="s">
        <v>517</v>
      </c>
      <c r="I20" s="440"/>
      <c r="J20" s="440"/>
      <c r="K20" s="440"/>
      <c r="L20" s="439" t="s">
        <v>518</v>
      </c>
      <c r="M20" s="440"/>
      <c r="N20" s="440"/>
      <c r="O20" s="440"/>
      <c r="P20" s="439" t="s">
        <v>519</v>
      </c>
      <c r="Q20" s="440"/>
      <c r="R20" s="440"/>
      <c r="S20" s="440"/>
      <c r="T20" s="439" t="s">
        <v>520</v>
      </c>
      <c r="U20" s="440"/>
      <c r="V20" s="440"/>
      <c r="W20" s="440"/>
      <c r="X20" s="439" t="s">
        <v>555</v>
      </c>
      <c r="Y20" s="440"/>
      <c r="Z20" s="440"/>
      <c r="AA20" s="440"/>
      <c r="AB20" s="441" t="s">
        <v>181</v>
      </c>
      <c r="AC20" s="441"/>
    </row>
    <row r="21" spans="1:35" s="289" customFormat="1" ht="81.75" customHeight="1" x14ac:dyDescent="0.25">
      <c r="A21" s="444"/>
      <c r="B21" s="444"/>
      <c r="C21" s="446"/>
      <c r="D21" s="446"/>
      <c r="E21" s="447"/>
      <c r="F21" s="447"/>
      <c r="G21" s="449"/>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1"/>
      <c r="AC21" s="441"/>
    </row>
    <row r="22" spans="1:35" s="289" customFormat="1" ht="89.25" customHeight="1" x14ac:dyDescent="0.3">
      <c r="A22" s="445"/>
      <c r="B22" s="445"/>
      <c r="C22" s="291" t="s">
        <v>2</v>
      </c>
      <c r="D22" s="291" t="s">
        <v>179</v>
      </c>
      <c r="E22" s="259" t="s">
        <v>556</v>
      </c>
      <c r="F22" s="259" t="s">
        <v>557</v>
      </c>
      <c r="G22" s="450"/>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291" t="s">
        <v>180</v>
      </c>
      <c r="AC22" s="291" t="s">
        <v>180</v>
      </c>
      <c r="AE22" s="260"/>
      <c r="AF22" s="260"/>
      <c r="AG22" s="260"/>
      <c r="AH22" s="260"/>
      <c r="AI22" s="102"/>
    </row>
    <row r="23" spans="1:35" s="289"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E23" s="102"/>
      <c r="AF23" s="102"/>
      <c r="AG23" s="102"/>
      <c r="AH23" s="102"/>
      <c r="AI23" s="102"/>
    </row>
    <row r="24" spans="1:35" s="102" customFormat="1" ht="47.25" customHeight="1" x14ac:dyDescent="0.25">
      <c r="A24" s="196">
        <v>1</v>
      </c>
      <c r="B24" s="197" t="s">
        <v>178</v>
      </c>
      <c r="C24" s="261">
        <v>10.877320800000001</v>
      </c>
      <c r="D24" s="261">
        <v>10.877320800000001</v>
      </c>
      <c r="E24" s="261">
        <v>10.877320800000001</v>
      </c>
      <c r="F24" s="261">
        <v>10.877320800000001</v>
      </c>
      <c r="G24" s="261">
        <v>0</v>
      </c>
      <c r="H24" s="261">
        <v>9.8288004000000022</v>
      </c>
      <c r="I24" s="261"/>
      <c r="J24" s="261">
        <v>0</v>
      </c>
      <c r="K24" s="261"/>
      <c r="L24" s="261">
        <v>0</v>
      </c>
      <c r="M24" s="261"/>
      <c r="N24" s="261">
        <v>1.0485204000000001</v>
      </c>
      <c r="O24" s="261"/>
      <c r="P24" s="261">
        <v>0</v>
      </c>
      <c r="Q24" s="261"/>
      <c r="R24" s="261">
        <v>9.8288004000000022</v>
      </c>
      <c r="S24" s="261"/>
      <c r="T24" s="261">
        <v>0</v>
      </c>
      <c r="U24" s="261"/>
      <c r="V24" s="261">
        <v>0</v>
      </c>
      <c r="W24" s="261"/>
      <c r="X24" s="261">
        <v>0</v>
      </c>
      <c r="Y24" s="261"/>
      <c r="Z24" s="261" t="s">
        <v>558</v>
      </c>
      <c r="AA24" s="261"/>
      <c r="AB24" s="261">
        <v>9.8288004000000022</v>
      </c>
      <c r="AC24" s="261">
        <v>10.877320800000003</v>
      </c>
    </row>
    <row r="25" spans="1:35" s="102" customFormat="1" ht="24" customHeight="1" x14ac:dyDescent="0.25">
      <c r="A25" s="198" t="s">
        <v>177</v>
      </c>
      <c r="B25" s="199" t="s">
        <v>176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558</v>
      </c>
      <c r="AA25" s="261"/>
      <c r="AB25" s="261">
        <v>0</v>
      </c>
      <c r="AC25" s="261">
        <v>0</v>
      </c>
    </row>
    <row r="26" spans="1:35" s="102" customFormat="1" x14ac:dyDescent="0.25">
      <c r="A26" s="198" t="s">
        <v>175</v>
      </c>
      <c r="B26" s="199" t="s">
        <v>174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558</v>
      </c>
      <c r="AA26" s="261"/>
      <c r="AB26" s="261">
        <v>0</v>
      </c>
      <c r="AC26" s="261">
        <v>0</v>
      </c>
    </row>
    <row r="27" spans="1:35" s="102" customFormat="1" ht="38.25" customHeight="1" x14ac:dyDescent="0.25">
      <c r="A27" s="198" t="s">
        <v>173</v>
      </c>
      <c r="B27" s="199" t="s">
        <v>325</v>
      </c>
      <c r="C27" s="261"/>
      <c r="D27" s="261"/>
      <c r="E27" s="261"/>
      <c r="F27" s="261"/>
      <c r="G27" s="261">
        <v>0</v>
      </c>
      <c r="H27" s="261">
        <v>0</v>
      </c>
      <c r="I27" s="261"/>
      <c r="J27" s="261">
        <v>0</v>
      </c>
      <c r="K27" s="261"/>
      <c r="L27" s="261">
        <v>0</v>
      </c>
      <c r="M27" s="261"/>
      <c r="N27" s="261">
        <v>0.87376700000000018</v>
      </c>
      <c r="O27" s="261"/>
      <c r="P27" s="261">
        <v>0</v>
      </c>
      <c r="Q27" s="261"/>
      <c r="R27" s="261">
        <v>8.190667000000003</v>
      </c>
      <c r="S27" s="261"/>
      <c r="T27" s="261">
        <v>0</v>
      </c>
      <c r="U27" s="261"/>
      <c r="V27" s="261">
        <v>0</v>
      </c>
      <c r="W27" s="261"/>
      <c r="X27" s="261">
        <v>0</v>
      </c>
      <c r="Y27" s="261"/>
      <c r="Z27" s="261" t="s">
        <v>558</v>
      </c>
      <c r="AA27" s="261"/>
      <c r="AB27" s="261">
        <v>0</v>
      </c>
      <c r="AC27" s="261">
        <v>9.0644340000000039</v>
      </c>
    </row>
    <row r="28" spans="1:35" s="102" customFormat="1" x14ac:dyDescent="0.25">
      <c r="A28" s="198" t="s">
        <v>172</v>
      </c>
      <c r="B28" s="199" t="s">
        <v>171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102" customFormat="1" x14ac:dyDescent="0.25">
      <c r="A29" s="198" t="s">
        <v>170</v>
      </c>
      <c r="B29" s="200" t="s">
        <v>169</v>
      </c>
      <c r="C29" s="261"/>
      <c r="D29" s="261"/>
      <c r="E29" s="261"/>
      <c r="F29" s="261"/>
      <c r="G29" s="261">
        <v>0</v>
      </c>
      <c r="H29" s="261">
        <v>9.8288004000000022</v>
      </c>
      <c r="I29" s="261"/>
      <c r="J29" s="261">
        <v>0</v>
      </c>
      <c r="K29" s="261"/>
      <c r="L29" s="261">
        <v>0</v>
      </c>
      <c r="M29" s="261"/>
      <c r="N29" s="261">
        <v>0.17475339999999995</v>
      </c>
      <c r="O29" s="261"/>
      <c r="P29" s="261">
        <v>0</v>
      </c>
      <c r="Q29" s="261"/>
      <c r="R29" s="261">
        <v>1.6381333999999992</v>
      </c>
      <c r="S29" s="261"/>
      <c r="T29" s="261">
        <v>0</v>
      </c>
      <c r="U29" s="261"/>
      <c r="V29" s="261">
        <v>0</v>
      </c>
      <c r="W29" s="261"/>
      <c r="X29" s="261">
        <v>0</v>
      </c>
      <c r="Y29" s="261"/>
      <c r="Z29" s="261" t="s">
        <v>558</v>
      </c>
      <c r="AA29" s="261"/>
      <c r="AB29" s="261">
        <v>9.8288004000000022</v>
      </c>
      <c r="AC29" s="261">
        <v>1.8128867999999994</v>
      </c>
    </row>
    <row r="30" spans="1:35" s="102" customFormat="1" ht="47.25" x14ac:dyDescent="0.25">
      <c r="A30" s="196" t="s">
        <v>63</v>
      </c>
      <c r="B30" s="197" t="s">
        <v>168</v>
      </c>
      <c r="C30" s="261">
        <v>9.0644340000000003</v>
      </c>
      <c r="D30" s="261">
        <v>9.0644340000000003</v>
      </c>
      <c r="E30" s="261">
        <v>9.0644340000000003</v>
      </c>
      <c r="F30" s="261">
        <v>9.0644340000000003</v>
      </c>
      <c r="G30" s="261">
        <v>0</v>
      </c>
      <c r="H30" s="261">
        <v>8.1906670000000013</v>
      </c>
      <c r="I30" s="261"/>
      <c r="J30" s="261">
        <v>0</v>
      </c>
      <c r="K30" s="261"/>
      <c r="L30" s="261">
        <v>0</v>
      </c>
      <c r="M30" s="261"/>
      <c r="N30" s="261">
        <v>0.87376700000000007</v>
      </c>
      <c r="O30" s="261"/>
      <c r="P30" s="261">
        <v>0</v>
      </c>
      <c r="Q30" s="261"/>
      <c r="R30" s="261">
        <v>8.1906670000000013</v>
      </c>
      <c r="S30" s="261"/>
      <c r="T30" s="261">
        <v>0</v>
      </c>
      <c r="U30" s="261"/>
      <c r="V30" s="261">
        <v>0</v>
      </c>
      <c r="W30" s="261"/>
      <c r="X30" s="261">
        <v>0</v>
      </c>
      <c r="Y30" s="261"/>
      <c r="Z30" s="261" t="s">
        <v>558</v>
      </c>
      <c r="AA30" s="261"/>
      <c r="AB30" s="261">
        <v>8.1906670000000013</v>
      </c>
      <c r="AC30" s="261">
        <v>9.0644340000000021</v>
      </c>
    </row>
    <row r="31" spans="1:35" s="102" customFormat="1" x14ac:dyDescent="0.25">
      <c r="A31" s="196" t="s">
        <v>167</v>
      </c>
      <c r="B31" s="199" t="s">
        <v>166</v>
      </c>
      <c r="C31" s="261">
        <v>0.87376700000000007</v>
      </c>
      <c r="D31" s="261">
        <v>0.87376700000000007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102" customFormat="1" ht="31.5" x14ac:dyDescent="0.25">
      <c r="A32" s="196" t="s">
        <v>165</v>
      </c>
      <c r="B32" s="199" t="s">
        <v>164</v>
      </c>
      <c r="C32" s="261">
        <v>7.4239750000000004</v>
      </c>
      <c r="D32" s="261">
        <v>7.4239750000000004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02" customFormat="1" x14ac:dyDescent="0.25">
      <c r="A33" s="196" t="s">
        <v>163</v>
      </c>
      <c r="B33" s="199" t="s">
        <v>162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02" customFormat="1" x14ac:dyDescent="0.25">
      <c r="A34" s="196" t="s">
        <v>161</v>
      </c>
      <c r="B34" s="199" t="s">
        <v>160</v>
      </c>
      <c r="C34" s="261">
        <v>0.76669200000000004</v>
      </c>
      <c r="D34" s="261">
        <v>0.76669200000000004</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02" customFormat="1" ht="48.2" customHeight="1" x14ac:dyDescent="0.25">
      <c r="A35" s="196" t="s">
        <v>62</v>
      </c>
      <c r="B35" s="197"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02" customFormat="1" ht="44.45" customHeight="1" x14ac:dyDescent="0.25">
      <c r="A36" s="198" t="s">
        <v>158</v>
      </c>
      <c r="B36" s="199" t="s">
        <v>433</v>
      </c>
      <c r="C36" s="261"/>
      <c r="D36" s="261"/>
      <c r="E36" s="261"/>
      <c r="F36" s="261"/>
      <c r="G36" s="261">
        <v>0</v>
      </c>
      <c r="H36" s="261">
        <v>0</v>
      </c>
      <c r="I36" s="262" t="s">
        <v>420</v>
      </c>
      <c r="J36" s="261">
        <v>0</v>
      </c>
      <c r="K36" s="261" t="s">
        <v>420</v>
      </c>
      <c r="L36" s="261">
        <v>0</v>
      </c>
      <c r="M36" s="262" t="s">
        <v>420</v>
      </c>
      <c r="N36" s="261">
        <v>0</v>
      </c>
      <c r="O36" s="261" t="s">
        <v>420</v>
      </c>
      <c r="P36" s="261">
        <v>0</v>
      </c>
      <c r="Q36" s="262" t="s">
        <v>420</v>
      </c>
      <c r="R36" s="261">
        <v>0</v>
      </c>
      <c r="S36" s="261" t="s">
        <v>420</v>
      </c>
      <c r="T36" s="261">
        <v>0</v>
      </c>
      <c r="U36" s="262" t="s">
        <v>420</v>
      </c>
      <c r="V36" s="261">
        <v>0</v>
      </c>
      <c r="W36" s="261" t="s">
        <v>420</v>
      </c>
      <c r="X36" s="261">
        <v>0</v>
      </c>
      <c r="Y36" s="262" t="s">
        <v>420</v>
      </c>
      <c r="Z36" s="261" t="s">
        <v>558</v>
      </c>
      <c r="AA36" s="261" t="s">
        <v>558</v>
      </c>
      <c r="AB36" s="261">
        <v>0</v>
      </c>
      <c r="AC36" s="261">
        <v>0</v>
      </c>
    </row>
    <row r="37" spans="1:29" s="102" customFormat="1" ht="31.5" x14ac:dyDescent="0.25">
      <c r="A37" s="198" t="s">
        <v>157</v>
      </c>
      <c r="B37" s="201" t="s">
        <v>431</v>
      </c>
      <c r="C37" s="261"/>
      <c r="D37" s="261"/>
      <c r="E37" s="261"/>
      <c r="F37" s="261"/>
      <c r="G37" s="261">
        <v>0</v>
      </c>
      <c r="H37" s="261">
        <v>0</v>
      </c>
      <c r="I37" s="262" t="s">
        <v>420</v>
      </c>
      <c r="J37" s="261">
        <v>0</v>
      </c>
      <c r="K37" s="261" t="s">
        <v>420</v>
      </c>
      <c r="L37" s="261">
        <v>0</v>
      </c>
      <c r="M37" s="262" t="s">
        <v>420</v>
      </c>
      <c r="N37" s="261">
        <v>0</v>
      </c>
      <c r="O37" s="261" t="s">
        <v>420</v>
      </c>
      <c r="P37" s="261">
        <v>0</v>
      </c>
      <c r="Q37" s="262" t="s">
        <v>420</v>
      </c>
      <c r="R37" s="261">
        <v>0</v>
      </c>
      <c r="S37" s="261" t="s">
        <v>420</v>
      </c>
      <c r="T37" s="261">
        <v>0</v>
      </c>
      <c r="U37" s="262" t="s">
        <v>420</v>
      </c>
      <c r="V37" s="261">
        <v>0</v>
      </c>
      <c r="W37" s="261" t="s">
        <v>420</v>
      </c>
      <c r="X37" s="261">
        <v>0</v>
      </c>
      <c r="Y37" s="262" t="s">
        <v>420</v>
      </c>
      <c r="Z37" s="261" t="s">
        <v>558</v>
      </c>
      <c r="AA37" s="261" t="s">
        <v>558</v>
      </c>
      <c r="AB37" s="261">
        <v>0</v>
      </c>
      <c r="AC37" s="261">
        <v>0</v>
      </c>
    </row>
    <row r="38" spans="1:29" s="102" customFormat="1" x14ac:dyDescent="0.25">
      <c r="A38" s="198" t="s">
        <v>156</v>
      </c>
      <c r="B38" s="201" t="s">
        <v>147</v>
      </c>
      <c r="C38" s="261"/>
      <c r="D38" s="261"/>
      <c r="E38" s="261"/>
      <c r="F38" s="261"/>
      <c r="G38" s="261">
        <v>0</v>
      </c>
      <c r="H38" s="261">
        <v>0</v>
      </c>
      <c r="I38" s="262" t="s">
        <v>420</v>
      </c>
      <c r="J38" s="261">
        <v>0</v>
      </c>
      <c r="K38" s="261" t="s">
        <v>420</v>
      </c>
      <c r="L38" s="261">
        <v>0</v>
      </c>
      <c r="M38" s="262" t="s">
        <v>420</v>
      </c>
      <c r="N38" s="261">
        <v>0</v>
      </c>
      <c r="O38" s="261" t="s">
        <v>420</v>
      </c>
      <c r="P38" s="261">
        <v>0</v>
      </c>
      <c r="Q38" s="262" t="s">
        <v>420</v>
      </c>
      <c r="R38" s="261">
        <v>0</v>
      </c>
      <c r="S38" s="261" t="s">
        <v>420</v>
      </c>
      <c r="T38" s="261">
        <v>0</v>
      </c>
      <c r="U38" s="262" t="s">
        <v>420</v>
      </c>
      <c r="V38" s="261">
        <v>0</v>
      </c>
      <c r="W38" s="261" t="s">
        <v>420</v>
      </c>
      <c r="X38" s="261">
        <v>0</v>
      </c>
      <c r="Y38" s="262" t="s">
        <v>420</v>
      </c>
      <c r="Z38" s="261" t="s">
        <v>558</v>
      </c>
      <c r="AA38" s="261" t="s">
        <v>558</v>
      </c>
      <c r="AB38" s="261">
        <v>0</v>
      </c>
      <c r="AC38" s="261">
        <v>0</v>
      </c>
    </row>
    <row r="39" spans="1:29" s="102" customFormat="1" x14ac:dyDescent="0.25">
      <c r="A39" s="198" t="s">
        <v>155</v>
      </c>
      <c r="B39" s="199" t="s">
        <v>432</v>
      </c>
      <c r="C39" s="261"/>
      <c r="D39" s="261"/>
      <c r="E39" s="261"/>
      <c r="F39" s="261"/>
      <c r="G39" s="261">
        <v>0</v>
      </c>
      <c r="H39" s="261">
        <v>0</v>
      </c>
      <c r="I39" s="262" t="s">
        <v>420</v>
      </c>
      <c r="J39" s="261">
        <v>0</v>
      </c>
      <c r="K39" s="261" t="s">
        <v>420</v>
      </c>
      <c r="L39" s="261">
        <v>0</v>
      </c>
      <c r="M39" s="262" t="s">
        <v>420</v>
      </c>
      <c r="N39" s="261">
        <v>0</v>
      </c>
      <c r="O39" s="261" t="s">
        <v>420</v>
      </c>
      <c r="P39" s="261">
        <v>0</v>
      </c>
      <c r="Q39" s="262" t="s">
        <v>420</v>
      </c>
      <c r="R39" s="261">
        <v>0</v>
      </c>
      <c r="S39" s="261" t="s">
        <v>420</v>
      </c>
      <c r="T39" s="261">
        <v>0</v>
      </c>
      <c r="U39" s="262" t="s">
        <v>420</v>
      </c>
      <c r="V39" s="261">
        <v>0</v>
      </c>
      <c r="W39" s="261" t="s">
        <v>420</v>
      </c>
      <c r="X39" s="261">
        <v>0</v>
      </c>
      <c r="Y39" s="262" t="s">
        <v>420</v>
      </c>
      <c r="Z39" s="261" t="s">
        <v>558</v>
      </c>
      <c r="AA39" s="261" t="s">
        <v>558</v>
      </c>
      <c r="AB39" s="261">
        <v>0</v>
      </c>
      <c r="AC39" s="261">
        <v>0</v>
      </c>
    </row>
    <row r="40" spans="1:29" s="102" customFormat="1" x14ac:dyDescent="0.25">
      <c r="A40" s="198" t="s">
        <v>154</v>
      </c>
      <c r="B40" s="199" t="s">
        <v>434</v>
      </c>
      <c r="C40" s="261"/>
      <c r="D40" s="261"/>
      <c r="E40" s="261"/>
      <c r="F40" s="261"/>
      <c r="G40" s="261">
        <v>0</v>
      </c>
      <c r="H40" s="261">
        <v>0</v>
      </c>
      <c r="I40" s="262" t="s">
        <v>420</v>
      </c>
      <c r="J40" s="261">
        <v>0</v>
      </c>
      <c r="K40" s="261" t="s">
        <v>420</v>
      </c>
      <c r="L40" s="261">
        <v>0</v>
      </c>
      <c r="M40" s="262" t="s">
        <v>420</v>
      </c>
      <c r="N40" s="261">
        <v>0</v>
      </c>
      <c r="O40" s="261" t="s">
        <v>420</v>
      </c>
      <c r="P40" s="261">
        <v>0</v>
      </c>
      <c r="Q40" s="262" t="s">
        <v>420</v>
      </c>
      <c r="R40" s="261">
        <v>0</v>
      </c>
      <c r="S40" s="261" t="s">
        <v>420</v>
      </c>
      <c r="T40" s="261">
        <v>0</v>
      </c>
      <c r="U40" s="262" t="s">
        <v>420</v>
      </c>
      <c r="V40" s="261">
        <v>0</v>
      </c>
      <c r="W40" s="261" t="s">
        <v>420</v>
      </c>
      <c r="X40" s="261">
        <v>0</v>
      </c>
      <c r="Y40" s="262" t="s">
        <v>420</v>
      </c>
      <c r="Z40" s="261" t="s">
        <v>558</v>
      </c>
      <c r="AA40" s="261" t="s">
        <v>558</v>
      </c>
      <c r="AB40" s="261">
        <v>0</v>
      </c>
      <c r="AC40" s="261">
        <v>0</v>
      </c>
    </row>
    <row r="41" spans="1:29" s="102" customFormat="1" x14ac:dyDescent="0.25">
      <c r="A41" s="198" t="s">
        <v>153</v>
      </c>
      <c r="B41" s="199" t="s">
        <v>435</v>
      </c>
      <c r="C41" s="261"/>
      <c r="D41" s="261"/>
      <c r="E41" s="261"/>
      <c r="F41" s="261"/>
      <c r="G41" s="261">
        <v>0</v>
      </c>
      <c r="H41" s="261">
        <v>0</v>
      </c>
      <c r="I41" s="262" t="s">
        <v>420</v>
      </c>
      <c r="J41" s="261">
        <v>0</v>
      </c>
      <c r="K41" s="261" t="s">
        <v>420</v>
      </c>
      <c r="L41" s="261">
        <v>0</v>
      </c>
      <c r="M41" s="262" t="s">
        <v>420</v>
      </c>
      <c r="N41" s="261">
        <v>0</v>
      </c>
      <c r="O41" s="261" t="s">
        <v>420</v>
      </c>
      <c r="P41" s="261">
        <v>0</v>
      </c>
      <c r="Q41" s="262" t="s">
        <v>420</v>
      </c>
      <c r="R41" s="261">
        <v>0</v>
      </c>
      <c r="S41" s="261" t="s">
        <v>420</v>
      </c>
      <c r="T41" s="261">
        <v>0</v>
      </c>
      <c r="U41" s="262" t="s">
        <v>420</v>
      </c>
      <c r="V41" s="261">
        <v>0</v>
      </c>
      <c r="W41" s="261" t="s">
        <v>420</v>
      </c>
      <c r="X41" s="261">
        <v>0</v>
      </c>
      <c r="Y41" s="262" t="s">
        <v>420</v>
      </c>
      <c r="Z41" s="261" t="s">
        <v>558</v>
      </c>
      <c r="AA41" s="261" t="s">
        <v>558</v>
      </c>
      <c r="AB41" s="261">
        <v>0</v>
      </c>
      <c r="AC41" s="261">
        <v>0</v>
      </c>
    </row>
    <row r="42" spans="1:29" s="102" customFormat="1" x14ac:dyDescent="0.25">
      <c r="A42" s="198" t="s">
        <v>152</v>
      </c>
      <c r="B42" s="199" t="s">
        <v>436</v>
      </c>
      <c r="C42" s="261"/>
      <c r="D42" s="261"/>
      <c r="E42" s="261"/>
      <c r="F42" s="261"/>
      <c r="G42" s="261">
        <v>0</v>
      </c>
      <c r="H42" s="261">
        <v>0</v>
      </c>
      <c r="I42" s="262" t="s">
        <v>420</v>
      </c>
      <c r="J42" s="261">
        <v>0</v>
      </c>
      <c r="K42" s="261" t="s">
        <v>420</v>
      </c>
      <c r="L42" s="261">
        <v>0</v>
      </c>
      <c r="M42" s="262" t="s">
        <v>420</v>
      </c>
      <c r="N42" s="261">
        <v>0</v>
      </c>
      <c r="O42" s="261" t="s">
        <v>420</v>
      </c>
      <c r="P42" s="261">
        <v>0</v>
      </c>
      <c r="Q42" s="262" t="s">
        <v>420</v>
      </c>
      <c r="R42" s="261">
        <v>0</v>
      </c>
      <c r="S42" s="261" t="s">
        <v>420</v>
      </c>
      <c r="T42" s="261">
        <v>0</v>
      </c>
      <c r="U42" s="262" t="s">
        <v>420</v>
      </c>
      <c r="V42" s="261">
        <v>0</v>
      </c>
      <c r="W42" s="261" t="s">
        <v>420</v>
      </c>
      <c r="X42" s="261">
        <v>0</v>
      </c>
      <c r="Y42" s="262" t="s">
        <v>420</v>
      </c>
      <c r="Z42" s="261" t="s">
        <v>558</v>
      </c>
      <c r="AA42" s="261" t="s">
        <v>558</v>
      </c>
      <c r="AB42" s="261">
        <v>0</v>
      </c>
      <c r="AC42" s="261">
        <v>0</v>
      </c>
    </row>
    <row r="43" spans="1:29" s="102" customFormat="1" x14ac:dyDescent="0.25">
      <c r="A43" s="198" t="s">
        <v>437</v>
      </c>
      <c r="B43" s="199" t="s">
        <v>438</v>
      </c>
      <c r="C43" s="261"/>
      <c r="D43" s="261"/>
      <c r="E43" s="261"/>
      <c r="F43" s="261"/>
      <c r="G43" s="261">
        <v>0</v>
      </c>
      <c r="H43" s="261">
        <v>0</v>
      </c>
      <c r="I43" s="262" t="s">
        <v>420</v>
      </c>
      <c r="J43" s="261">
        <v>0</v>
      </c>
      <c r="K43" s="261" t="s">
        <v>420</v>
      </c>
      <c r="L43" s="261">
        <v>0</v>
      </c>
      <c r="M43" s="262" t="s">
        <v>420</v>
      </c>
      <c r="N43" s="261">
        <v>0</v>
      </c>
      <c r="O43" s="261" t="s">
        <v>420</v>
      </c>
      <c r="P43" s="261">
        <v>0</v>
      </c>
      <c r="Q43" s="262" t="s">
        <v>420</v>
      </c>
      <c r="R43" s="261">
        <v>0</v>
      </c>
      <c r="S43" s="261" t="s">
        <v>420</v>
      </c>
      <c r="T43" s="261">
        <v>0</v>
      </c>
      <c r="U43" s="262" t="s">
        <v>420</v>
      </c>
      <c r="V43" s="261">
        <v>0</v>
      </c>
      <c r="W43" s="261" t="s">
        <v>420</v>
      </c>
      <c r="X43" s="261">
        <v>0</v>
      </c>
      <c r="Y43" s="262" t="s">
        <v>420</v>
      </c>
      <c r="Z43" s="261" t="s">
        <v>558</v>
      </c>
      <c r="AA43" s="261" t="s">
        <v>558</v>
      </c>
      <c r="AB43" s="261">
        <v>0</v>
      </c>
      <c r="AC43" s="261">
        <v>0</v>
      </c>
    </row>
    <row r="44" spans="1:29" s="102" customFormat="1" x14ac:dyDescent="0.25">
      <c r="A44" s="198" t="s">
        <v>439</v>
      </c>
      <c r="B44" s="199" t="s">
        <v>440</v>
      </c>
      <c r="C44" s="261"/>
      <c r="D44" s="261"/>
      <c r="E44" s="261"/>
      <c r="F44" s="261"/>
      <c r="G44" s="261">
        <v>0</v>
      </c>
      <c r="H44" s="261">
        <v>0</v>
      </c>
      <c r="I44" s="262" t="s">
        <v>420</v>
      </c>
      <c r="J44" s="261">
        <v>0</v>
      </c>
      <c r="K44" s="261" t="s">
        <v>420</v>
      </c>
      <c r="L44" s="261">
        <v>0</v>
      </c>
      <c r="M44" s="262" t="s">
        <v>420</v>
      </c>
      <c r="N44" s="261">
        <v>0</v>
      </c>
      <c r="O44" s="261" t="s">
        <v>420</v>
      </c>
      <c r="P44" s="261">
        <v>0</v>
      </c>
      <c r="Q44" s="262" t="s">
        <v>420</v>
      </c>
      <c r="R44" s="261">
        <v>0</v>
      </c>
      <c r="S44" s="261" t="s">
        <v>420</v>
      </c>
      <c r="T44" s="261">
        <v>0</v>
      </c>
      <c r="U44" s="262" t="s">
        <v>420</v>
      </c>
      <c r="V44" s="261">
        <v>0</v>
      </c>
      <c r="W44" s="261" t="s">
        <v>420</v>
      </c>
      <c r="X44" s="261">
        <v>0</v>
      </c>
      <c r="Y44" s="262" t="s">
        <v>420</v>
      </c>
      <c r="Z44" s="261" t="s">
        <v>558</v>
      </c>
      <c r="AA44" s="261" t="s">
        <v>558</v>
      </c>
      <c r="AB44" s="261">
        <v>0</v>
      </c>
      <c r="AC44" s="261">
        <v>0</v>
      </c>
    </row>
    <row r="45" spans="1:29" s="102" customFormat="1" x14ac:dyDescent="0.25">
      <c r="A45" s="198" t="s">
        <v>441</v>
      </c>
      <c r="B45" s="199" t="s">
        <v>442</v>
      </c>
      <c r="C45" s="261"/>
      <c r="D45" s="261"/>
      <c r="E45" s="261"/>
      <c r="F45" s="261"/>
      <c r="G45" s="261">
        <v>0</v>
      </c>
      <c r="H45" s="261">
        <v>0</v>
      </c>
      <c r="I45" s="262" t="s">
        <v>420</v>
      </c>
      <c r="J45" s="261">
        <v>0</v>
      </c>
      <c r="K45" s="261" t="s">
        <v>420</v>
      </c>
      <c r="L45" s="261">
        <v>0</v>
      </c>
      <c r="M45" s="262" t="s">
        <v>420</v>
      </c>
      <c r="N45" s="261">
        <v>0</v>
      </c>
      <c r="O45" s="261" t="s">
        <v>420</v>
      </c>
      <c r="P45" s="261">
        <v>0</v>
      </c>
      <c r="Q45" s="262" t="s">
        <v>420</v>
      </c>
      <c r="R45" s="261">
        <v>0</v>
      </c>
      <c r="S45" s="261" t="s">
        <v>420</v>
      </c>
      <c r="T45" s="261">
        <v>0</v>
      </c>
      <c r="U45" s="262" t="s">
        <v>420</v>
      </c>
      <c r="V45" s="261">
        <v>0</v>
      </c>
      <c r="W45" s="261" t="s">
        <v>420</v>
      </c>
      <c r="X45" s="261">
        <v>0</v>
      </c>
      <c r="Y45" s="262" t="s">
        <v>420</v>
      </c>
      <c r="Z45" s="261" t="s">
        <v>558</v>
      </c>
      <c r="AA45" s="261" t="s">
        <v>558</v>
      </c>
      <c r="AB45" s="261">
        <v>0</v>
      </c>
      <c r="AC45" s="261">
        <v>0</v>
      </c>
    </row>
    <row r="46" spans="1:29" s="102" customFormat="1" x14ac:dyDescent="0.25">
      <c r="A46" s="198" t="s">
        <v>443</v>
      </c>
      <c r="B46" s="199" t="s">
        <v>444</v>
      </c>
      <c r="C46" s="261"/>
      <c r="D46" s="261"/>
      <c r="E46" s="261"/>
      <c r="F46" s="261"/>
      <c r="G46" s="261">
        <v>0</v>
      </c>
      <c r="H46" s="261">
        <v>0</v>
      </c>
      <c r="I46" s="262" t="s">
        <v>420</v>
      </c>
      <c r="J46" s="261">
        <v>0</v>
      </c>
      <c r="K46" s="261" t="s">
        <v>420</v>
      </c>
      <c r="L46" s="261">
        <v>0</v>
      </c>
      <c r="M46" s="262" t="s">
        <v>420</v>
      </c>
      <c r="N46" s="261">
        <v>0</v>
      </c>
      <c r="O46" s="261" t="s">
        <v>420</v>
      </c>
      <c r="P46" s="261">
        <v>0</v>
      </c>
      <c r="Q46" s="262" t="s">
        <v>420</v>
      </c>
      <c r="R46" s="261">
        <v>0</v>
      </c>
      <c r="S46" s="261" t="s">
        <v>420</v>
      </c>
      <c r="T46" s="261">
        <v>0</v>
      </c>
      <c r="U46" s="262" t="s">
        <v>420</v>
      </c>
      <c r="V46" s="261">
        <v>0</v>
      </c>
      <c r="W46" s="261" t="s">
        <v>420</v>
      </c>
      <c r="X46" s="261">
        <v>0</v>
      </c>
      <c r="Y46" s="262" t="s">
        <v>420</v>
      </c>
      <c r="Z46" s="261" t="s">
        <v>558</v>
      </c>
      <c r="AA46" s="261" t="s">
        <v>558</v>
      </c>
      <c r="AB46" s="261">
        <v>0</v>
      </c>
      <c r="AC46" s="261">
        <v>0</v>
      </c>
    </row>
    <row r="47" spans="1:29" s="102" customFormat="1" x14ac:dyDescent="0.25">
      <c r="A47" s="196" t="s">
        <v>61</v>
      </c>
      <c r="B47" s="197" t="s">
        <v>151</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102" customFormat="1" ht="33.75" customHeight="1" x14ac:dyDescent="0.25">
      <c r="A48" s="198" t="s">
        <v>150</v>
      </c>
      <c r="B48" s="199" t="s">
        <v>433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558</v>
      </c>
      <c r="AA48" s="261"/>
      <c r="AB48" s="261">
        <v>0</v>
      </c>
      <c r="AC48" s="261">
        <v>0</v>
      </c>
    </row>
    <row r="49" spans="1:29" s="102" customFormat="1" ht="31.5" x14ac:dyDescent="0.25">
      <c r="A49" s="198" t="s">
        <v>149</v>
      </c>
      <c r="B49" s="201" t="s">
        <v>431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558</v>
      </c>
      <c r="AA49" s="261"/>
      <c r="AB49" s="261">
        <v>0</v>
      </c>
      <c r="AC49" s="261">
        <v>0</v>
      </c>
    </row>
    <row r="50" spans="1:29" s="102" customFormat="1" x14ac:dyDescent="0.25">
      <c r="A50" s="198" t="s">
        <v>148</v>
      </c>
      <c r="B50" s="201" t="s">
        <v>147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558</v>
      </c>
      <c r="AA50" s="261"/>
      <c r="AB50" s="261">
        <v>0</v>
      </c>
      <c r="AC50" s="261">
        <v>0</v>
      </c>
    </row>
    <row r="51" spans="1:29" s="102" customFormat="1" ht="31.5" x14ac:dyDescent="0.25">
      <c r="A51" s="198" t="s">
        <v>146</v>
      </c>
      <c r="B51" s="199" t="s">
        <v>145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558</v>
      </c>
      <c r="AA51" s="261"/>
      <c r="AB51" s="261">
        <v>0</v>
      </c>
      <c r="AC51" s="261">
        <v>0</v>
      </c>
    </row>
    <row r="52" spans="1:29" s="102" customFormat="1" ht="31.5" x14ac:dyDescent="0.25">
      <c r="A52" s="198" t="s">
        <v>144</v>
      </c>
      <c r="B52" s="199" t="s">
        <v>143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558</v>
      </c>
      <c r="AA52" s="261"/>
      <c r="AB52" s="261">
        <v>0</v>
      </c>
      <c r="AC52" s="261">
        <v>0</v>
      </c>
    </row>
    <row r="53" spans="1:29" s="102" customFormat="1" x14ac:dyDescent="0.25">
      <c r="A53" s="198" t="s">
        <v>142</v>
      </c>
      <c r="B53" s="199" t="s">
        <v>141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558</v>
      </c>
      <c r="AA53" s="261"/>
      <c r="AB53" s="261">
        <v>0</v>
      </c>
      <c r="AC53" s="261">
        <v>0</v>
      </c>
    </row>
    <row r="54" spans="1:29" s="102" customFormat="1" x14ac:dyDescent="0.25">
      <c r="A54" s="198" t="s">
        <v>140</v>
      </c>
      <c r="B54" s="199" t="s">
        <v>434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558</v>
      </c>
      <c r="AA54" s="261"/>
      <c r="AB54" s="261">
        <v>0</v>
      </c>
      <c r="AC54" s="261">
        <v>0</v>
      </c>
    </row>
    <row r="55" spans="1:29" s="102" customFormat="1" x14ac:dyDescent="0.25">
      <c r="A55" s="198" t="s">
        <v>445</v>
      </c>
      <c r="B55" s="199" t="s">
        <v>435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558</v>
      </c>
      <c r="AA55" s="261"/>
      <c r="AB55" s="261">
        <v>0</v>
      </c>
      <c r="AC55" s="261">
        <v>0</v>
      </c>
    </row>
    <row r="56" spans="1:29" s="102" customFormat="1" x14ac:dyDescent="0.25">
      <c r="A56" s="198" t="s">
        <v>446</v>
      </c>
      <c r="B56" s="199" t="s">
        <v>436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558</v>
      </c>
      <c r="AA56" s="261"/>
      <c r="AB56" s="261">
        <v>0</v>
      </c>
      <c r="AC56" s="261">
        <v>0</v>
      </c>
    </row>
    <row r="57" spans="1:29" s="102" customFormat="1" x14ac:dyDescent="0.25">
      <c r="A57" s="198" t="s">
        <v>447</v>
      </c>
      <c r="B57" s="199" t="s">
        <v>438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558</v>
      </c>
      <c r="AA57" s="261"/>
      <c r="AB57" s="261">
        <v>0</v>
      </c>
      <c r="AC57" s="261">
        <v>0</v>
      </c>
    </row>
    <row r="58" spans="1:29" s="102" customFormat="1" x14ac:dyDescent="0.25">
      <c r="A58" s="198" t="s">
        <v>448</v>
      </c>
      <c r="B58" s="199" t="s">
        <v>440</v>
      </c>
      <c r="C58" s="261">
        <v>1</v>
      </c>
      <c r="D58" s="261">
        <v>1</v>
      </c>
      <c r="E58" s="261"/>
      <c r="F58" s="261"/>
      <c r="G58" s="261">
        <v>0</v>
      </c>
      <c r="H58" s="261">
        <v>1</v>
      </c>
      <c r="I58" s="261"/>
      <c r="J58" s="261">
        <v>0</v>
      </c>
      <c r="K58" s="261"/>
      <c r="L58" s="261">
        <v>0</v>
      </c>
      <c r="M58" s="261"/>
      <c r="N58" s="261">
        <v>0</v>
      </c>
      <c r="O58" s="261"/>
      <c r="P58" s="261">
        <v>0</v>
      </c>
      <c r="Q58" s="261"/>
      <c r="R58" s="261">
        <v>1</v>
      </c>
      <c r="S58" s="261"/>
      <c r="T58" s="261">
        <v>0</v>
      </c>
      <c r="U58" s="261"/>
      <c r="V58" s="261">
        <v>0</v>
      </c>
      <c r="W58" s="261"/>
      <c r="X58" s="261">
        <v>0</v>
      </c>
      <c r="Y58" s="261"/>
      <c r="Z58" s="261" t="s">
        <v>558</v>
      </c>
      <c r="AA58" s="261"/>
      <c r="AB58" s="261">
        <v>1</v>
      </c>
      <c r="AC58" s="261">
        <v>1</v>
      </c>
    </row>
    <row r="59" spans="1:29" s="102" customFormat="1" x14ac:dyDescent="0.25">
      <c r="A59" s="198" t="s">
        <v>449</v>
      </c>
      <c r="B59" s="199" t="s">
        <v>442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558</v>
      </c>
      <c r="AA59" s="261"/>
      <c r="AB59" s="261">
        <v>0</v>
      </c>
      <c r="AC59" s="261">
        <v>0</v>
      </c>
    </row>
    <row r="60" spans="1:29" s="102" customFormat="1" x14ac:dyDescent="0.25">
      <c r="A60" s="198" t="s">
        <v>450</v>
      </c>
      <c r="B60" s="199" t="s">
        <v>444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558</v>
      </c>
      <c r="AA60" s="261"/>
      <c r="AB60" s="261">
        <v>0</v>
      </c>
      <c r="AC60" s="261">
        <v>0</v>
      </c>
    </row>
    <row r="61" spans="1:29" s="102" customFormat="1" ht="35.450000000000003" customHeight="1" x14ac:dyDescent="0.25">
      <c r="A61" s="196" t="s">
        <v>59</v>
      </c>
      <c r="B61" s="197"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02" customFormat="1" x14ac:dyDescent="0.25">
      <c r="A62" s="198" t="s">
        <v>138</v>
      </c>
      <c r="B62" s="199" t="s">
        <v>137</v>
      </c>
      <c r="C62" s="261">
        <v>9.0644340000000003</v>
      </c>
      <c r="D62" s="261">
        <v>9.0644340000000003</v>
      </c>
      <c r="E62" s="261"/>
      <c r="F62" s="261"/>
      <c r="G62" s="261">
        <v>0</v>
      </c>
      <c r="H62" s="261">
        <v>9.0644340000000003</v>
      </c>
      <c r="I62" s="261"/>
      <c r="J62" s="261">
        <v>0</v>
      </c>
      <c r="K62" s="261"/>
      <c r="L62" s="261">
        <v>0</v>
      </c>
      <c r="M62" s="261"/>
      <c r="N62" s="261">
        <v>0</v>
      </c>
      <c r="O62" s="261"/>
      <c r="P62" s="261">
        <v>0</v>
      </c>
      <c r="Q62" s="261"/>
      <c r="R62" s="261">
        <v>9.0644340000000003</v>
      </c>
      <c r="S62" s="261"/>
      <c r="T62" s="261">
        <v>0</v>
      </c>
      <c r="U62" s="261"/>
      <c r="V62" s="261">
        <v>0</v>
      </c>
      <c r="W62" s="261"/>
      <c r="X62" s="261">
        <v>0</v>
      </c>
      <c r="Y62" s="261"/>
      <c r="Z62" s="261" t="s">
        <v>558</v>
      </c>
      <c r="AA62" s="261"/>
      <c r="AB62" s="261">
        <v>9.0644340000000003</v>
      </c>
      <c r="AC62" s="261">
        <v>9.0644340000000003</v>
      </c>
    </row>
    <row r="63" spans="1:29" s="102" customFormat="1" x14ac:dyDescent="0.25">
      <c r="A63" s="198" t="s">
        <v>136</v>
      </c>
      <c r="B63" s="201" t="s">
        <v>130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558</v>
      </c>
      <c r="AA63" s="261"/>
      <c r="AB63" s="261">
        <v>0</v>
      </c>
      <c r="AC63" s="261">
        <v>0</v>
      </c>
    </row>
    <row r="64" spans="1:29" s="102" customFormat="1" x14ac:dyDescent="0.25">
      <c r="A64" s="198" t="s">
        <v>135</v>
      </c>
      <c r="B64" s="199" t="s">
        <v>129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558</v>
      </c>
      <c r="AA64" s="261"/>
      <c r="AB64" s="261">
        <v>0</v>
      </c>
      <c r="AC64" s="261">
        <v>0</v>
      </c>
    </row>
    <row r="65" spans="1:29" s="102" customFormat="1" x14ac:dyDescent="0.25">
      <c r="A65" s="198" t="s">
        <v>134</v>
      </c>
      <c r="B65" s="201" t="s">
        <v>128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558</v>
      </c>
      <c r="AA65" s="261"/>
      <c r="AB65" s="261">
        <v>0</v>
      </c>
      <c r="AC65" s="261">
        <v>0</v>
      </c>
    </row>
    <row r="66" spans="1:29" s="102" customFormat="1" x14ac:dyDescent="0.25">
      <c r="A66" s="198" t="s">
        <v>133</v>
      </c>
      <c r="B66" s="201" t="s">
        <v>127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558</v>
      </c>
      <c r="AA66" s="261"/>
      <c r="AB66" s="261">
        <v>0</v>
      </c>
      <c r="AC66" s="261">
        <v>0</v>
      </c>
    </row>
    <row r="67" spans="1:29" s="102" customFormat="1" x14ac:dyDescent="0.25">
      <c r="A67" s="198" t="s">
        <v>132</v>
      </c>
      <c r="B67" s="201" t="s">
        <v>434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558</v>
      </c>
      <c r="AA67" s="261"/>
      <c r="AB67" s="261">
        <v>0</v>
      </c>
      <c r="AC67" s="261">
        <v>0</v>
      </c>
    </row>
    <row r="68" spans="1:29" s="102" customFormat="1" x14ac:dyDescent="0.25">
      <c r="A68" s="198" t="s">
        <v>451</v>
      </c>
      <c r="B68" s="201" t="s">
        <v>435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558</v>
      </c>
      <c r="AA68" s="261"/>
      <c r="AB68" s="261">
        <v>0</v>
      </c>
      <c r="AC68" s="261">
        <v>0</v>
      </c>
    </row>
    <row r="69" spans="1:29" s="102" customFormat="1" x14ac:dyDescent="0.25">
      <c r="A69" s="198" t="s">
        <v>452</v>
      </c>
      <c r="B69" s="201" t="s">
        <v>436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558</v>
      </c>
      <c r="AA69" s="261"/>
      <c r="AB69" s="261">
        <v>0</v>
      </c>
      <c r="AC69" s="261">
        <v>0</v>
      </c>
    </row>
    <row r="70" spans="1:29" s="102" customFormat="1" x14ac:dyDescent="0.25">
      <c r="A70" s="198" t="s">
        <v>453</v>
      </c>
      <c r="B70" s="201" t="s">
        <v>438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558</v>
      </c>
      <c r="AA70" s="261"/>
      <c r="AB70" s="261">
        <v>0</v>
      </c>
      <c r="AC70" s="261">
        <v>0</v>
      </c>
    </row>
    <row r="71" spans="1:29" s="102" customFormat="1" x14ac:dyDescent="0.25">
      <c r="A71" s="198" t="s">
        <v>454</v>
      </c>
      <c r="B71" s="201" t="s">
        <v>440</v>
      </c>
      <c r="C71" s="261"/>
      <c r="D71" s="261"/>
      <c r="E71" s="261"/>
      <c r="F71" s="261"/>
      <c r="G71" s="261">
        <v>0</v>
      </c>
      <c r="H71" s="261">
        <v>1</v>
      </c>
      <c r="I71" s="261"/>
      <c r="J71" s="261">
        <v>0</v>
      </c>
      <c r="K71" s="261"/>
      <c r="L71" s="261">
        <v>0</v>
      </c>
      <c r="M71" s="261"/>
      <c r="N71" s="261">
        <v>0</v>
      </c>
      <c r="O71" s="261"/>
      <c r="P71" s="261">
        <v>0</v>
      </c>
      <c r="Q71" s="261"/>
      <c r="R71" s="261">
        <v>1</v>
      </c>
      <c r="S71" s="261"/>
      <c r="T71" s="261">
        <v>0</v>
      </c>
      <c r="U71" s="261"/>
      <c r="V71" s="261">
        <v>0</v>
      </c>
      <c r="W71" s="261"/>
      <c r="X71" s="261">
        <v>0</v>
      </c>
      <c r="Y71" s="261"/>
      <c r="Z71" s="261" t="s">
        <v>558</v>
      </c>
      <c r="AA71" s="261"/>
      <c r="AB71" s="261">
        <v>1</v>
      </c>
      <c r="AC71" s="261">
        <v>1</v>
      </c>
    </row>
    <row r="72" spans="1:29" s="102" customFormat="1" x14ac:dyDescent="0.25">
      <c r="A72" s="198" t="s">
        <v>455</v>
      </c>
      <c r="B72" s="201" t="s">
        <v>442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558</v>
      </c>
      <c r="AA72" s="261"/>
      <c r="AB72" s="261">
        <v>0</v>
      </c>
      <c r="AC72" s="261">
        <v>0</v>
      </c>
    </row>
    <row r="73" spans="1:29" s="102" customFormat="1" x14ac:dyDescent="0.25">
      <c r="A73" s="198" t="s">
        <v>456</v>
      </c>
      <c r="B73" s="201" t="s">
        <v>444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558</v>
      </c>
      <c r="AA73" s="261"/>
      <c r="AB73" s="261">
        <v>0</v>
      </c>
      <c r="AC73" s="261">
        <v>0</v>
      </c>
    </row>
    <row r="74" spans="1:29" s="102" customFormat="1" ht="36.75" customHeight="1" x14ac:dyDescent="0.25">
      <c r="A74" s="196" t="s">
        <v>58</v>
      </c>
      <c r="B74" s="202" t="s">
        <v>226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558</v>
      </c>
      <c r="AA74" s="261"/>
      <c r="AB74" s="261">
        <v>0</v>
      </c>
      <c r="AC74" s="261">
        <v>0</v>
      </c>
    </row>
    <row r="75" spans="1:29" s="102" customFormat="1" x14ac:dyDescent="0.25">
      <c r="A75" s="196" t="s">
        <v>56</v>
      </c>
      <c r="B75" s="197"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02" customFormat="1" ht="45" customHeight="1" x14ac:dyDescent="0.25">
      <c r="A76" s="198" t="s">
        <v>221</v>
      </c>
      <c r="B76" s="199" t="s">
        <v>433</v>
      </c>
      <c r="C76" s="263"/>
      <c r="D76" s="203"/>
      <c r="E76" s="264"/>
      <c r="F76" s="264"/>
      <c r="G76" s="261">
        <v>0</v>
      </c>
      <c r="H76" s="261">
        <v>0</v>
      </c>
      <c r="I76" s="264"/>
      <c r="J76" s="261">
        <v>0</v>
      </c>
      <c r="K76" s="203"/>
      <c r="L76" s="261">
        <v>0</v>
      </c>
      <c r="M76" s="203"/>
      <c r="N76" s="261">
        <v>0</v>
      </c>
      <c r="O76" s="203"/>
      <c r="P76" s="261">
        <v>0</v>
      </c>
      <c r="Q76" s="203"/>
      <c r="R76" s="261">
        <v>0</v>
      </c>
      <c r="S76" s="203"/>
      <c r="T76" s="261">
        <v>0</v>
      </c>
      <c r="U76" s="203"/>
      <c r="V76" s="261">
        <v>0</v>
      </c>
      <c r="W76" s="203"/>
      <c r="X76" s="261">
        <v>0</v>
      </c>
      <c r="Y76" s="203"/>
      <c r="Z76" s="261" t="s">
        <v>558</v>
      </c>
      <c r="AA76" s="203"/>
      <c r="AB76" s="261">
        <v>0</v>
      </c>
      <c r="AC76" s="261">
        <v>0</v>
      </c>
    </row>
    <row r="77" spans="1:29" s="102" customFormat="1" ht="39.75" customHeight="1" x14ac:dyDescent="0.25">
      <c r="A77" s="198" t="s">
        <v>222</v>
      </c>
      <c r="B77" s="201" t="s">
        <v>431</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558</v>
      </c>
      <c r="AA77" s="261"/>
      <c r="AB77" s="261">
        <v>0</v>
      </c>
      <c r="AC77" s="261">
        <v>0</v>
      </c>
    </row>
    <row r="78" spans="1:29" s="102" customFormat="1" x14ac:dyDescent="0.25">
      <c r="A78" s="198" t="s">
        <v>223</v>
      </c>
      <c r="B78" s="201" t="s">
        <v>147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558</v>
      </c>
      <c r="AA78" s="261"/>
      <c r="AB78" s="261">
        <v>0</v>
      </c>
      <c r="AC78" s="261">
        <v>0</v>
      </c>
    </row>
    <row r="79" spans="1:29" s="102" customFormat="1" x14ac:dyDescent="0.25">
      <c r="A79" s="198" t="s">
        <v>224</v>
      </c>
      <c r="B79" s="199" t="s">
        <v>457</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558</v>
      </c>
      <c r="AA79" s="261"/>
      <c r="AB79" s="261">
        <v>0</v>
      </c>
      <c r="AC79" s="261">
        <v>0</v>
      </c>
    </row>
    <row r="80" spans="1:29" s="102" customFormat="1" x14ac:dyDescent="0.25">
      <c r="A80" s="198" t="s">
        <v>225</v>
      </c>
      <c r="B80" s="199" t="s">
        <v>434</v>
      </c>
      <c r="C80" s="263"/>
      <c r="D80" s="203"/>
      <c r="E80" s="264"/>
      <c r="F80" s="264"/>
      <c r="G80" s="261">
        <v>0</v>
      </c>
      <c r="H80" s="261">
        <v>0</v>
      </c>
      <c r="I80" s="264"/>
      <c r="J80" s="261">
        <v>0</v>
      </c>
      <c r="K80" s="203"/>
      <c r="L80" s="261">
        <v>0</v>
      </c>
      <c r="M80" s="203"/>
      <c r="N80" s="261">
        <v>0</v>
      </c>
      <c r="O80" s="203"/>
      <c r="P80" s="261">
        <v>0</v>
      </c>
      <c r="Q80" s="203"/>
      <c r="R80" s="261">
        <v>0</v>
      </c>
      <c r="S80" s="203"/>
      <c r="T80" s="261">
        <v>0</v>
      </c>
      <c r="U80" s="203"/>
      <c r="V80" s="261">
        <v>0</v>
      </c>
      <c r="W80" s="203"/>
      <c r="X80" s="261">
        <v>0</v>
      </c>
      <c r="Y80" s="203"/>
      <c r="Z80" s="261" t="s">
        <v>558</v>
      </c>
      <c r="AA80" s="203"/>
      <c r="AB80" s="261">
        <v>0</v>
      </c>
      <c r="AC80" s="261">
        <v>0</v>
      </c>
    </row>
    <row r="81" spans="1:29" s="102" customFormat="1" x14ac:dyDescent="0.25">
      <c r="A81" s="198" t="s">
        <v>458</v>
      </c>
      <c r="B81" s="199" t="s">
        <v>435</v>
      </c>
      <c r="C81" s="263"/>
      <c r="D81" s="203"/>
      <c r="E81" s="264"/>
      <c r="F81" s="264"/>
      <c r="G81" s="261">
        <v>0</v>
      </c>
      <c r="H81" s="261">
        <v>0</v>
      </c>
      <c r="I81" s="264"/>
      <c r="J81" s="261">
        <v>0</v>
      </c>
      <c r="K81" s="203"/>
      <c r="L81" s="261">
        <v>0</v>
      </c>
      <c r="M81" s="203"/>
      <c r="N81" s="261">
        <v>0</v>
      </c>
      <c r="O81" s="203"/>
      <c r="P81" s="261">
        <v>0</v>
      </c>
      <c r="Q81" s="203"/>
      <c r="R81" s="261">
        <v>0</v>
      </c>
      <c r="S81" s="203"/>
      <c r="T81" s="261">
        <v>0</v>
      </c>
      <c r="U81" s="203"/>
      <c r="V81" s="261">
        <v>0</v>
      </c>
      <c r="W81" s="203"/>
      <c r="X81" s="261">
        <v>0</v>
      </c>
      <c r="Y81" s="203"/>
      <c r="Z81" s="261" t="s">
        <v>558</v>
      </c>
      <c r="AA81" s="203"/>
      <c r="AB81" s="261">
        <v>0</v>
      </c>
      <c r="AC81" s="261">
        <v>0</v>
      </c>
    </row>
    <row r="82" spans="1:29" s="102" customFormat="1" x14ac:dyDescent="0.25">
      <c r="A82" s="198" t="s">
        <v>459</v>
      </c>
      <c r="B82" s="199" t="s">
        <v>436</v>
      </c>
      <c r="C82" s="263"/>
      <c r="D82" s="203"/>
      <c r="E82" s="264"/>
      <c r="F82" s="264"/>
      <c r="G82" s="261">
        <v>0</v>
      </c>
      <c r="H82" s="261">
        <v>0</v>
      </c>
      <c r="I82" s="264"/>
      <c r="J82" s="261">
        <v>0</v>
      </c>
      <c r="K82" s="203"/>
      <c r="L82" s="261">
        <v>0</v>
      </c>
      <c r="M82" s="203"/>
      <c r="N82" s="261">
        <v>0</v>
      </c>
      <c r="O82" s="203"/>
      <c r="P82" s="261">
        <v>0</v>
      </c>
      <c r="Q82" s="203"/>
      <c r="R82" s="261">
        <v>0</v>
      </c>
      <c r="S82" s="203"/>
      <c r="T82" s="261">
        <v>0</v>
      </c>
      <c r="U82" s="203"/>
      <c r="V82" s="261">
        <v>0</v>
      </c>
      <c r="W82" s="203"/>
      <c r="X82" s="261">
        <v>0</v>
      </c>
      <c r="Y82" s="203"/>
      <c r="Z82" s="261" t="s">
        <v>558</v>
      </c>
      <c r="AA82" s="203"/>
      <c r="AB82" s="261">
        <v>0</v>
      </c>
      <c r="AC82" s="261">
        <v>0</v>
      </c>
    </row>
    <row r="83" spans="1:29" s="102" customFormat="1" x14ac:dyDescent="0.25">
      <c r="A83" s="198" t="s">
        <v>460</v>
      </c>
      <c r="B83" s="199" t="s">
        <v>438</v>
      </c>
      <c r="C83" s="263"/>
      <c r="D83" s="203"/>
      <c r="E83" s="264"/>
      <c r="F83" s="264"/>
      <c r="G83" s="261">
        <v>0</v>
      </c>
      <c r="H83" s="261">
        <v>0</v>
      </c>
      <c r="I83" s="264"/>
      <c r="J83" s="261">
        <v>0</v>
      </c>
      <c r="K83" s="203"/>
      <c r="L83" s="261">
        <v>0</v>
      </c>
      <c r="M83" s="203"/>
      <c r="N83" s="261">
        <v>0</v>
      </c>
      <c r="O83" s="203"/>
      <c r="P83" s="261">
        <v>0</v>
      </c>
      <c r="Q83" s="203"/>
      <c r="R83" s="261">
        <v>0</v>
      </c>
      <c r="S83" s="203"/>
      <c r="T83" s="261">
        <v>0</v>
      </c>
      <c r="U83" s="203"/>
      <c r="V83" s="261">
        <v>0</v>
      </c>
      <c r="W83" s="203"/>
      <c r="X83" s="261">
        <v>0</v>
      </c>
      <c r="Y83" s="203"/>
      <c r="Z83" s="261" t="s">
        <v>558</v>
      </c>
      <c r="AA83" s="203"/>
      <c r="AB83" s="261">
        <v>0</v>
      </c>
      <c r="AC83" s="261">
        <v>0</v>
      </c>
    </row>
    <row r="84" spans="1:29" s="102" customFormat="1" x14ac:dyDescent="0.25">
      <c r="A84" s="198" t="s">
        <v>461</v>
      </c>
      <c r="B84" s="199" t="s">
        <v>440</v>
      </c>
      <c r="C84" s="263"/>
      <c r="D84" s="203"/>
      <c r="E84" s="264"/>
      <c r="F84" s="264"/>
      <c r="G84" s="261">
        <v>0</v>
      </c>
      <c r="H84" s="261">
        <v>0</v>
      </c>
      <c r="I84" s="264"/>
      <c r="J84" s="261">
        <v>0</v>
      </c>
      <c r="K84" s="203"/>
      <c r="L84" s="261">
        <v>0</v>
      </c>
      <c r="M84" s="203"/>
      <c r="N84" s="261">
        <v>0</v>
      </c>
      <c r="O84" s="203"/>
      <c r="P84" s="261">
        <v>0</v>
      </c>
      <c r="Q84" s="203"/>
      <c r="R84" s="261">
        <v>0</v>
      </c>
      <c r="S84" s="203"/>
      <c r="T84" s="261">
        <v>0</v>
      </c>
      <c r="U84" s="203"/>
      <c r="V84" s="261">
        <v>0</v>
      </c>
      <c r="W84" s="203"/>
      <c r="X84" s="261">
        <v>0</v>
      </c>
      <c r="Y84" s="203"/>
      <c r="Z84" s="261" t="s">
        <v>558</v>
      </c>
      <c r="AA84" s="203"/>
      <c r="AB84" s="261">
        <v>0</v>
      </c>
      <c r="AC84" s="261">
        <v>0</v>
      </c>
    </row>
    <row r="85" spans="1:29" s="102" customFormat="1" x14ac:dyDescent="0.25">
      <c r="A85" s="198" t="s">
        <v>462</v>
      </c>
      <c r="B85" s="199" t="s">
        <v>442</v>
      </c>
      <c r="C85" s="263"/>
      <c r="D85" s="203"/>
      <c r="E85" s="264"/>
      <c r="F85" s="264"/>
      <c r="G85" s="261">
        <v>0</v>
      </c>
      <c r="H85" s="261">
        <v>0</v>
      </c>
      <c r="I85" s="264"/>
      <c r="J85" s="261">
        <v>0</v>
      </c>
      <c r="K85" s="203"/>
      <c r="L85" s="261">
        <v>0</v>
      </c>
      <c r="M85" s="203"/>
      <c r="N85" s="261">
        <v>0</v>
      </c>
      <c r="O85" s="203"/>
      <c r="P85" s="261">
        <v>0</v>
      </c>
      <c r="Q85" s="203"/>
      <c r="R85" s="261">
        <v>0</v>
      </c>
      <c r="S85" s="203"/>
      <c r="T85" s="261">
        <v>0</v>
      </c>
      <c r="U85" s="203"/>
      <c r="V85" s="261">
        <v>0</v>
      </c>
      <c r="W85" s="203"/>
      <c r="X85" s="261">
        <v>0</v>
      </c>
      <c r="Y85" s="203"/>
      <c r="Z85" s="261" t="s">
        <v>558</v>
      </c>
      <c r="AA85" s="203"/>
      <c r="AB85" s="261">
        <v>0</v>
      </c>
      <c r="AC85" s="261">
        <v>0</v>
      </c>
    </row>
    <row r="86" spans="1:29" s="102" customFormat="1" x14ac:dyDescent="0.25">
      <c r="A86" s="198" t="s">
        <v>463</v>
      </c>
      <c r="B86" s="199" t="s">
        <v>444</v>
      </c>
      <c r="C86" s="265"/>
      <c r="D86" s="203"/>
      <c r="E86" s="264"/>
      <c r="F86" s="264"/>
      <c r="G86" s="261">
        <v>0</v>
      </c>
      <c r="H86" s="261">
        <v>0</v>
      </c>
      <c r="I86" s="264"/>
      <c r="J86" s="261">
        <v>0</v>
      </c>
      <c r="K86" s="203"/>
      <c r="L86" s="261">
        <v>0</v>
      </c>
      <c r="M86" s="203"/>
      <c r="N86" s="261">
        <v>0</v>
      </c>
      <c r="O86" s="203"/>
      <c r="P86" s="261">
        <v>0</v>
      </c>
      <c r="Q86" s="203"/>
      <c r="R86" s="261">
        <v>0</v>
      </c>
      <c r="S86" s="203"/>
      <c r="T86" s="261">
        <v>0</v>
      </c>
      <c r="U86" s="203"/>
      <c r="V86" s="261">
        <v>0</v>
      </c>
      <c r="W86" s="203"/>
      <c r="X86" s="261">
        <v>0</v>
      </c>
      <c r="Y86" s="203"/>
      <c r="Z86" s="261" t="s">
        <v>558</v>
      </c>
      <c r="AA86" s="203"/>
      <c r="AB86" s="261">
        <v>0</v>
      </c>
      <c r="AC86" s="261">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453" t="str">
        <f>'1. паспорт местоположение'!A12:C12</f>
        <v>L_NS3300.PH.0012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3.5" customHeight="1" x14ac:dyDescent="0.25">
      <c r="A15" s="353" t="str">
        <f>'1. паспорт местоположение'!A15:C15</f>
        <v>Строительство учебного полигона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234</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130</v>
      </c>
      <c r="G23" s="478" t="s">
        <v>129</v>
      </c>
      <c r="H23" s="478" t="s">
        <v>128</v>
      </c>
      <c r="I23" s="482" t="s">
        <v>322</v>
      </c>
      <c r="J23" s="482" t="s">
        <v>323</v>
      </c>
      <c r="K23" s="482" t="s">
        <v>324</v>
      </c>
      <c r="L23" s="478" t="s">
        <v>79</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7" t="s">
        <v>13</v>
      </c>
      <c r="AG24" s="57" t="s">
        <v>12</v>
      </c>
      <c r="AH24" s="58" t="s">
        <v>2</v>
      </c>
      <c r="AI24" s="58" t="s">
        <v>11</v>
      </c>
      <c r="AJ24" s="460"/>
      <c r="AK24" s="460"/>
      <c r="AL24" s="460"/>
      <c r="AM24" s="460"/>
      <c r="AN24" s="460"/>
      <c r="AO24" s="460"/>
      <c r="AP24" s="460"/>
      <c r="AQ24" s="473"/>
      <c r="AR24" s="468"/>
      <c r="AS24" s="468"/>
      <c r="AT24" s="468"/>
      <c r="AU24" s="468"/>
      <c r="AV24" s="47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8.75" x14ac:dyDescent="0.3">
      <c r="A6" s="49"/>
      <c r="B6" s="49"/>
      <c r="C6" s="49"/>
      <c r="D6" s="49"/>
      <c r="E6" s="49"/>
      <c r="F6" s="49"/>
      <c r="G6" s="49"/>
      <c r="H6" s="49"/>
    </row>
    <row r="7" spans="1:8" ht="18.75" x14ac:dyDescent="0.25">
      <c r="A7" s="349" t="s">
        <v>9</v>
      </c>
      <c r="B7" s="349"/>
      <c r="C7" s="48"/>
      <c r="D7" s="48"/>
      <c r="E7" s="48"/>
      <c r="F7" s="48"/>
      <c r="G7" s="48"/>
      <c r="H7" s="48"/>
    </row>
    <row r="8" spans="1:8" ht="18.75" x14ac:dyDescent="0.25">
      <c r="A8" s="48"/>
      <c r="B8" s="48"/>
      <c r="C8" s="48"/>
      <c r="D8" s="48"/>
      <c r="E8" s="48"/>
      <c r="F8" s="48"/>
      <c r="G8" s="48"/>
      <c r="H8" s="48"/>
    </row>
    <row r="9" spans="1:8" x14ac:dyDescent="0.25">
      <c r="A9" s="350" t="s">
        <v>429</v>
      </c>
      <c r="B9" s="350"/>
      <c r="C9" s="46"/>
      <c r="D9" s="46"/>
      <c r="E9" s="46"/>
      <c r="F9" s="46"/>
      <c r="G9" s="46"/>
      <c r="H9" s="46"/>
    </row>
    <row r="10" spans="1:8" x14ac:dyDescent="0.25">
      <c r="A10" s="351" t="s">
        <v>8</v>
      </c>
      <c r="B10" s="351"/>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L_NS3300.PH.0012</v>
      </c>
      <c r="B12" s="489"/>
      <c r="C12" s="46"/>
      <c r="D12" s="46"/>
      <c r="E12" s="46"/>
      <c r="F12" s="46"/>
      <c r="G12" s="46"/>
      <c r="H12" s="46"/>
    </row>
    <row r="13" spans="1:8" x14ac:dyDescent="0.25">
      <c r="A13" s="351" t="s">
        <v>7</v>
      </c>
      <c r="B13" s="351"/>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учебного полигона</v>
      </c>
      <c r="B15" s="485"/>
      <c r="C15" s="46"/>
      <c r="D15" s="46"/>
      <c r="E15" s="46"/>
      <c r="F15" s="46"/>
      <c r="G15" s="46"/>
      <c r="H15" s="46"/>
    </row>
    <row r="16" spans="1:8" x14ac:dyDescent="0.25">
      <c r="A16" s="351" t="s">
        <v>6</v>
      </c>
      <c r="B16" s="351"/>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22.15" customHeight="1" x14ac:dyDescent="0.25">
      <c r="A21" s="266" t="s">
        <v>522</v>
      </c>
      <c r="B21" s="267" t="str">
        <f>A15</f>
        <v>Строительство учебного полигона</v>
      </c>
    </row>
    <row r="22" spans="1:2" x14ac:dyDescent="0.25">
      <c r="A22" s="268" t="s">
        <v>291</v>
      </c>
      <c r="B22" s="269" t="str">
        <f>'1. паспорт местоположение'!C27</f>
        <v>г. Тюмень</v>
      </c>
    </row>
    <row r="23" spans="1:2" x14ac:dyDescent="0.25">
      <c r="A23" s="268" t="s">
        <v>274</v>
      </c>
      <c r="B23" s="270" t="s">
        <v>523</v>
      </c>
    </row>
    <row r="24" spans="1:2" x14ac:dyDescent="0.25">
      <c r="A24" s="268" t="s">
        <v>292</v>
      </c>
      <c r="B24" s="271" t="s">
        <v>546</v>
      </c>
    </row>
    <row r="25" spans="1:2" x14ac:dyDescent="0.25">
      <c r="A25" s="272" t="s">
        <v>293</v>
      </c>
      <c r="B25" s="269">
        <v>2026</v>
      </c>
    </row>
    <row r="26" spans="1:2" x14ac:dyDescent="0.25">
      <c r="A26" s="272" t="s">
        <v>294</v>
      </c>
      <c r="B26" s="271" t="str">
        <f>'3.3 паспорт описание'!C30</f>
        <v>П</v>
      </c>
    </row>
    <row r="27" spans="1:2" ht="28.5" x14ac:dyDescent="0.25">
      <c r="A27" s="273" t="s">
        <v>542</v>
      </c>
      <c r="B27" s="274">
        <f>'6.2. Паспорт фин осв ввод'!D24</f>
        <v>10.877320800000001</v>
      </c>
    </row>
    <row r="28" spans="1:2" x14ac:dyDescent="0.25">
      <c r="A28" s="275" t="s">
        <v>295</v>
      </c>
      <c r="B28" s="271" t="s">
        <v>545</v>
      </c>
    </row>
    <row r="29" spans="1:2" ht="28.5" x14ac:dyDescent="0.25">
      <c r="A29" s="273" t="s">
        <v>296</v>
      </c>
      <c r="B29" s="274">
        <v>0</v>
      </c>
    </row>
    <row r="30" spans="1:2" ht="28.5" x14ac:dyDescent="0.25">
      <c r="A30" s="276" t="s">
        <v>297</v>
      </c>
      <c r="B30" s="277">
        <v>0</v>
      </c>
    </row>
    <row r="31" spans="1:2" x14ac:dyDescent="0.25">
      <c r="A31" s="275" t="s">
        <v>298</v>
      </c>
      <c r="B31" s="271"/>
    </row>
    <row r="32" spans="1:2" ht="29.25" thickBot="1" x14ac:dyDescent="0.3">
      <c r="A32" s="278" t="s">
        <v>524</v>
      </c>
      <c r="B32" s="279">
        <v>0</v>
      </c>
    </row>
    <row r="33" spans="1:2" x14ac:dyDescent="0.25">
      <c r="A33" s="280" t="s">
        <v>525</v>
      </c>
      <c r="B33" s="281" t="s">
        <v>420</v>
      </c>
    </row>
    <row r="34" spans="1:2" x14ac:dyDescent="0.25">
      <c r="A34" s="280" t="s">
        <v>299</v>
      </c>
      <c r="B34" s="281" t="s">
        <v>420</v>
      </c>
    </row>
    <row r="35" spans="1:2" x14ac:dyDescent="0.25">
      <c r="A35" s="280" t="s">
        <v>300</v>
      </c>
      <c r="B35" s="281" t="s">
        <v>420</v>
      </c>
    </row>
    <row r="36" spans="1:2" x14ac:dyDescent="0.25">
      <c r="A36" s="280" t="s">
        <v>301</v>
      </c>
      <c r="B36" s="281" t="s">
        <v>420</v>
      </c>
    </row>
    <row r="37" spans="1:2" ht="29.25" thickBot="1" x14ac:dyDescent="0.3">
      <c r="A37" s="278" t="s">
        <v>526</v>
      </c>
      <c r="B37" s="279">
        <v>0</v>
      </c>
    </row>
    <row r="38" spans="1:2" x14ac:dyDescent="0.25">
      <c r="A38" s="280" t="s">
        <v>525</v>
      </c>
      <c r="B38" s="281" t="s">
        <v>420</v>
      </c>
    </row>
    <row r="39" spans="1:2" x14ac:dyDescent="0.25">
      <c r="A39" s="280" t="s">
        <v>299</v>
      </c>
      <c r="B39" s="281" t="s">
        <v>420</v>
      </c>
    </row>
    <row r="40" spans="1:2" x14ac:dyDescent="0.25">
      <c r="A40" s="280" t="s">
        <v>300</v>
      </c>
      <c r="B40" s="281" t="s">
        <v>420</v>
      </c>
    </row>
    <row r="41" spans="1:2" x14ac:dyDescent="0.25">
      <c r="A41" s="280" t="s">
        <v>301</v>
      </c>
      <c r="B41" s="281" t="s">
        <v>420</v>
      </c>
    </row>
    <row r="42" spans="1:2" ht="29.25" thickBot="1" x14ac:dyDescent="0.3">
      <c r="A42" s="278" t="s">
        <v>527</v>
      </c>
      <c r="B42" s="279">
        <v>0</v>
      </c>
    </row>
    <row r="43" spans="1:2" x14ac:dyDescent="0.25">
      <c r="A43" s="280" t="s">
        <v>525</v>
      </c>
      <c r="B43" s="281" t="s">
        <v>420</v>
      </c>
    </row>
    <row r="44" spans="1:2" x14ac:dyDescent="0.25">
      <c r="A44" s="280" t="s">
        <v>299</v>
      </c>
      <c r="B44" s="281" t="s">
        <v>420</v>
      </c>
    </row>
    <row r="45" spans="1:2" x14ac:dyDescent="0.25">
      <c r="A45" s="280" t="s">
        <v>300</v>
      </c>
      <c r="B45" s="281" t="s">
        <v>420</v>
      </c>
    </row>
    <row r="46" spans="1:2" x14ac:dyDescent="0.25">
      <c r="A46" s="280" t="s">
        <v>301</v>
      </c>
      <c r="B46" s="281" t="s">
        <v>420</v>
      </c>
    </row>
    <row r="47" spans="1:2" ht="29.25" thickBot="1" x14ac:dyDescent="0.3">
      <c r="A47" s="278" t="s">
        <v>302</v>
      </c>
      <c r="B47" s="282" t="s">
        <v>420</v>
      </c>
    </row>
    <row r="48" spans="1:2" x14ac:dyDescent="0.25">
      <c r="A48" s="280" t="s">
        <v>298</v>
      </c>
      <c r="B48" s="281" t="s">
        <v>420</v>
      </c>
    </row>
    <row r="49" spans="1:2" x14ac:dyDescent="0.25">
      <c r="A49" s="280" t="s">
        <v>528</v>
      </c>
      <c r="B49" s="281" t="s">
        <v>420</v>
      </c>
    </row>
    <row r="50" spans="1:2" x14ac:dyDescent="0.25">
      <c r="A50" s="280" t="s">
        <v>529</v>
      </c>
      <c r="B50" s="281" t="s">
        <v>420</v>
      </c>
    </row>
    <row r="51" spans="1:2" x14ac:dyDescent="0.25">
      <c r="A51" s="280" t="s">
        <v>530</v>
      </c>
      <c r="B51" s="281" t="s">
        <v>420</v>
      </c>
    </row>
    <row r="52" spans="1:2" ht="16.5" thickBot="1" x14ac:dyDescent="0.3">
      <c r="A52" s="278" t="s">
        <v>303</v>
      </c>
      <c r="B52" s="282">
        <v>0</v>
      </c>
    </row>
    <row r="53" spans="1:2" ht="16.5" thickBot="1" x14ac:dyDescent="0.3">
      <c r="A53" s="278" t="s">
        <v>304</v>
      </c>
      <c r="B53" s="279">
        <v>0</v>
      </c>
    </row>
    <row r="54" spans="1:2" ht="16.5" thickBot="1" x14ac:dyDescent="0.3">
      <c r="A54" s="278" t="s">
        <v>305</v>
      </c>
      <c r="B54" s="282">
        <v>0</v>
      </c>
    </row>
    <row r="55" spans="1:2" ht="16.5" thickBot="1" x14ac:dyDescent="0.3">
      <c r="A55" s="278" t="s">
        <v>306</v>
      </c>
      <c r="B55" s="279">
        <v>0</v>
      </c>
    </row>
    <row r="56" spans="1:2" ht="16.5" thickBot="1" x14ac:dyDescent="0.3">
      <c r="A56" s="278" t="s">
        <v>307</v>
      </c>
      <c r="B56" s="282" t="s">
        <v>420</v>
      </c>
    </row>
    <row r="57" spans="1:2" x14ac:dyDescent="0.25">
      <c r="A57" s="280" t="s">
        <v>308</v>
      </c>
      <c r="B57" s="281" t="s">
        <v>531</v>
      </c>
    </row>
    <row r="58" spans="1:2" x14ac:dyDescent="0.25">
      <c r="A58" s="280" t="s">
        <v>309</v>
      </c>
      <c r="B58" s="281" t="s">
        <v>420</v>
      </c>
    </row>
    <row r="59" spans="1:2" x14ac:dyDescent="0.25">
      <c r="A59" s="280" t="s">
        <v>310</v>
      </c>
      <c r="B59" s="281" t="s">
        <v>420</v>
      </c>
    </row>
    <row r="60" spans="1:2" x14ac:dyDescent="0.25">
      <c r="A60" s="280" t="s">
        <v>311</v>
      </c>
      <c r="B60" s="281" t="s">
        <v>420</v>
      </c>
    </row>
    <row r="61" spans="1:2" x14ac:dyDescent="0.25">
      <c r="A61" s="280" t="s">
        <v>312</v>
      </c>
      <c r="B61" s="281" t="s">
        <v>420</v>
      </c>
    </row>
    <row r="62" spans="1:2" ht="29.25" thickBot="1" x14ac:dyDescent="0.3">
      <c r="A62" s="278" t="s">
        <v>313</v>
      </c>
      <c r="B62" s="283" t="s">
        <v>419</v>
      </c>
    </row>
    <row r="63" spans="1:2" ht="29.25" thickBot="1" x14ac:dyDescent="0.3">
      <c r="A63" s="278" t="s">
        <v>314</v>
      </c>
      <c r="B63" s="283" t="s">
        <v>547</v>
      </c>
    </row>
    <row r="64" spans="1:2" x14ac:dyDescent="0.25">
      <c r="A64" s="280" t="s">
        <v>298</v>
      </c>
      <c r="B64" s="281" t="s">
        <v>421</v>
      </c>
    </row>
    <row r="65" spans="1:2" x14ac:dyDescent="0.25">
      <c r="A65" s="280" t="s">
        <v>532</v>
      </c>
      <c r="B65" s="281" t="s">
        <v>421</v>
      </c>
    </row>
    <row r="66" spans="1:2" x14ac:dyDescent="0.25">
      <c r="A66" s="280" t="s">
        <v>533</v>
      </c>
      <c r="B66" s="281" t="s">
        <v>421</v>
      </c>
    </row>
    <row r="67" spans="1:2" ht="35.450000000000003" customHeight="1" thickBot="1" x14ac:dyDescent="0.3">
      <c r="A67" s="278" t="s">
        <v>315</v>
      </c>
      <c r="B67" s="283" t="s">
        <v>549</v>
      </c>
    </row>
    <row r="68" spans="1:2" ht="39.200000000000003" customHeight="1" thickBot="1" x14ac:dyDescent="0.3">
      <c r="A68" s="278" t="s">
        <v>316</v>
      </c>
      <c r="B68" s="283"/>
    </row>
    <row r="69" spans="1:2" x14ac:dyDescent="0.25">
      <c r="A69" s="280" t="s">
        <v>534</v>
      </c>
      <c r="B69" s="288">
        <f>'6.1. Паспорт сетевой график'!H43</f>
        <v>46277</v>
      </c>
    </row>
    <row r="70" spans="1:2" x14ac:dyDescent="0.25">
      <c r="A70" s="280" t="s">
        <v>535</v>
      </c>
      <c r="B70" s="281" t="s">
        <v>421</v>
      </c>
    </row>
    <row r="71" spans="1:2" x14ac:dyDescent="0.25">
      <c r="A71" s="280" t="s">
        <v>536</v>
      </c>
      <c r="B71" s="281" t="s">
        <v>421</v>
      </c>
    </row>
    <row r="72" spans="1:2" ht="29.25" thickBot="1" x14ac:dyDescent="0.3">
      <c r="A72" s="278" t="s">
        <v>317</v>
      </c>
      <c r="B72" s="283" t="s">
        <v>548</v>
      </c>
    </row>
    <row r="73" spans="1:2" ht="28.5" customHeight="1" thickBot="1" x14ac:dyDescent="0.3">
      <c r="A73" s="278" t="s">
        <v>318</v>
      </c>
      <c r="B73" s="284" t="s">
        <v>550</v>
      </c>
    </row>
    <row r="74" spans="1:2" x14ac:dyDescent="0.25">
      <c r="A74" s="280" t="s">
        <v>537</v>
      </c>
      <c r="B74" s="281" t="s">
        <v>421</v>
      </c>
    </row>
    <row r="75" spans="1:2" x14ac:dyDescent="0.25">
      <c r="A75" s="280" t="s">
        <v>538</v>
      </c>
      <c r="B75" s="281" t="s">
        <v>421</v>
      </c>
    </row>
    <row r="76" spans="1:2" x14ac:dyDescent="0.25">
      <c r="A76" s="280" t="s">
        <v>539</v>
      </c>
      <c r="B76" s="281" t="s">
        <v>421</v>
      </c>
    </row>
    <row r="77" spans="1:2" x14ac:dyDescent="0.25">
      <c r="A77" s="280" t="s">
        <v>540</v>
      </c>
      <c r="B77" s="281" t="s">
        <v>421</v>
      </c>
    </row>
    <row r="78" spans="1:2" x14ac:dyDescent="0.25">
      <c r="A78" s="280" t="s">
        <v>541</v>
      </c>
      <c r="B78" s="281"/>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2020-09-04T04:56:40Z</cp:lastPrinted>
  <dcterms:created xsi:type="dcterms:W3CDTF">2015-08-16T15:31:05Z</dcterms:created>
  <dcterms:modified xsi:type="dcterms:W3CDTF">2024-11-04T12:58:24Z</dcterms:modified>
</cp:coreProperties>
</file>