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L_NS3600.VL.0020\"/>
    </mc:Choice>
  </mc:AlternateContent>
  <bookViews>
    <workbookView xWindow="0" yWindow="0" windowWidth="28800" windowHeight="1177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5" l="1"/>
  <c r="AW24" i="5" l="1"/>
  <c r="B113" i="35" l="1"/>
  <c r="A5" i="35" l="1"/>
  <c r="C39" i="36"/>
  <c r="D39" i="36" s="1"/>
  <c r="C35" i="36"/>
  <c r="D35" i="36" s="1"/>
  <c r="C32" i="36"/>
  <c r="D32" i="36" s="1"/>
  <c r="D31" i="36"/>
  <c r="D26" i="36"/>
  <c r="C37" i="36" l="1"/>
  <c r="D37" i="36" s="1"/>
  <c r="C40" i="36" s="1"/>
  <c r="G32" i="36"/>
  <c r="H32" i="36" s="1"/>
  <c r="H31" i="36"/>
  <c r="H26" i="36"/>
  <c r="A15" i="36"/>
  <c r="A12" i="36"/>
  <c r="A9" i="36"/>
  <c r="A5" i="36"/>
  <c r="D40" i="36" l="1"/>
  <c r="D43" i="36" s="1"/>
  <c r="C44" i="36" s="1"/>
  <c r="D44" i="36" s="1"/>
  <c r="C47" i="36" s="1"/>
  <c r="C42" i="36"/>
  <c r="D42" i="36" s="1"/>
  <c r="C43" i="36"/>
  <c r="G35" i="36"/>
  <c r="G37" i="36" s="1"/>
  <c r="H37" i="36" s="1"/>
  <c r="G47" i="36" s="1"/>
  <c r="A15" i="34"/>
  <c r="A9" i="34"/>
  <c r="D47" i="36" l="1"/>
  <c r="C49" i="36"/>
  <c r="D49" i="36" s="1"/>
  <c r="C50" i="36" s="1"/>
  <c r="D50" i="36" s="1"/>
  <c r="C52" i="36" s="1"/>
  <c r="D52" i="36" s="1"/>
  <c r="C53" i="36" s="1"/>
  <c r="D53" i="36" s="1"/>
  <c r="H47" i="36"/>
  <c r="G49" i="36" s="1"/>
  <c r="H49" i="36" s="1"/>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12" i="34" s="1"/>
  <c r="A4" i="33"/>
  <c r="A5" i="34" s="1"/>
</calcChain>
</file>

<file path=xl/sharedStrings.xml><?xml version="1.0" encoding="utf-8"?>
<sst xmlns="http://schemas.openxmlformats.org/spreadsheetml/2006/main" count="1395" uniqueCount="631">
  <si>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</si>
  <si>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</si>
  <si>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</si>
  <si>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</si>
  <si>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</si>
  <si>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</si>
  <si>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</si>
  <si>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</si>
  <si>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</si>
  <si>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</si>
  <si>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</si>
  <si>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</si>
  <si>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</si>
  <si>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</si>
  <si>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</si>
  <si>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</si>
  <si>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</si>
  <si>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</si>
  <si>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</si>
  <si>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</si>
  <si>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</si>
  <si>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</si>
  <si>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</si>
  <si>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</si>
  <si>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</si>
  <si>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</si>
  <si>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</si>
  <si>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</si>
  <si>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</si>
  <si>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</si>
  <si>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</si>
  <si>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</si>
  <si>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</si>
  <si>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</si>
  <si>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</si>
  <si>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</si>
  <si>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</si>
  <si>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</si>
  <si>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</si>
  <si>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</si>
  <si>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</si>
  <si>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</si>
  <si>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</si>
  <si>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</si>
  <si>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</si>
  <si>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</si>
  <si>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</si>
  <si>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</si>
  <si>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</si>
  <si>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</si>
  <si>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</si>
  <si>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</si>
  <si>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</si>
  <si>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</si>
  <si>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</si>
  <si>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</si>
  <si>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</si>
  <si>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</si>
  <si>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</si>
  <si>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</si>
  <si>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</si>
  <si>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</si>
  <si>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</si>
  <si>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</si>
  <si>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</si>
  <si>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</si>
  <si>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</si>
  <si>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</si>
  <si>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</si>
  <si>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</si>
  <si>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</si>
  <si>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</si>
  <si>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</si>
  <si>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</si>
  <si>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</si>
  <si>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</si>
  <si>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</si>
  <si>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</si>
  <si>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</si>
  <si>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</si>
  <si>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</si>
  <si>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</si>
  <si>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</si>
  <si>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</si>
  <si>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</si>
  <si>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</si>
  <si>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</si>
  <si>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</si>
  <si>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</si>
  <si>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</si>
  <si>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</si>
  <si>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</si>
  <si>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</si>
  <si>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</si>
  <si>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</si>
  <si>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</si>
  <si>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</si>
  <si>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</si>
  <si>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</si>
  <si>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</si>
  <si>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</si>
  <si>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</si>
  <si>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</si>
  <si>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</si>
  <si>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</si>
  <si>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</si>
  <si>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</si>
  <si>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</si>
  <si>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</si>
  <si>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</si>
  <si>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</si>
  <si>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</si>
  <si>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</si>
  <si>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</si>
  <si>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</si>
  <si>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</si>
  <si>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</si>
  <si>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</si>
  <si>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</si>
  <si>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</si>
  <si>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</si>
  <si>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</si>
  <si>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</si>
  <si>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</si>
  <si>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</si>
  <si>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</si>
  <si>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</si>
  <si>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</si>
  <si>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</si>
  <si>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</si>
  <si>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</si>
  <si>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</si>
  <si>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</si>
  <si>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</si>
  <si>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</si>
  <si>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</si>
  <si>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</si>
  <si>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</si>
  <si>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</si>
  <si>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</si>
  <si>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</si>
  <si>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</si>
  <si>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</si>
  <si>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</si>
  <si>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</si>
  <si>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</si>
  <si>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</si>
  <si>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</si>
  <si>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</si>
  <si>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</si>
  <si>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</si>
  <si>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</si>
  <si>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</si>
  <si>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</si>
  <si>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</si>
  <si>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</si>
  <si>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</si>
  <si>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</si>
  <si>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</si>
  <si>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</si>
  <si>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</si>
  <si>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</si>
  <si>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</si>
  <si>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</si>
  <si>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</si>
  <si>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</si>
  <si>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</si>
  <si>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</si>
  <si>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</si>
  <si>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</si>
  <si>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</si>
  <si>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</si>
  <si>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</si>
  <si>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</si>
  <si>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</si>
  <si>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</si>
  <si>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</si>
  <si>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</si>
  <si>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</si>
  <si>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</si>
  <si>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</si>
  <si>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</si>
  <si>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</si>
  <si>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</si>
  <si>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</si>
  <si>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</si>
  <si>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</si>
  <si>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</si>
  <si>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</si>
  <si>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</si>
  <si>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</si>
  <si>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</si>
  <si>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</si>
  <si>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</si>
  <si>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</si>
  <si>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</si>
  <si>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</si>
  <si>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</si>
  <si>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</si>
  <si>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</si>
  <si>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</si>
  <si>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</si>
  <si>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</si>
  <si>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</si>
  <si>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</si>
  <si>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</si>
  <si>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</si>
  <si>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</si>
  <si>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</si>
  <si>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</si>
  <si>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</si>
  <si>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</si>
  <si>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</si>
  <si>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</si>
  <si>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</si>
  <si>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</si>
  <si>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</si>
  <si>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</si>
  <si>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</si>
  <si>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</si>
  <si>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</si>
  <si>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</si>
  <si>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</si>
  <si>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</si>
  <si>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</si>
  <si>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</si>
  <si>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</si>
  <si>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</si>
  <si>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</si>
  <si>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</si>
  <si>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</si>
  <si>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</si>
  <si>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</si>
  <si>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</si>
  <si>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</si>
  <si>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</si>
  <si>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</si>
  <si>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</si>
  <si>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</si>
  <si>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</si>
  <si>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</si>
  <si>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</si>
  <si>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</si>
  <si>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</si>
  <si>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</si>
  <si>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</si>
  <si>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</si>
  <si>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</si>
  <si>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</si>
  <si>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</si>
  <si>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</si>
  <si>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</si>
  <si>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</si>
  <si>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</si>
  <si>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</si>
  <si>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</si>
  <si>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</si>
  <si>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</si>
  <si>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</si>
  <si>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</si>
  <si>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</si>
  <si>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</si>
  <si>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</si>
  <si>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</si>
  <si>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</si>
  <si>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</si>
  <si>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</si>
  <si>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</si>
  <si>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</si>
  <si>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</si>
  <si>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</si>
  <si>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</si>
  <si>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</si>
  <si>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</si>
  <si>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</si>
  <si>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</si>
  <si>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</si>
  <si>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</si>
  <si>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</si>
  <si>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</si>
  <si>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</si>
  <si>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</si>
  <si>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</si>
  <si>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</si>
  <si>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</si>
  <si>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</si>
  <si>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</si>
  <si>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</si>
  <si>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</si>
  <si>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</si>
  <si>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</si>
  <si>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</si>
  <si>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</si>
  <si>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</si>
  <si>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</si>
  <si>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</si>
  <si>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</si>
  <si>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</si>
  <si>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</si>
  <si>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</si>
  <si>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</si>
  <si>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</si>
  <si>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</si>
  <si>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</si>
  <si>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</si>
  <si>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</si>
  <si>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</si>
  <si>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</si>
  <si>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</si>
  <si>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</si>
  <si>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</si>
  <si>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</si>
  <si>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</si>
  <si>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</si>
  <si>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</si>
  <si>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</si>
  <si>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</si>
  <si>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</si>
  <si>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</si>
  <si>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</si>
  <si>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</si>
  <si>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</si>
  <si>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</si>
  <si>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</si>
  <si>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</si>
  <si>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</si>
  <si>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</si>
  <si>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</si>
  <si>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</si>
  <si>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</si>
  <si>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</si>
  <si>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</si>
  <si>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</si>
  <si>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</si>
  <si>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</si>
  <si>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</si>
  <si>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</si>
  <si>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</si>
  <si>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</si>
  <si>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</si>
  <si>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</si>
  <si>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</si>
  <si>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</si>
  <si>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</si>
  <si>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</si>
  <si>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</si>
  <si>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</si>
  <si>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</si>
  <si>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</si>
  <si>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</si>
  <si>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</si>
  <si>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</si>
  <si>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</si>
  <si>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</si>
  <si>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</si>
  <si>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</si>
  <si>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</si>
  <si>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</si>
  <si>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</si>
  <si>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</si>
  <si>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</si>
  <si>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</si>
  <si>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</si>
  <si>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</si>
  <si>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</si>
  <si>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</si>
  <si>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</si>
  <si>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</si>
  <si>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</si>
  <si>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</si>
  <si>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</si>
  <si>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</si>
  <si>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</si>
  <si>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</si>
  <si>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</si>
  <si>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</si>
  <si>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</si>
  <si>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</si>
  <si>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</si>
  <si>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</si>
  <si>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</si>
  <si>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</si>
  <si>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</si>
  <si>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</si>
  <si>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</si>
  <si>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</si>
  <si>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</si>
  <si>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</si>
  <si>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</si>
  <si>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</si>
  <si>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</si>
  <si>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</si>
  <si>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</si>
  <si>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</si>
  <si>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</si>
  <si>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</si>
  <si>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</si>
  <si>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</si>
  <si>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</si>
  <si>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</si>
  <si>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</si>
  <si>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</si>
  <si>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</si>
  <si>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</si>
  <si>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</si>
  <si>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</si>
  <si>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</si>
  <si>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</si>
  <si>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</si>
  <si>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</si>
  <si>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</si>
  <si>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</si>
  <si>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</si>
  <si>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</si>
  <si>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</si>
  <si>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</si>
  <si>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</si>
  <si>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</si>
  <si>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</si>
  <si>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</si>
  <si>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</si>
  <si>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</si>
  <si>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</si>
  <si>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</si>
  <si>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</si>
  <si>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</si>
  <si>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</si>
  <si>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</si>
  <si>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</si>
  <si>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</si>
  <si>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</si>
  <si>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</si>
  <si>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</si>
  <si>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</si>
  <si>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</si>
  <si>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</si>
  <si>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</si>
  <si>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</si>
  <si>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</si>
  <si>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</si>
  <si>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</si>
  <si>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</si>
  <si>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</si>
  <si>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</si>
  <si>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</si>
  <si>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</si>
  <si>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</si>
  <si>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</si>
  <si>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</si>
  <si>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</si>
  <si>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</si>
  <si>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</si>
  <si>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</si>
  <si>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</si>
  <si>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</si>
  <si>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</si>
  <si>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</si>
  <si>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</si>
  <si>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</si>
  <si>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</si>
  <si>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</si>
  <si>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</si>
  <si>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</si>
  <si>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</si>
  <si>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</si>
  <si>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</si>
  <si>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</si>
  <si>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</si>
  <si>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</si>
  <si>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</si>
  <si>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</si>
  <si>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</si>
  <si>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</si>
  <si>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</si>
  <si>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</si>
  <si>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</si>
  <si>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</si>
  <si>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</si>
  <si>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</si>
  <si>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</si>
  <si>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</si>
  <si>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</si>
  <si>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</si>
  <si>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</si>
  <si>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</si>
  <si>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</si>
  <si>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</si>
  <si>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</si>
  <si>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</si>
  <si>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</si>
  <si>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</si>
  <si>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</si>
  <si>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</si>
  <si>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</si>
  <si>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</si>
  <si>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</si>
  <si>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</si>
  <si>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</si>
  <si>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</si>
  <si>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</si>
  <si>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</si>
  <si>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</si>
  <si>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</si>
  <si>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</si>
  <si>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</si>
  <si>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</si>
  <si>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</si>
  <si>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</si>
  <si>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</si>
  <si>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</si>
  <si>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</si>
  <si>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2024</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</si>
  <si>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</si>
  <si>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</si>
  <si>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</si>
  <si>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</si>
  <si>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</si>
  <si>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</si>
  <si>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</si>
  <si>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</si>
  <si>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</si>
  <si>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</si>
  <si>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</si>
  <si>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</si>
  <si>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</si>
  <si>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</si>
  <si>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</si>
  <si>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</si>
  <si>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</si>
  <si>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</si>
  <si>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</si>
  <si>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</si>
  <si>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</si>
  <si>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</si>
  <si>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</si>
  <si>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</si>
  <si>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</si>
  <si>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</si>
  <si>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</si>
  <si>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</si>
  <si>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</si>
  <si>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</si>
  <si>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</si>
  <si>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</si>
  <si>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</si>
  <si>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</si>
  <si>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</si>
  <si>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</si>
  <si>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</si>
  <si>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</si>
  <si>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</si>
  <si>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</si>
  <si>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</si>
  <si>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</si>
  <si>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</si>
  <si>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</si>
  <si>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</si>
  <si>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</si>
  <si>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</si>
  <si>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</si>
  <si>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</si>
  <si>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</si>
  <si>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</si>
  <si>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</si>
  <si>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</si>
  <si>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</si>
  <si>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</si>
  <si>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</si>
  <si>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</si>
  <si>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</si>
  <si>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</si>
  <si>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</si>
  <si>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</si>
  <si>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</si>
  <si>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</si>
  <si>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</si>
  <si>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</si>
  <si>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</si>
  <si>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</si>
  <si>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</si>
  <si>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</si>
  <si>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</si>
  <si>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</si>
  <si>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</si>
  <si>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</si>
  <si>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</si>
  <si>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</si>
  <si>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</si>
  <si>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</si>
  <si>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</si>
  <si>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</si>
  <si>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</si>
  <si>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</si>
  <si>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</si>
  <si>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</si>
  <si>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</si>
  <si>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</si>
  <si>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</si>
  <si>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</si>
  <si>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</si>
  <si>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</si>
  <si>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</si>
  <si>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</si>
  <si>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</si>
  <si>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</si>
  <si>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</si>
  <si>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</si>
  <si>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</si>
  <si>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</si>
  <si>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</si>
  <si>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</si>
  <si>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</si>
  <si>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</si>
  <si>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</si>
  <si>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</si>
  <si>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</si>
  <si>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 xml:space="preserve">Факт 2023 года </t>
  </si>
  <si>
    <t>Год 2028</t>
  </si>
  <si>
    <t xml:space="preserve"> по состоянию на 01.01.2023</t>
  </si>
  <si>
    <t>по состоянию на 01.01.2024</t>
  </si>
  <si>
    <t>1.1</t>
  </si>
  <si>
    <t>1.2</t>
  </si>
  <si>
    <t>1.3</t>
  </si>
  <si>
    <t>1.4</t>
  </si>
  <si>
    <t>1.5</t>
  </si>
  <si>
    <t>нд</t>
  </si>
  <si>
    <t>АЗ РТ13/01/453 от 03.06.2022. Фактическая стоимость договора аренды на текущий период составила 82.417,18 руб.</t>
  </si>
  <si>
    <t>АЗ РТ13/01/1269 от 30.12.2022. Фактическая стоимость договора аренды на текущий период составила 22.042,80 руб.</t>
  </si>
  <si>
    <t>АЗ РТ13/01/1269 от 30.12.2022. Фактическая стоимость договора аренды на текущий период составила 4.176,23 руб.</t>
  </si>
  <si>
    <t>№Т13/20/0523-ДТП-4 от 19.08.2024</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</si>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</sst>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4" fontId="48" fillId="0" borderId="2"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0" fillId="0" borderId="0" xfId="0" applyAlignment="1">
      <alignment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2066769.2920497451</c:v>
                </c:pt>
                <c:pt idx="1">
                  <c:v>6131965.3174611796</c:v>
                </c:pt>
                <c:pt idx="2">
                  <c:v>10330968.265016615</c:v>
                </c:pt>
                <c:pt idx="3">
                  <c:v>14667727.925148051</c:v>
                </c:pt>
                <c:pt idx="4">
                  <c:v>19146324.039407805</c:v>
                </c:pt>
                <c:pt idx="5">
                  <c:v>23770956.63101973</c:v>
                </c:pt>
                <c:pt idx="6">
                  <c:v>28350524.193091825</c:v>
                </c:pt>
                <c:pt idx="7">
                  <c:v>33084910.061074838</c:v>
                </c:pt>
                <c:pt idx="8">
                  <c:v>37978703.713746093</c:v>
                </c:pt>
                <c:pt idx="9">
                  <c:v>43016407.739398226</c:v>
                </c:pt>
                <c:pt idx="10">
                  <c:v>49661535.993084624</c:v>
                </c:pt>
              </c:numCache>
            </c:numRef>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Ref>
              <c:f>'5. анализ эконом эфф'!$C$93:$M$93</c:f>
              <c:numCache>
                <c:formatCode>_(* #\ ##0_);_(* \(#\ ##0\);_(* "-"_);_(@_)</c:formatCode>
                <c:ptCount val="11"/>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numCache>
            </c:numRef>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429</v>
      </c>
    </row>
    <row r="4" spans="1:21" s="45" customFormat="1" ht="18.75" x14ac:dyDescent="0.3">
      <c r="A4" s="59"/>
      <c r="G4" s="58"/>
    </row>
    <row r="5" spans="1:21" s="45" customFormat="1" ht="15.75" x14ac:dyDescent="0.25">
      <c r="A5" s="331" t="s">
        <v>593</v>
      </c>
      <c r="B5" s="331"/>
      <c r="C5" s="331"/>
      <c r="D5" s="60"/>
      <c r="E5" s="60"/>
      <c r="F5" s="60"/>
      <c r="G5" s="60"/>
      <c r="H5" s="60"/>
      <c r="I5" s="60"/>
    </row>
    <row r="6" spans="1:21" s="45" customFormat="1" ht="18.75" x14ac:dyDescent="0.3">
      <c r="A6" s="59"/>
      <c r="G6" s="58"/>
    </row>
    <row r="7" spans="1:21"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6" t="s">
        <v>509</v>
      </c>
      <c r="B9" s="336"/>
      <c r="C9" s="336"/>
      <c r="D9" s="43"/>
      <c r="E9" s="43"/>
      <c r="F9" s="43"/>
      <c r="G9" s="43"/>
      <c r="H9" s="44"/>
      <c r="I9" s="44"/>
      <c r="J9" s="44"/>
      <c r="K9" s="44"/>
      <c r="L9" s="44"/>
      <c r="M9" s="44"/>
      <c r="N9" s="44"/>
      <c r="O9" s="44"/>
      <c r="P9" s="44"/>
      <c r="Q9" s="44"/>
      <c r="R9" s="44"/>
      <c r="S9" s="44"/>
      <c r="T9" s="44"/>
      <c r="U9" s="44"/>
    </row>
    <row r="10" spans="1:21"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8" t="s">
        <v>467</v>
      </c>
      <c r="B12" s="338"/>
      <c r="C12" s="338"/>
      <c r="D12" s="43"/>
      <c r="E12" s="43"/>
      <c r="F12" s="43"/>
      <c r="G12" s="43"/>
      <c r="H12" s="44"/>
      <c r="I12" s="44"/>
      <c r="J12" s="44"/>
      <c r="K12" s="44"/>
      <c r="L12" s="44"/>
      <c r="M12" s="44"/>
      <c r="N12" s="44"/>
      <c r="O12" s="44"/>
      <c r="P12" s="44"/>
      <c r="Q12" s="44"/>
      <c r="R12" s="44"/>
      <c r="S12" s="44"/>
      <c r="T12" s="44"/>
      <c r="U12" s="44"/>
    </row>
    <row r="13" spans="1:21"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9" t="s">
        <v>469</v>
      </c>
      <c r="B15" s="339"/>
      <c r="C15" s="339"/>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32" t="s">
        <v>6</v>
      </c>
      <c r="B16" s="332"/>
      <c r="C16" s="332"/>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33" t="s">
        <v>391</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271</v>
      </c>
      <c r="C22" s="69" t="s">
        <v>507</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470</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8"/>
      <c r="B24" s="329"/>
      <c r="C24" s="330"/>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341</v>
      </c>
      <c r="C25" s="69" t="s">
        <v>425</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552</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615</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342</v>
      </c>
      <c r="C28" s="69" t="s">
        <v>409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343</v>
      </c>
      <c r="C29" s="69" t="s">
        <v>409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344</v>
      </c>
      <c r="C30" s="69" t="s">
        <v>409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345</v>
      </c>
      <c r="C31" s="69" t="s">
        <v>423</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346</v>
      </c>
      <c r="C32" s="69" t="s">
        <v>409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347</v>
      </c>
      <c r="C33" s="69" t="s">
        <v>424</v>
      </c>
      <c r="D33" s="70"/>
      <c r="E33" s="70"/>
      <c r="F33" s="70"/>
      <c r="G33" s="62"/>
      <c r="H33" s="62"/>
      <c r="I33" s="62"/>
      <c r="J33" s="62"/>
      <c r="K33" s="62"/>
      <c r="L33" s="62"/>
      <c r="M33" s="62"/>
      <c r="N33" s="62"/>
      <c r="O33" s="62"/>
      <c r="P33" s="62"/>
      <c r="Q33" s="62"/>
      <c r="R33" s="71"/>
      <c r="S33" s="71"/>
      <c r="T33" s="71"/>
      <c r="U33" s="71"/>
    </row>
    <row r="34" spans="1:21"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c r="U34" s="74"/>
    </row>
    <row r="35" spans="1:21"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c r="U35" s="74"/>
    </row>
    <row r="36" spans="1:21"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c r="U36" s="74"/>
    </row>
    <row r="37" spans="1:21" ht="17.25" customHeight="1" x14ac:dyDescent="0.25">
      <c r="A37" s="72" t="s">
        <v>352</v>
      </c>
      <c r="B37" s="135" t="s">
        <v>350</v>
      </c>
      <c r="C37" s="69" t="s">
        <v>423</v>
      </c>
      <c r="D37" s="74"/>
      <c r="E37" s="74"/>
      <c r="F37" s="74"/>
      <c r="G37" s="74"/>
      <c r="H37" s="74"/>
      <c r="I37" s="74"/>
      <c r="J37" s="74"/>
      <c r="K37" s="74"/>
      <c r="L37" s="74"/>
      <c r="M37" s="74"/>
      <c r="N37" s="74"/>
      <c r="O37" s="74"/>
      <c r="P37" s="74"/>
      <c r="Q37" s="74"/>
      <c r="R37" s="74"/>
      <c r="S37" s="74"/>
      <c r="T37" s="74"/>
      <c r="U37" s="74"/>
    </row>
    <row r="38" spans="1:21"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c r="U38" s="74"/>
    </row>
    <row r="39" spans="1:21" ht="10.5" customHeight="1" x14ac:dyDescent="0.25">
      <c r="A39" s="328"/>
      <c r="B39" s="329"/>
      <c r="C39" s="330"/>
      <c r="D39" s="74"/>
      <c r="E39" s="74"/>
      <c r="F39" s="74"/>
      <c r="G39" s="74"/>
      <c r="H39" s="74"/>
      <c r="I39" s="74"/>
      <c r="J39" s="74"/>
      <c r="K39" s="74"/>
      <c r="L39" s="74"/>
      <c r="M39" s="74"/>
      <c r="N39" s="74"/>
      <c r="O39" s="74"/>
      <c r="P39" s="74"/>
      <c r="Q39" s="74"/>
      <c r="R39" s="74"/>
      <c r="S39" s="74"/>
      <c r="T39" s="74"/>
      <c r="U39" s="74"/>
    </row>
    <row r="40" spans="1:21" ht="63" x14ac:dyDescent="0.25">
      <c r="A40" s="72" t="s">
        <v>353</v>
      </c>
      <c r="B40" s="135" t="s">
        <v>404</v>
      </c>
      <c r="C40" s="69" t="s">
        <v>594</v>
      </c>
      <c r="D40" s="74"/>
      <c r="E40" s="74"/>
      <c r="F40" s="74"/>
      <c r="G40" s="74"/>
      <c r="H40" s="74"/>
      <c r="I40" s="74"/>
      <c r="J40" s="74"/>
      <c r="K40" s="74"/>
      <c r="L40" s="74"/>
      <c r="M40" s="74"/>
      <c r="N40" s="74"/>
      <c r="O40" s="74"/>
      <c r="P40" s="74"/>
      <c r="Q40" s="74"/>
      <c r="R40" s="74"/>
      <c r="S40" s="74"/>
      <c r="T40" s="74"/>
      <c r="U40" s="74"/>
    </row>
    <row r="41" spans="1:21"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c r="U41" s="74"/>
    </row>
    <row r="42" spans="1:21"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c r="U42" s="74"/>
    </row>
    <row r="43" spans="1:21"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c r="U43" s="74"/>
    </row>
    <row r="44" spans="1:21"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c r="U44" s="74"/>
    </row>
    <row r="45" spans="1:21"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c r="U45" s="74"/>
    </row>
    <row r="46" spans="1:21"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c r="U46" s="74"/>
    </row>
    <row r="47" spans="1:21" ht="11.25" customHeight="1" x14ac:dyDescent="0.25">
      <c r="A47" s="328"/>
      <c r="B47" s="329"/>
      <c r="C47" s="330"/>
      <c r="D47" s="74"/>
      <c r="E47" s="74"/>
      <c r="F47" s="74"/>
      <c r="G47" s="74"/>
      <c r="H47" s="74"/>
      <c r="I47" s="74"/>
      <c r="J47" s="74"/>
      <c r="K47" s="74"/>
      <c r="L47" s="74"/>
      <c r="M47" s="74"/>
      <c r="N47" s="74"/>
      <c r="O47" s="74"/>
      <c r="P47" s="74"/>
      <c r="Q47" s="74"/>
      <c r="R47" s="74"/>
      <c r="S47" s="74"/>
      <c r="T47" s="74"/>
      <c r="U47" s="74"/>
    </row>
    <row r="48" spans="1:21" ht="49.5" customHeight="1" x14ac:dyDescent="0.25">
      <c r="A48" s="72" t="s">
        <v>388</v>
      </c>
      <c r="B48" s="135" t="s">
        <v>402</v>
      </c>
      <c r="C48" s="268">
        <v>57.386710790000009</v>
      </c>
      <c r="D48" s="74"/>
      <c r="E48" s="74"/>
      <c r="F48" s="74"/>
      <c r="G48" s="74"/>
      <c r="H48" s="74"/>
      <c r="I48" s="74"/>
      <c r="J48" s="74"/>
      <c r="K48" s="74"/>
      <c r="L48" s="74"/>
      <c r="M48" s="74"/>
      <c r="N48" s="74"/>
      <c r="O48" s="74"/>
      <c r="P48" s="74"/>
      <c r="Q48" s="74"/>
      <c r="R48" s="74"/>
      <c r="S48" s="74"/>
      <c r="T48" s="74"/>
      <c r="U48" s="74"/>
    </row>
    <row r="49" spans="1:21" ht="47.25" customHeight="1" x14ac:dyDescent="0.25">
      <c r="A49" s="72" t="s">
        <v>357</v>
      </c>
      <c r="B49" s="135" t="s">
        <v>403</v>
      </c>
      <c r="C49" s="268">
        <v>48.431337201666679</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45" customFormat="1" ht="15.75" x14ac:dyDescent="0.2">
      <c r="A5" s="59"/>
      <c r="H5" s="78"/>
      <c r="J5" s="78"/>
      <c r="M5" s="78"/>
    </row>
    <row r="6" spans="1:28" s="45" customFormat="1" ht="18.75" x14ac:dyDescent="0.2">
      <c r="A6" s="335" t="s">
        <v>9</v>
      </c>
      <c r="B6" s="335"/>
      <c r="C6" s="335"/>
      <c r="D6" s="335"/>
      <c r="E6" s="335"/>
      <c r="F6" s="335"/>
      <c r="G6" s="335"/>
      <c r="H6" s="335"/>
      <c r="I6" s="335"/>
      <c r="J6" s="335"/>
      <c r="K6" s="335"/>
      <c r="L6" s="335"/>
      <c r="M6" s="335"/>
      <c r="N6" s="335"/>
      <c r="O6" s="335"/>
      <c r="P6" s="335"/>
      <c r="Q6" s="335"/>
      <c r="R6" s="335"/>
      <c r="S6" s="335"/>
      <c r="T6" s="44"/>
      <c r="U6" s="44"/>
      <c r="V6" s="44"/>
      <c r="W6" s="44"/>
      <c r="X6" s="44"/>
      <c r="Y6" s="44"/>
      <c r="Z6" s="44"/>
      <c r="AA6" s="44"/>
      <c r="AB6" s="44"/>
    </row>
    <row r="7" spans="1:28" s="45" customFormat="1" ht="18.75" x14ac:dyDescent="0.2">
      <c r="A7" s="335"/>
      <c r="B7" s="335"/>
      <c r="C7" s="335"/>
      <c r="D7" s="335"/>
      <c r="E7" s="335"/>
      <c r="F7" s="335"/>
      <c r="G7" s="335"/>
      <c r="H7" s="335"/>
      <c r="I7" s="335"/>
      <c r="J7" s="335"/>
      <c r="K7" s="335"/>
      <c r="L7" s="335"/>
      <c r="M7" s="335"/>
      <c r="N7" s="335"/>
      <c r="O7" s="335"/>
      <c r="P7" s="335"/>
      <c r="Q7" s="335"/>
      <c r="R7" s="335"/>
      <c r="S7" s="335"/>
      <c r="T7" s="44"/>
      <c r="U7" s="44"/>
      <c r="V7" s="44"/>
      <c r="W7" s="44"/>
      <c r="X7" s="44"/>
      <c r="Y7" s="44"/>
      <c r="Z7" s="44"/>
      <c r="AA7" s="44"/>
      <c r="AB7" s="44"/>
    </row>
    <row r="8" spans="1:28" s="4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44"/>
      <c r="U8" s="44"/>
      <c r="V8" s="44"/>
      <c r="W8" s="44"/>
      <c r="X8" s="44"/>
      <c r="Y8" s="44"/>
      <c r="Z8" s="44"/>
      <c r="AA8" s="44"/>
      <c r="AB8" s="44"/>
    </row>
    <row r="9" spans="1:28" s="45" customFormat="1" ht="18.75" x14ac:dyDescent="0.2">
      <c r="A9" s="337" t="s">
        <v>8</v>
      </c>
      <c r="B9" s="337"/>
      <c r="C9" s="337"/>
      <c r="D9" s="337"/>
      <c r="E9" s="337"/>
      <c r="F9" s="337"/>
      <c r="G9" s="337"/>
      <c r="H9" s="337"/>
      <c r="I9" s="337"/>
      <c r="J9" s="337"/>
      <c r="K9" s="337"/>
      <c r="L9" s="337"/>
      <c r="M9" s="337"/>
      <c r="N9" s="337"/>
      <c r="O9" s="337"/>
      <c r="P9" s="337"/>
      <c r="Q9" s="337"/>
      <c r="R9" s="337"/>
      <c r="S9" s="337"/>
      <c r="T9" s="44"/>
      <c r="U9" s="44"/>
      <c r="V9" s="44"/>
      <c r="W9" s="44"/>
      <c r="X9" s="44"/>
      <c r="Y9" s="44"/>
      <c r="Z9" s="44"/>
      <c r="AA9" s="44"/>
      <c r="AB9" s="44"/>
    </row>
    <row r="10" spans="1:28" s="45" customFormat="1" ht="18.75" x14ac:dyDescent="0.2">
      <c r="A10" s="335"/>
      <c r="B10" s="335"/>
      <c r="C10" s="335"/>
      <c r="D10" s="335"/>
      <c r="E10" s="335"/>
      <c r="F10" s="335"/>
      <c r="G10" s="335"/>
      <c r="H10" s="335"/>
      <c r="I10" s="335"/>
      <c r="J10" s="335"/>
      <c r="K10" s="335"/>
      <c r="L10" s="335"/>
      <c r="M10" s="335"/>
      <c r="N10" s="335"/>
      <c r="O10" s="335"/>
      <c r="P10" s="335"/>
      <c r="Q10" s="335"/>
      <c r="R10" s="335"/>
      <c r="S10" s="335"/>
      <c r="T10" s="44"/>
      <c r="U10" s="44"/>
      <c r="V10" s="44"/>
      <c r="W10" s="44"/>
      <c r="X10" s="44"/>
      <c r="Y10" s="44"/>
      <c r="Z10" s="44"/>
      <c r="AA10" s="44"/>
      <c r="AB10" s="44"/>
    </row>
    <row r="11" spans="1:28" s="45" customFormat="1" ht="18.75" x14ac:dyDescent="0.2">
      <c r="A11" s="348" t="str">
        <f>'1. паспорт местоположение'!A12:C12</f>
        <v>L_NS3600.VL.0020</v>
      </c>
      <c r="B11" s="348"/>
      <c r="C11" s="348"/>
      <c r="D11" s="348"/>
      <c r="E11" s="348"/>
      <c r="F11" s="348"/>
      <c r="G11" s="348"/>
      <c r="H11" s="348"/>
      <c r="I11" s="348"/>
      <c r="J11" s="348"/>
      <c r="K11" s="348"/>
      <c r="L11" s="348"/>
      <c r="M11" s="348"/>
      <c r="N11" s="348"/>
      <c r="O11" s="348"/>
      <c r="P11" s="348"/>
      <c r="Q11" s="348"/>
      <c r="R11" s="348"/>
      <c r="S11" s="348"/>
      <c r="T11" s="44"/>
      <c r="U11" s="44"/>
      <c r="V11" s="44"/>
      <c r="W11" s="44"/>
      <c r="X11" s="44"/>
      <c r="Y11" s="44"/>
      <c r="Z11" s="44"/>
      <c r="AA11" s="44"/>
      <c r="AB11" s="44"/>
    </row>
    <row r="12" spans="1:28" s="4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44"/>
      <c r="U12" s="44"/>
      <c r="V12" s="44"/>
      <c r="W12" s="44"/>
      <c r="X12" s="44"/>
      <c r="Y12" s="44"/>
      <c r="Z12" s="44"/>
      <c r="AA12" s="44"/>
      <c r="AB12" s="44"/>
    </row>
    <row r="13" spans="1:28" s="63"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20"/>
      <c r="U13" s="120"/>
      <c r="V13" s="120"/>
      <c r="W13" s="120"/>
      <c r="X13" s="120"/>
      <c r="Y13" s="120"/>
      <c r="Z13" s="120"/>
      <c r="AA13" s="120"/>
      <c r="AB13" s="120"/>
    </row>
    <row r="14" spans="1:28" s="64" customFormat="1" ht="18" customHeight="1" x14ac:dyDescent="0.2">
      <c r="A14" s="34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8"/>
      <c r="C14" s="348"/>
      <c r="D14" s="348"/>
      <c r="E14" s="348"/>
      <c r="F14" s="348"/>
      <c r="G14" s="348"/>
      <c r="H14" s="348"/>
      <c r="I14" s="348"/>
      <c r="J14" s="348"/>
      <c r="K14" s="348"/>
      <c r="L14" s="348"/>
      <c r="M14" s="348"/>
      <c r="N14" s="348"/>
      <c r="O14" s="348"/>
      <c r="P14" s="348"/>
      <c r="Q14" s="348"/>
      <c r="R14" s="348"/>
      <c r="S14" s="348"/>
      <c r="T14" s="43"/>
      <c r="U14" s="43"/>
      <c r="V14" s="43"/>
      <c r="W14" s="43"/>
      <c r="X14" s="43"/>
      <c r="Y14" s="43"/>
      <c r="Z14" s="43"/>
      <c r="AA14" s="43"/>
      <c r="AB14" s="43"/>
    </row>
    <row r="15" spans="1:28" s="6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1"/>
      <c r="U15" s="61"/>
      <c r="V15" s="61"/>
      <c r="W15" s="61"/>
      <c r="X15" s="61"/>
      <c r="Y15" s="61"/>
      <c r="Z15" s="61"/>
      <c r="AA15" s="61"/>
      <c r="AB15" s="61"/>
    </row>
    <row r="16" spans="1:28" s="6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1"/>
      <c r="U16" s="121"/>
      <c r="V16" s="121"/>
      <c r="W16" s="121"/>
      <c r="X16" s="121"/>
      <c r="Y16" s="121"/>
    </row>
    <row r="17" spans="1:28" s="64" customFormat="1" ht="45.75" customHeight="1" x14ac:dyDescent="0.2">
      <c r="A17" s="333" t="s">
        <v>366</v>
      </c>
      <c r="B17" s="333"/>
      <c r="C17" s="333"/>
      <c r="D17" s="333"/>
      <c r="E17" s="333"/>
      <c r="F17" s="333"/>
      <c r="G17" s="333"/>
      <c r="H17" s="333"/>
      <c r="I17" s="333"/>
      <c r="J17" s="333"/>
      <c r="K17" s="333"/>
      <c r="L17" s="333"/>
      <c r="M17" s="333"/>
      <c r="N17" s="333"/>
      <c r="O17" s="333"/>
      <c r="P17" s="333"/>
      <c r="Q17" s="333"/>
      <c r="R17" s="333"/>
      <c r="S17" s="333"/>
      <c r="T17" s="66"/>
      <c r="U17" s="66"/>
      <c r="V17" s="66"/>
      <c r="W17" s="66"/>
      <c r="X17" s="66"/>
      <c r="Y17" s="66"/>
      <c r="Z17" s="66"/>
      <c r="AA17" s="66"/>
      <c r="AB17" s="66"/>
    </row>
    <row r="18" spans="1:28" s="6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1"/>
      <c r="U18" s="121"/>
      <c r="V18" s="121"/>
      <c r="W18" s="121"/>
      <c r="X18" s="121"/>
      <c r="Y18" s="121"/>
    </row>
    <row r="19" spans="1:28" s="64" customFormat="1" ht="30.75" customHeight="1" x14ac:dyDescent="0.2">
      <c r="A19" s="340" t="s">
        <v>5</v>
      </c>
      <c r="B19" s="340" t="s">
        <v>100</v>
      </c>
      <c r="C19" s="344" t="s">
        <v>286</v>
      </c>
      <c r="D19" s="340" t="s">
        <v>285</v>
      </c>
      <c r="E19" s="340" t="s">
        <v>99</v>
      </c>
      <c r="F19" s="340" t="s">
        <v>98</v>
      </c>
      <c r="G19" s="340" t="s">
        <v>281</v>
      </c>
      <c r="H19" s="341" t="s">
        <v>97</v>
      </c>
      <c r="I19" s="340" t="s">
        <v>96</v>
      </c>
      <c r="J19" s="341" t="s">
        <v>95</v>
      </c>
      <c r="K19" s="340" t="s">
        <v>94</v>
      </c>
      <c r="L19" s="340" t="s">
        <v>93</v>
      </c>
      <c r="M19" s="341" t="s">
        <v>92</v>
      </c>
      <c r="N19" s="340" t="s">
        <v>91</v>
      </c>
      <c r="O19" s="340" t="s">
        <v>90</v>
      </c>
      <c r="P19" s="340" t="s">
        <v>89</v>
      </c>
      <c r="Q19" s="340" t="s">
        <v>284</v>
      </c>
      <c r="R19" s="340"/>
      <c r="S19" s="340" t="s">
        <v>360</v>
      </c>
      <c r="T19" s="121"/>
      <c r="U19" s="121"/>
      <c r="V19" s="121"/>
      <c r="W19" s="121"/>
      <c r="X19" s="121"/>
      <c r="Y19" s="121"/>
    </row>
    <row r="20" spans="1:28" s="64" customFormat="1" ht="157.5" x14ac:dyDescent="0.2">
      <c r="A20" s="340"/>
      <c r="B20" s="340"/>
      <c r="C20" s="345"/>
      <c r="D20" s="340"/>
      <c r="E20" s="340"/>
      <c r="F20" s="340"/>
      <c r="G20" s="340"/>
      <c r="H20" s="341"/>
      <c r="I20" s="340"/>
      <c r="J20" s="341"/>
      <c r="K20" s="340"/>
      <c r="L20" s="340"/>
      <c r="M20" s="341"/>
      <c r="N20" s="340"/>
      <c r="O20" s="340"/>
      <c r="P20" s="340"/>
      <c r="Q20" s="141" t="s">
        <v>282</v>
      </c>
      <c r="R20" s="144" t="s">
        <v>283</v>
      </c>
      <c r="S20" s="340"/>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629</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45" customFormat="1" x14ac:dyDescent="0.2">
      <c r="A7" s="59"/>
    </row>
    <row r="8" spans="1:20" s="4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4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4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45"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4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45" customFormat="1" ht="18.75" customHeight="1" x14ac:dyDescent="0.2">
      <c r="A13" s="336" t="str">
        <f>'1. паспорт местоположение'!A12:C12</f>
        <v>L_NS3600.VL.0020</v>
      </c>
      <c r="B13" s="336"/>
      <c r="C13" s="336"/>
      <c r="D13" s="336"/>
      <c r="E13" s="336"/>
      <c r="F13" s="336"/>
      <c r="G13" s="336"/>
      <c r="H13" s="336"/>
      <c r="I13" s="336"/>
      <c r="J13" s="336"/>
      <c r="K13" s="336"/>
      <c r="L13" s="336"/>
      <c r="M13" s="336"/>
      <c r="N13" s="336"/>
      <c r="O13" s="336"/>
      <c r="P13" s="336"/>
      <c r="Q13" s="336"/>
      <c r="R13" s="336"/>
      <c r="S13" s="336"/>
      <c r="T13" s="336"/>
    </row>
    <row r="14" spans="1:20" s="45"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6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64" customFormat="1" ht="43.5" customHeight="1" x14ac:dyDescent="0.2">
      <c r="A16"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64"/>
      <c r="C16" s="364"/>
      <c r="D16" s="364"/>
      <c r="E16" s="364"/>
      <c r="F16" s="364"/>
      <c r="G16" s="364"/>
      <c r="H16" s="364"/>
      <c r="I16" s="364"/>
      <c r="J16" s="364"/>
      <c r="K16" s="364"/>
      <c r="L16" s="364"/>
      <c r="M16" s="364"/>
      <c r="N16" s="364"/>
      <c r="O16" s="364"/>
      <c r="P16" s="364"/>
      <c r="Q16" s="364"/>
      <c r="R16" s="364"/>
      <c r="S16" s="364"/>
      <c r="T16" s="364"/>
    </row>
    <row r="17" spans="1:20" s="6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6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64" customFormat="1" ht="15" customHeight="1" x14ac:dyDescent="0.2">
      <c r="A19" s="334" t="s">
        <v>371</v>
      </c>
      <c r="B19" s="334"/>
      <c r="C19" s="334"/>
      <c r="D19" s="334"/>
      <c r="E19" s="334"/>
      <c r="F19" s="334"/>
      <c r="G19" s="334"/>
      <c r="H19" s="334"/>
      <c r="I19" s="334"/>
      <c r="J19" s="334"/>
      <c r="K19" s="334"/>
      <c r="L19" s="334"/>
      <c r="M19" s="334"/>
      <c r="N19" s="334"/>
      <c r="O19" s="334"/>
      <c r="P19" s="334"/>
      <c r="Q19" s="334"/>
      <c r="R19" s="334"/>
      <c r="S19" s="334"/>
      <c r="T19" s="334"/>
    </row>
    <row r="20" spans="1:20" s="8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8" t="s">
        <v>5</v>
      </c>
      <c r="B21" s="351" t="s">
        <v>216</v>
      </c>
      <c r="C21" s="352"/>
      <c r="D21" s="355" t="s">
        <v>122</v>
      </c>
      <c r="E21" s="351" t="s">
        <v>399</v>
      </c>
      <c r="F21" s="352"/>
      <c r="G21" s="351" t="s">
        <v>235</v>
      </c>
      <c r="H21" s="352"/>
      <c r="I21" s="351" t="s">
        <v>121</v>
      </c>
      <c r="J21" s="352"/>
      <c r="K21" s="355" t="s">
        <v>120</v>
      </c>
      <c r="L21" s="351" t="s">
        <v>119</v>
      </c>
      <c r="M21" s="352"/>
      <c r="N21" s="351" t="s">
        <v>395</v>
      </c>
      <c r="O21" s="352"/>
      <c r="P21" s="355" t="s">
        <v>118</v>
      </c>
      <c r="Q21" s="361" t="s">
        <v>117</v>
      </c>
      <c r="R21" s="362"/>
      <c r="S21" s="361" t="s">
        <v>116</v>
      </c>
      <c r="T21" s="363"/>
    </row>
    <row r="22" spans="1:20" ht="204.75" customHeight="1" x14ac:dyDescent="0.25">
      <c r="A22" s="359"/>
      <c r="B22" s="353"/>
      <c r="C22" s="354"/>
      <c r="D22" s="357"/>
      <c r="E22" s="353"/>
      <c r="F22" s="354"/>
      <c r="G22" s="353"/>
      <c r="H22" s="354"/>
      <c r="I22" s="353"/>
      <c r="J22" s="354"/>
      <c r="K22" s="356"/>
      <c r="L22" s="353"/>
      <c r="M22" s="354"/>
      <c r="N22" s="353"/>
      <c r="O22" s="354"/>
      <c r="P22" s="356"/>
      <c r="Q22" s="47" t="s">
        <v>115</v>
      </c>
      <c r="R22" s="47" t="s">
        <v>370</v>
      </c>
      <c r="S22" s="47" t="s">
        <v>114</v>
      </c>
      <c r="T22" s="47" t="s">
        <v>113</v>
      </c>
    </row>
    <row r="23" spans="1:20" ht="51.75" customHeight="1" x14ac:dyDescent="0.25">
      <c r="A23" s="360"/>
      <c r="B23" s="47" t="s">
        <v>111</v>
      </c>
      <c r="C23" s="47" t="s">
        <v>112</v>
      </c>
      <c r="D23" s="356"/>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50" t="s">
        <v>405</v>
      </c>
      <c r="C67" s="350"/>
      <c r="D67" s="350"/>
      <c r="E67" s="350"/>
      <c r="F67" s="350"/>
      <c r="G67" s="350"/>
      <c r="H67" s="350"/>
      <c r="I67" s="350"/>
      <c r="J67" s="350"/>
      <c r="K67" s="350"/>
      <c r="L67" s="350"/>
      <c r="M67" s="350"/>
      <c r="N67" s="350"/>
      <c r="O67" s="350"/>
      <c r="P67" s="350"/>
      <c r="Q67" s="350"/>
      <c r="R67" s="350"/>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46" t="s">
        <v>468</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6" t="s">
        <v>428</v>
      </c>
      <c r="F9" s="336"/>
      <c r="G9" s="336"/>
      <c r="H9" s="336"/>
      <c r="I9" s="336"/>
      <c r="J9" s="336"/>
      <c r="K9" s="336"/>
      <c r="L9" s="336"/>
      <c r="M9" s="336"/>
      <c r="N9" s="336"/>
      <c r="O9" s="336"/>
      <c r="P9" s="336"/>
      <c r="Q9" s="336"/>
      <c r="R9" s="336"/>
      <c r="S9" s="336"/>
      <c r="T9" s="336"/>
      <c r="U9" s="336"/>
      <c r="V9" s="336"/>
      <c r="W9" s="336"/>
      <c r="X9" s="336"/>
      <c r="Y9" s="336"/>
    </row>
    <row r="10" spans="1:27" s="45"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8" t="str">
        <f>'1. паспорт местоположение'!A12:A12</f>
        <v>L_NS3600.VL.0020</v>
      </c>
      <c r="F12" s="368"/>
      <c r="G12" s="368"/>
      <c r="H12" s="368"/>
      <c r="I12" s="368"/>
      <c r="J12" s="368"/>
      <c r="K12" s="368"/>
      <c r="L12" s="368"/>
      <c r="M12" s="368"/>
      <c r="N12" s="368"/>
      <c r="O12" s="368"/>
      <c r="P12" s="368"/>
      <c r="Q12" s="368"/>
      <c r="R12" s="368"/>
      <c r="S12" s="368"/>
      <c r="T12" s="368"/>
      <c r="U12" s="368"/>
      <c r="V12" s="368"/>
      <c r="W12" s="368"/>
      <c r="X12" s="368"/>
      <c r="Y12" s="368"/>
    </row>
    <row r="13" spans="1:27" s="45"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6"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7"/>
      <c r="G15" s="367"/>
      <c r="H15" s="367"/>
      <c r="I15" s="367"/>
      <c r="J15" s="367"/>
      <c r="K15" s="367"/>
      <c r="L15" s="367"/>
      <c r="M15" s="367"/>
      <c r="N15" s="367"/>
      <c r="O15" s="367"/>
      <c r="P15" s="367"/>
      <c r="Q15" s="367"/>
      <c r="R15" s="367"/>
      <c r="S15" s="367"/>
      <c r="T15" s="367"/>
      <c r="U15" s="367"/>
      <c r="V15" s="367"/>
      <c r="W15" s="367"/>
      <c r="X15" s="367"/>
      <c r="Y15" s="367"/>
    </row>
    <row r="16" spans="1:27" s="6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373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3" customFormat="1" ht="21" customHeight="1" x14ac:dyDescent="0.25"/>
    <row r="21" spans="1:27" ht="15.75" customHeight="1" x14ac:dyDescent="0.25">
      <c r="A21" s="355" t="s">
        <v>5</v>
      </c>
      <c r="B21" s="351" t="s">
        <v>379</v>
      </c>
      <c r="C21" s="352"/>
      <c r="D21" s="351" t="s">
        <v>381</v>
      </c>
      <c r="E21" s="352"/>
      <c r="F21" s="361" t="s">
        <v>94</v>
      </c>
      <c r="G21" s="363"/>
      <c r="H21" s="363"/>
      <c r="I21" s="362"/>
      <c r="J21" s="355" t="s">
        <v>382</v>
      </c>
      <c r="K21" s="351" t="s">
        <v>383</v>
      </c>
      <c r="L21" s="352"/>
      <c r="M21" s="351" t="s">
        <v>384</v>
      </c>
      <c r="N21" s="352"/>
      <c r="O21" s="351" t="s">
        <v>372</v>
      </c>
      <c r="P21" s="352"/>
      <c r="Q21" s="351" t="s">
        <v>127</v>
      </c>
      <c r="R21" s="352"/>
      <c r="S21" s="355" t="s">
        <v>126</v>
      </c>
      <c r="T21" s="355" t="s">
        <v>385</v>
      </c>
      <c r="U21" s="355" t="s">
        <v>380</v>
      </c>
      <c r="V21" s="351" t="s">
        <v>125</v>
      </c>
      <c r="W21" s="352"/>
      <c r="X21" s="361" t="s">
        <v>117</v>
      </c>
      <c r="Y21" s="363"/>
      <c r="Z21" s="361" t="s">
        <v>116</v>
      </c>
      <c r="AA21" s="363"/>
    </row>
    <row r="22" spans="1:27" ht="216" customHeight="1" x14ac:dyDescent="0.25">
      <c r="A22" s="357"/>
      <c r="B22" s="353"/>
      <c r="C22" s="354"/>
      <c r="D22" s="353"/>
      <c r="E22" s="354"/>
      <c r="F22" s="361" t="s">
        <v>124</v>
      </c>
      <c r="G22" s="362"/>
      <c r="H22" s="361" t="s">
        <v>123</v>
      </c>
      <c r="I22" s="362"/>
      <c r="J22" s="356"/>
      <c r="K22" s="353"/>
      <c r="L22" s="354"/>
      <c r="M22" s="353"/>
      <c r="N22" s="354"/>
      <c r="O22" s="353"/>
      <c r="P22" s="354"/>
      <c r="Q22" s="353"/>
      <c r="R22" s="354"/>
      <c r="S22" s="356"/>
      <c r="T22" s="356"/>
      <c r="U22" s="356"/>
      <c r="V22" s="353"/>
      <c r="W22" s="354"/>
      <c r="X22" s="47" t="s">
        <v>115</v>
      </c>
      <c r="Y22" s="47" t="s">
        <v>370</v>
      </c>
      <c r="Z22" s="47" t="s">
        <v>114</v>
      </c>
      <c r="AA22" s="47" t="s">
        <v>113</v>
      </c>
    </row>
    <row r="23" spans="1:27" ht="60" customHeight="1" x14ac:dyDescent="0.25">
      <c r="A23" s="356"/>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0" t="s">
        <v>533</v>
      </c>
      <c r="C25" s="88" t="s">
        <v>534</v>
      </c>
      <c r="D25" s="250" t="s">
        <v>533</v>
      </c>
      <c r="E25" s="88" t="s">
        <v>534</v>
      </c>
      <c r="F25" s="250" t="s">
        <v>533</v>
      </c>
      <c r="G25" s="88">
        <v>10</v>
      </c>
      <c r="H25" s="250" t="s">
        <v>533</v>
      </c>
      <c r="I25" s="88">
        <v>10</v>
      </c>
      <c r="J25" s="250" t="s">
        <v>533</v>
      </c>
      <c r="K25" s="250" t="s">
        <v>533</v>
      </c>
      <c r="L25" s="49" t="s">
        <v>65</v>
      </c>
      <c r="M25" s="250" t="s">
        <v>533</v>
      </c>
      <c r="N25" s="86">
        <v>50</v>
      </c>
      <c r="O25" s="250" t="s">
        <v>533</v>
      </c>
      <c r="P25" s="86" t="s">
        <v>535</v>
      </c>
      <c r="Q25" s="250" t="s">
        <v>533</v>
      </c>
      <c r="R25" s="88">
        <v>7.5</v>
      </c>
      <c r="S25" s="250" t="s">
        <v>533</v>
      </c>
      <c r="T25" s="250" t="s">
        <v>533</v>
      </c>
      <c r="U25" s="250" t="s">
        <v>533</v>
      </c>
      <c r="V25" s="250" t="s">
        <v>533</v>
      </c>
      <c r="W25" s="48" t="s">
        <v>536</v>
      </c>
      <c r="X25" s="250" t="s">
        <v>533</v>
      </c>
      <c r="Y25" s="250" t="s">
        <v>533</v>
      </c>
      <c r="Z25" s="250" t="s">
        <v>533</v>
      </c>
      <c r="AA25" s="250" t="s">
        <v>533</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46" t="str">
        <f>'1. паспорт местоположение'!A5:C5</f>
        <v>Год раскрытия информации: 2024 год</v>
      </c>
      <c r="B5" s="346"/>
      <c r="C5" s="346"/>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9" s="45" customFormat="1" ht="18.75" x14ac:dyDescent="0.2">
      <c r="A8" s="335"/>
      <c r="B8" s="335"/>
      <c r="C8" s="335"/>
      <c r="D8" s="77"/>
      <c r="E8" s="77"/>
      <c r="F8" s="77"/>
      <c r="G8" s="77"/>
      <c r="H8" s="44"/>
      <c r="I8" s="44"/>
      <c r="J8" s="44"/>
      <c r="K8" s="44"/>
      <c r="L8" s="44"/>
      <c r="M8" s="44"/>
      <c r="N8" s="44"/>
      <c r="O8" s="44"/>
      <c r="P8" s="44"/>
      <c r="Q8" s="44"/>
      <c r="R8" s="44"/>
      <c r="S8" s="44"/>
      <c r="T8" s="44"/>
      <c r="U8" s="44"/>
    </row>
    <row r="9" spans="1:29" s="45" customFormat="1" ht="18.75" x14ac:dyDescent="0.2">
      <c r="A9" s="336" t="str">
        <f>'1. паспорт местоположение'!A9:C9</f>
        <v>АО "Россети Тюмень"</v>
      </c>
      <c r="B9" s="336"/>
      <c r="C9" s="336"/>
      <c r="D9" s="43"/>
      <c r="E9" s="43"/>
      <c r="F9" s="43"/>
      <c r="G9" s="43"/>
      <c r="H9" s="44"/>
      <c r="I9" s="44"/>
      <c r="J9" s="44"/>
      <c r="K9" s="44"/>
      <c r="L9" s="44"/>
      <c r="M9" s="44"/>
      <c r="N9" s="44"/>
      <c r="O9" s="44"/>
      <c r="P9" s="44"/>
      <c r="Q9" s="44"/>
      <c r="R9" s="44"/>
      <c r="S9" s="44"/>
      <c r="T9" s="44"/>
      <c r="U9" s="44"/>
    </row>
    <row r="10" spans="1:29"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9" s="45" customFormat="1" ht="18.75" x14ac:dyDescent="0.2">
      <c r="A11" s="335"/>
      <c r="B11" s="335"/>
      <c r="C11" s="335"/>
      <c r="D11" s="77"/>
      <c r="E11" s="77"/>
      <c r="F11" s="77"/>
      <c r="G11" s="77"/>
      <c r="H11" s="44"/>
      <c r="I11" s="44"/>
      <c r="J11" s="44"/>
      <c r="K11" s="44"/>
      <c r="L11" s="44"/>
      <c r="M11" s="44"/>
      <c r="N11" s="44"/>
      <c r="O11" s="44"/>
      <c r="P11" s="44"/>
      <c r="Q11" s="44"/>
      <c r="R11" s="44"/>
      <c r="S11" s="44"/>
      <c r="T11" s="44"/>
      <c r="U11" s="44"/>
    </row>
    <row r="12" spans="1:29" s="45" customFormat="1" ht="18.75" x14ac:dyDescent="0.2">
      <c r="A12" s="336" t="str">
        <f>'1. паспорт местоположение'!A12:C12</f>
        <v>L_NS3600.VL.0020</v>
      </c>
      <c r="B12" s="336"/>
      <c r="C12" s="336"/>
      <c r="D12" s="43"/>
      <c r="E12" s="43"/>
      <c r="F12" s="43"/>
      <c r="G12" s="43"/>
      <c r="H12" s="44"/>
      <c r="I12" s="44"/>
      <c r="J12" s="44"/>
      <c r="K12" s="44"/>
      <c r="L12" s="44"/>
      <c r="M12" s="44"/>
      <c r="N12" s="44"/>
      <c r="O12" s="44"/>
      <c r="P12" s="44"/>
      <c r="Q12" s="44"/>
      <c r="R12" s="44"/>
      <c r="S12" s="44"/>
      <c r="T12" s="44"/>
      <c r="U12" s="44"/>
    </row>
    <row r="13" spans="1:29"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9"/>
      <c r="B14" s="349"/>
      <c r="C14" s="349"/>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9"/>
      <c r="C15" s="369"/>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7" t="s">
        <v>6</v>
      </c>
      <c r="B16" s="337"/>
      <c r="C16" s="337"/>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2"/>
      <c r="B17" s="342"/>
      <c r="C17" s="342"/>
      <c r="D17" s="65"/>
      <c r="E17" s="65"/>
      <c r="F17" s="65"/>
      <c r="G17" s="65"/>
      <c r="H17" s="65"/>
      <c r="I17" s="65"/>
      <c r="J17" s="65"/>
      <c r="K17" s="65"/>
      <c r="L17" s="65"/>
      <c r="M17" s="65"/>
      <c r="N17" s="65"/>
      <c r="O17" s="65"/>
      <c r="P17" s="65"/>
      <c r="Q17" s="65"/>
      <c r="R17" s="65"/>
    </row>
    <row r="18" spans="1:21" s="64" customFormat="1" ht="27.75" customHeight="1" x14ac:dyDescent="0.2">
      <c r="A18" s="333" t="s">
        <v>365</v>
      </c>
      <c r="B18" s="333"/>
      <c r="C18" s="333"/>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2025</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630</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44"/>
      <c r="AB6" s="4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44"/>
      <c r="AB7" s="4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43"/>
      <c r="AB8" s="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61"/>
      <c r="AB9" s="6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44"/>
      <c r="AB10" s="44"/>
    </row>
    <row r="11" spans="1:28" x14ac:dyDescent="0.25">
      <c r="A11" s="336" t="str">
        <f>'1. паспорт местоположение'!A12:C12</f>
        <v>L_NS3600.VL.0020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3"/>
      <c r="AB11" s="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61"/>
      <c r="AB12" s="6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98"/>
      <c r="AB13" s="98"/>
    </row>
    <row r="14" spans="1:28" x14ac:dyDescent="0.25">
      <c r="A14" s="33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43"/>
      <c r="AB14" s="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61"/>
      <c r="AB15" s="6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99"/>
      <c r="AB16" s="9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99"/>
      <c r="AB17" s="9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99"/>
      <c r="AB18" s="9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99"/>
      <c r="AB19" s="9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99"/>
      <c r="AB20" s="9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99"/>
      <c r="AB21" s="99"/>
    </row>
    <row r="22" spans="1:28" x14ac:dyDescent="0.25">
      <c r="A22" s="371" t="s">
        <v>396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0"/>
      <c r="AB22" s="100"/>
    </row>
    <row r="23" spans="1:28" ht="32.25" customHeight="1" x14ac:dyDescent="0.25">
      <c r="A23" s="373" t="s">
        <v>279</v>
      </c>
      <c r="B23" s="374"/>
      <c r="C23" s="374"/>
      <c r="D23" s="374"/>
      <c r="E23" s="374"/>
      <c r="F23" s="374"/>
      <c r="G23" s="374"/>
      <c r="H23" s="374"/>
      <c r="I23" s="374"/>
      <c r="J23" s="374"/>
      <c r="K23" s="374"/>
      <c r="L23" s="375"/>
      <c r="M23" s="372" t="s">
        <v>280</v>
      </c>
      <c r="N23" s="372"/>
      <c r="O23" s="372"/>
      <c r="P23" s="372"/>
      <c r="Q23" s="372"/>
      <c r="R23" s="372"/>
      <c r="S23" s="372"/>
      <c r="T23" s="372"/>
      <c r="U23" s="372"/>
      <c r="V23" s="372"/>
      <c r="W23" s="372"/>
      <c r="X23" s="372"/>
      <c r="Y23" s="372"/>
      <c r="Z23" s="372"/>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0" t="str">
        <f>'1. паспорт местоположение'!A12:C12</f>
        <v>L_NS3600.VL.0020</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8.5" customHeight="1" x14ac:dyDescent="0.2">
      <c r="A15" s="37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374</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5</v>
      </c>
      <c r="B19" s="381" t="s">
        <v>88</v>
      </c>
      <c r="C19" s="381" t="s">
        <v>87</v>
      </c>
      <c r="D19" s="381" t="s">
        <v>76</v>
      </c>
      <c r="E19" s="382" t="s">
        <v>86</v>
      </c>
      <c r="F19" s="383"/>
      <c r="G19" s="383"/>
      <c r="H19" s="383"/>
      <c r="I19" s="384"/>
      <c r="J19" s="381" t="s">
        <v>85</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10" zoomScale="46" zoomScaleNormal="100" zoomScaleSheetLayoutView="46" zoomScalePageLayoutView="50" workbookViewId="0">
      <selection activeCell="V74" sqref="V74"/>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54"/>
      <c r="J1" s="254"/>
      <c r="K1" s="25"/>
      <c r="BA1" s="25" t="s">
        <v>69</v>
      </c>
    </row>
    <row r="2" spans="1:53" s="11" customFormat="1" ht="18.75" customHeight="1" x14ac:dyDescent="0.3">
      <c r="A2" s="15"/>
      <c r="I2" s="254"/>
      <c r="J2" s="254"/>
      <c r="K2" s="13"/>
      <c r="BA2" s="13" t="s">
        <v>10</v>
      </c>
    </row>
    <row r="3" spans="1:53" s="11" customFormat="1" ht="18.75" x14ac:dyDescent="0.3">
      <c r="A3" s="14"/>
      <c r="I3" s="254"/>
      <c r="J3" s="254"/>
      <c r="K3" s="13"/>
      <c r="BA3" s="13" t="s">
        <v>553</v>
      </c>
    </row>
    <row r="4" spans="1:53" s="11" customFormat="1" ht="18.75" x14ac:dyDescent="0.3">
      <c r="A4" s="14"/>
      <c r="I4" s="254"/>
      <c r="J4" s="254"/>
      <c r="K4" s="13"/>
    </row>
    <row r="5" spans="1:53" s="11" customFormat="1" ht="18.75" customHeight="1" x14ac:dyDescent="0.2">
      <c r="A5" s="331" t="str">
        <f>'2. паспорт  ТП'!A4:S4</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53" s="11" customFormat="1" ht="18.75" x14ac:dyDescent="0.3">
      <c r="A6" s="14"/>
      <c r="I6" s="254"/>
      <c r="J6" s="254"/>
      <c r="K6" s="13"/>
    </row>
    <row r="7" spans="1:53" s="11"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53" s="11" customFormat="1" ht="18.75" x14ac:dyDescent="0.2">
      <c r="A8" s="251"/>
      <c r="B8" s="251"/>
      <c r="C8" s="251"/>
      <c r="D8" s="251"/>
      <c r="E8" s="251"/>
      <c r="F8" s="251"/>
      <c r="G8" s="251"/>
      <c r="H8" s="251"/>
      <c r="I8" s="251"/>
      <c r="J8" s="251"/>
      <c r="K8" s="251"/>
      <c r="L8" s="38"/>
      <c r="M8" s="38"/>
      <c r="N8" s="38"/>
      <c r="O8" s="38"/>
      <c r="P8" s="38"/>
      <c r="Q8" s="38"/>
      <c r="R8" s="38"/>
      <c r="S8" s="38"/>
      <c r="T8" s="38"/>
      <c r="U8" s="38"/>
      <c r="V8" s="38"/>
      <c r="W8" s="38"/>
      <c r="X8" s="38"/>
      <c r="Y8" s="38"/>
    </row>
    <row r="9" spans="1:53" s="11"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53"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53" s="11" customFormat="1" ht="18.75" x14ac:dyDescent="0.2">
      <c r="A11" s="251"/>
      <c r="B11" s="251"/>
      <c r="C11" s="251"/>
      <c r="D11" s="251"/>
      <c r="E11" s="251"/>
      <c r="F11" s="251"/>
      <c r="G11" s="251"/>
      <c r="H11" s="251"/>
      <c r="I11" s="251"/>
      <c r="J11" s="251"/>
      <c r="K11" s="251"/>
      <c r="L11" s="38"/>
      <c r="M11" s="38"/>
      <c r="N11" s="38"/>
      <c r="O11" s="38"/>
      <c r="P11" s="38"/>
      <c r="Q11" s="38"/>
      <c r="R11" s="38"/>
      <c r="S11" s="38"/>
      <c r="T11" s="38"/>
      <c r="U11" s="38"/>
      <c r="V11" s="38"/>
      <c r="W11" s="38"/>
      <c r="X11" s="38"/>
      <c r="Y11" s="38"/>
    </row>
    <row r="12" spans="1:53" s="11" customFormat="1" ht="18.75" customHeight="1" x14ac:dyDescent="0.2">
      <c r="A12" s="380" t="str">
        <f>'2. паспорт  ТП'!A11:S11</f>
        <v>L_NS3600.VL.0020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53"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53"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53" s="2" customFormat="1" ht="12" x14ac:dyDescent="0.2">
      <c r="A15" s="380"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53" s="2"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5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53" s="2" customFormat="1" ht="15" customHeight="1" x14ac:dyDescent="0.2">
      <c r="A18" s="388" t="s">
        <v>510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3" s="122" customFormat="1" ht="27.75" x14ac:dyDescent="0.4">
      <c r="A19" s="234"/>
      <c r="B19" s="234"/>
      <c r="C19" s="234"/>
      <c r="D19" s="234"/>
      <c r="E19" s="234"/>
      <c r="F19" s="234"/>
      <c r="G19" s="234"/>
      <c r="H19" s="234"/>
      <c r="I19" s="234"/>
      <c r="J19" s="234"/>
      <c r="K19" s="234"/>
      <c r="L19" s="234"/>
      <c r="M19" s="234"/>
      <c r="N19" s="123"/>
      <c r="O19" s="123"/>
      <c r="P19" s="123"/>
      <c r="Q19" s="123"/>
      <c r="R19" s="123"/>
      <c r="S19" s="123"/>
      <c r="T19" s="123"/>
      <c r="U19" s="233"/>
      <c r="V19" s="233"/>
      <c r="W19" s="233"/>
      <c r="X19" s="23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34"/>
      <c r="B20" s="234"/>
      <c r="C20" s="234"/>
      <c r="D20" s="234"/>
      <c r="E20" s="234"/>
      <c r="F20" s="234"/>
      <c r="G20" s="234"/>
      <c r="H20" s="234"/>
      <c r="I20" s="234"/>
      <c r="J20" s="234"/>
      <c r="K20" s="234"/>
      <c r="L20" s="234"/>
      <c r="M20" s="234"/>
      <c r="N20" s="123"/>
      <c r="O20" s="123"/>
      <c r="P20" s="123"/>
      <c r="Q20" s="123"/>
      <c r="R20" s="123"/>
      <c r="S20" s="123"/>
      <c r="T20" s="123"/>
      <c r="U20" s="233"/>
      <c r="V20" s="233"/>
      <c r="W20" s="233"/>
      <c r="X20" s="23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34"/>
      <c r="B21" s="234"/>
      <c r="C21" s="234"/>
      <c r="D21" s="234"/>
      <c r="E21" s="234"/>
      <c r="F21" s="234"/>
      <c r="G21" s="234"/>
      <c r="H21" s="234"/>
      <c r="I21" s="234"/>
      <c r="J21" s="234"/>
      <c r="K21" s="234"/>
      <c r="L21" s="234"/>
      <c r="M21" s="234"/>
      <c r="N21" s="123"/>
      <c r="O21" s="123"/>
      <c r="P21" s="123"/>
      <c r="Q21" s="123"/>
      <c r="R21" s="123"/>
      <c r="S21" s="123"/>
      <c r="T21" s="123"/>
      <c r="U21" s="233"/>
      <c r="V21" s="233"/>
      <c r="W21" s="233"/>
      <c r="X21" s="23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34"/>
      <c r="B22" s="234"/>
      <c r="C22" s="234"/>
      <c r="D22" s="234"/>
      <c r="E22" s="234"/>
      <c r="F22" s="234"/>
      <c r="G22" s="234"/>
      <c r="H22" s="234"/>
      <c r="I22" s="234"/>
      <c r="J22" s="234"/>
      <c r="K22" s="234"/>
      <c r="L22" s="234"/>
      <c r="M22" s="234"/>
      <c r="N22" s="123"/>
      <c r="O22" s="123"/>
      <c r="P22" s="123"/>
      <c r="Q22" s="123"/>
      <c r="R22" s="123"/>
      <c r="S22" s="123"/>
      <c r="T22" s="123"/>
      <c r="U22" s="233"/>
      <c r="V22" s="233"/>
      <c r="W22" s="233"/>
      <c r="X22" s="23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13064818.226046</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50</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7" t="s">
        <v>266</v>
      </c>
      <c r="E28" s="387"/>
      <c r="F28" s="160">
        <v>0.85827319553244874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244197.50463782108</v>
      </c>
      <c r="C29" s="147"/>
      <c r="D29" s="387" t="s">
        <v>264</v>
      </c>
      <c r="E29" s="387"/>
      <c r="F29" s="160">
        <v>0.97414007692932936</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6</v>
      </c>
      <c r="C30" s="147"/>
      <c r="D30" s="387" t="s">
        <v>482</v>
      </c>
      <c r="E30" s="387"/>
      <c r="F30" s="165">
        <v>38932345.231155582</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6</v>
      </c>
      <c r="C31" s="147"/>
      <c r="D31" s="387" t="s">
        <v>411</v>
      </c>
      <c r="E31" s="387"/>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46501.23275000001</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3"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3"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3" x14ac:dyDescent="0.25">
      <c r="A35" s="167" t="s">
        <v>487</v>
      </c>
      <c r="B35" s="168">
        <v>2.1999999999999999E-2</v>
      </c>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3"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3"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3"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3"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3" x14ac:dyDescent="0.25">
      <c r="A40" s="171" t="s">
        <v>490</v>
      </c>
      <c r="B40" s="172">
        <v>0</v>
      </c>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3"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3"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3"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3" x14ac:dyDescent="0.25">
      <c r="A44" s="173" t="s">
        <v>260</v>
      </c>
      <c r="B44" s="175">
        <v>0.13500000000000001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3"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3" ht="16.5" thickBot="1" x14ac:dyDescent="0.3">
      <c r="A46" s="178" t="s">
        <v>413</v>
      </c>
      <c r="B46" s="179">
        <v>0.13500000000000001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3" ht="31.5" x14ac:dyDescent="0.25">
      <c r="A47" s="180" t="s">
        <v>258</v>
      </c>
      <c r="B47" s="181" t="s">
        <v>492</v>
      </c>
      <c r="C47" s="182">
        <v>2023</v>
      </c>
      <c r="D47" s="183">
        <v>2024</v>
      </c>
      <c r="E47" s="183">
        <v>2025</v>
      </c>
      <c r="F47" s="183">
        <v>2026</v>
      </c>
      <c r="G47" s="183">
        <v>2027</v>
      </c>
      <c r="H47" s="183">
        <v>2028</v>
      </c>
      <c r="I47" s="183">
        <v>2029</v>
      </c>
      <c r="J47" s="183">
        <v>2030</v>
      </c>
      <c r="K47" s="183">
        <v>2031</v>
      </c>
      <c r="L47" s="183">
        <v>2032</v>
      </c>
      <c r="M47" s="184">
        <v>2033</v>
      </c>
      <c r="N47" s="183">
        <v>2034</v>
      </c>
      <c r="O47" s="183">
        <v>2035</v>
      </c>
      <c r="P47" s="183">
        <v>2036</v>
      </c>
      <c r="Q47" s="183">
        <v>2037</v>
      </c>
      <c r="R47" s="183">
        <v>2038</v>
      </c>
      <c r="S47" s="183">
        <v>2039</v>
      </c>
      <c r="T47" s="183">
        <v>2040</v>
      </c>
      <c r="U47" s="183">
        <v>2041</v>
      </c>
      <c r="V47" s="183">
        <v>2042</v>
      </c>
      <c r="W47" s="183">
        <v>2043</v>
      </c>
      <c r="X47" s="183">
        <v>2044</v>
      </c>
      <c r="Y47" s="183">
        <v>2045</v>
      </c>
      <c r="Z47" s="183">
        <v>2046</v>
      </c>
      <c r="AA47" s="183">
        <v>2047</v>
      </c>
      <c r="AB47" s="183">
        <v>2048</v>
      </c>
      <c r="AC47" s="183">
        <v>2049</v>
      </c>
      <c r="AD47" s="183">
        <v>2050</v>
      </c>
      <c r="AE47" s="183">
        <v>2051</v>
      </c>
      <c r="AF47" s="183">
        <v>2052</v>
      </c>
      <c r="AG47" s="183">
        <v>2053</v>
      </c>
      <c r="AH47" s="183">
        <v>2054</v>
      </c>
      <c r="AI47" s="183">
        <v>2055</v>
      </c>
      <c r="AJ47" s="183">
        <v>2056</v>
      </c>
      <c r="AK47" s="183">
        <v>2057</v>
      </c>
      <c r="AL47" s="183">
        <v>2058</v>
      </c>
      <c r="AM47" s="183">
        <v>2059</v>
      </c>
      <c r="AN47" s="183">
        <v>2060</v>
      </c>
      <c r="AO47" s="183">
        <v>2061</v>
      </c>
      <c r="AP47" s="183">
        <v>2062</v>
      </c>
      <c r="AQ47" s="183">
        <v>2063</v>
      </c>
      <c r="AR47" s="183">
        <v>2064</v>
      </c>
      <c r="AS47" s="183">
        <v>2065</v>
      </c>
      <c r="AT47" s="183">
        <v>2066</v>
      </c>
      <c r="AU47" s="183">
        <v>2067</v>
      </c>
      <c r="AV47" s="183">
        <v>2068</v>
      </c>
      <c r="AW47" s="183">
        <v>2069</v>
      </c>
      <c r="AX47" s="183">
        <v>2070</v>
      </c>
      <c r="AY47" s="183">
        <v>2071</v>
      </c>
      <c r="AZ47" s="183">
        <v>2072</v>
      </c>
      <c r="BA47" s="147"/>
    </row>
    <row r="48" spans="1:53" x14ac:dyDescent="0.25">
      <c r="A48" s="185" t="s">
        <v>257</v>
      </c>
      <c r="B48" s="186">
        <v>3.9E-2</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147"/>
    </row>
    <row r="49" spans="1:53" x14ac:dyDescent="0.25">
      <c r="A49" s="185" t="s">
        <v>256</v>
      </c>
      <c r="B49" s="186">
        <v>3.9E-2</v>
      </c>
      <c r="C49" s="186">
        <v>8.0559999999999965E-2</v>
      </c>
      <c r="D49" s="186">
        <v>0.12378240000000007</v>
      </c>
      <c r="E49" s="186">
        <v>0.1687336960000001</v>
      </c>
      <c r="F49" s="186">
        <v>0.21548304384000017</v>
      </c>
      <c r="G49" s="186">
        <v>0.26410236559360012</v>
      </c>
      <c r="H49" s="186">
        <v>0.31466646021734412</v>
      </c>
      <c r="I49" s="186">
        <v>0.36725311862603793</v>
      </c>
      <c r="J49" s="186">
        <v>0.42194324337107947</v>
      </c>
      <c r="K49" s="186">
        <v>0.47882097310592275</v>
      </c>
      <c r="L49" s="186">
        <v>0.53797381203015981</v>
      </c>
      <c r="M49" s="187">
        <v>0.59949276451136635</v>
      </c>
      <c r="N49" s="186">
        <v>0.66347247509182106</v>
      </c>
      <c r="O49" s="186">
        <v>0.73001137409549388</v>
      </c>
      <c r="P49" s="186">
        <v>0.79921182905931376</v>
      </c>
      <c r="Q49" s="186">
        <v>0.87118030222168641</v>
      </c>
      <c r="R49" s="186">
        <v>0.94602751431055387</v>
      </c>
      <c r="S49" s="186">
        <v>1.0238686148829763</v>
      </c>
      <c r="T49" s="186">
        <v>1.1048233594782952</v>
      </c>
      <c r="U49" s="186">
        <v>1.1890162938574269</v>
      </c>
      <c r="V49" s="186">
        <v>1.276576945611724</v>
      </c>
      <c r="W49" s="186">
        <v>1.3676400234361932</v>
      </c>
      <c r="X49" s="186">
        <v>1.4623456243736408</v>
      </c>
      <c r="Y49" s="186">
        <v>1.5608394493485864</v>
      </c>
      <c r="Z49" s="186">
        <v>1.6632730273225298</v>
      </c>
      <c r="AA49" s="186">
        <v>1.7698039484154311</v>
      </c>
      <c r="AB49" s="186">
        <v>1.8805961063520487</v>
      </c>
      <c r="AC49" s="186">
        <v>1.9958199506061307</v>
      </c>
      <c r="AD49" s="186">
        <v>2.1156527486303762</v>
      </c>
      <c r="AE49" s="186">
        <v>2.2402788585755915</v>
      </c>
      <c r="AF49" s="186">
        <v>2.3698900129186153</v>
      </c>
      <c r="AG49" s="186">
        <v>2.5046856134353601</v>
      </c>
      <c r="AH49" s="186">
        <v>2.6448730379727747</v>
      </c>
      <c r="AI49" s="186">
        <v>2.7906679594916857</v>
      </c>
      <c r="AJ49" s="186">
        <v>2.9422946778713532</v>
      </c>
      <c r="AK49" s="186">
        <v>3.0999864649862072</v>
      </c>
      <c r="AL49" s="186">
        <v>3.2639859235856559</v>
      </c>
      <c r="AM49" s="186">
        <v>3.4345453605290821</v>
      </c>
      <c r="AN49" s="186">
        <v>3.611927174950246</v>
      </c>
      <c r="AO49" s="186">
        <v>3.7964042619482559</v>
      </c>
      <c r="AP49" s="186">
        <v>3.9882604324261859</v>
      </c>
      <c r="AQ49" s="186">
        <v>4.1877908497232337</v>
      </c>
      <c r="AR49" s="186">
        <v>4.3953024837121628</v>
      </c>
      <c r="AS49" s="186">
        <v>4.6111145830606493</v>
      </c>
      <c r="AT49" s="186">
        <v>4.8355591663830753</v>
      </c>
      <c r="AU49" s="186">
        <v>5.0689815330383983</v>
      </c>
      <c r="AV49" s="186">
        <v>5.3117407943599346</v>
      </c>
      <c r="AW49" s="186">
        <v>5.5642104261343324</v>
      </c>
      <c r="AX49" s="186">
        <v>5.8267788431797056</v>
      </c>
      <c r="AY49" s="186">
        <v>6.0998499969068938</v>
      </c>
      <c r="AZ49" s="186">
        <v>6.3838439967831695</v>
      </c>
      <c r="BA49" s="147"/>
    </row>
    <row r="50" spans="1:53" ht="16.5" thickBot="1" x14ac:dyDescent="0.3">
      <c r="A50" s="188" t="s">
        <v>414</v>
      </c>
      <c r="B50" s="189">
        <v>0</v>
      </c>
      <c r="C50" s="189">
        <v>16086675.752450002</v>
      </c>
      <c r="D50" s="189">
        <v>5546396.5888800006</v>
      </c>
      <c r="E50" s="189">
        <v>5712797.6106600007</v>
      </c>
      <c r="F50" s="189">
        <v>5884178.8777800007</v>
      </c>
      <c r="G50" s="189">
        <v>6060704.2441133996</v>
      </c>
      <c r="H50" s="189">
        <v>6242525.3714368027</v>
      </c>
      <c r="I50" s="189">
        <v>6429801.1325799068</v>
      </c>
      <c r="J50" s="189">
        <v>6622695.1665573046</v>
      </c>
      <c r="K50" s="189">
        <v>6821376.021554023</v>
      </c>
      <c r="L50" s="189">
        <v>7026017.3022006443</v>
      </c>
      <c r="M50" s="190">
        <v>9035581.6205366012</v>
      </c>
      <c r="N50" s="189">
        <v>9306649.0691526998</v>
      </c>
      <c r="O50" s="189">
        <v>9585848.541227283</v>
      </c>
      <c r="P50" s="189">
        <v>9873423.9974640999</v>
      </c>
      <c r="Q50" s="189">
        <v>10169626.717388025</v>
      </c>
      <c r="R50" s="189">
        <v>10474715.518909665</v>
      </c>
      <c r="S50" s="189">
        <v>10788956.984476952</v>
      </c>
      <c r="T50" s="189">
        <v>11112625.694011262</v>
      </c>
      <c r="U50" s="189">
        <v>11446004.464831602</v>
      </c>
      <c r="V50" s="189">
        <v>14130953.436089749</v>
      </c>
      <c r="W50" s="189">
        <v>14554882.039172443</v>
      </c>
      <c r="X50" s="189">
        <v>14991528.500347618</v>
      </c>
      <c r="Y50" s="189">
        <v>15441274.355358044</v>
      </c>
      <c r="Z50" s="189">
        <v>15904512.586018788</v>
      </c>
      <c r="AA50" s="189">
        <v>16381647.963599348</v>
      </c>
      <c r="AB50" s="189">
        <v>16873097.402507331</v>
      </c>
      <c r="AC50" s="189">
        <v>17379290.324582551</v>
      </c>
      <c r="AD50" s="189">
        <v>17900669.034320027</v>
      </c>
      <c r="AE50" s="189">
        <v>18437689.10534963</v>
      </c>
      <c r="AF50" s="189">
        <v>18990819.77851012</v>
      </c>
      <c r="AG50" s="189">
        <v>19560544.371865425</v>
      </c>
      <c r="AH50" s="189">
        <v>20147360.703021381</v>
      </c>
      <c r="AI50" s="189">
        <v>20751781.524112027</v>
      </c>
      <c r="AJ50" s="189">
        <v>21374334.969835389</v>
      </c>
      <c r="AK50" s="189">
        <v>22015565.01893045</v>
      </c>
      <c r="AL50" s="189">
        <v>22676031.969498362</v>
      </c>
      <c r="AM50" s="189">
        <v>23356312.92858332</v>
      </c>
      <c r="AN50" s="189">
        <v>24057002.316440813</v>
      </c>
      <c r="AO50" s="189">
        <v>24778712.38593404</v>
      </c>
      <c r="AP50" s="189">
        <v>25522073.757512063</v>
      </c>
      <c r="AQ50" s="189">
        <v>26287735.970237423</v>
      </c>
      <c r="AR50" s="189">
        <v>27076368.049344551</v>
      </c>
      <c r="AS50" s="189">
        <v>27888659.090824883</v>
      </c>
      <c r="AT50" s="189">
        <v>28725318.863549639</v>
      </c>
      <c r="AU50" s="189">
        <v>29587078.429456122</v>
      </c>
      <c r="AV50" s="189">
        <v>30474690.782339808</v>
      </c>
      <c r="AW50" s="189">
        <v>31388931.505810004</v>
      </c>
      <c r="AX50" s="189">
        <v>32330599.450984303</v>
      </c>
      <c r="AY50" s="189">
        <v>33300517.434513837</v>
      </c>
      <c r="AZ50" s="189">
        <v>34299532.957549252</v>
      </c>
      <c r="BA50" s="148"/>
    </row>
    <row r="51" spans="1:53"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3"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3"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3"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3"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3" ht="16.5"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3" ht="31.5"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3"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3"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3"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3" ht="16.5"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3"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3" ht="31.5" x14ac:dyDescent="0.25">
      <c r="A63" s="193" t="s">
        <v>415</v>
      </c>
      <c r="B63" s="181" t="s">
        <v>492</v>
      </c>
      <c r="C63" s="181">
        <v>2023</v>
      </c>
      <c r="D63" s="181">
        <v>2024</v>
      </c>
      <c r="E63" s="181">
        <v>2025</v>
      </c>
      <c r="F63" s="181">
        <v>2026</v>
      </c>
      <c r="G63" s="181">
        <v>2027</v>
      </c>
      <c r="H63" s="181">
        <v>2028</v>
      </c>
      <c r="I63" s="181">
        <v>2029</v>
      </c>
      <c r="J63" s="181">
        <v>2030</v>
      </c>
      <c r="K63" s="181">
        <v>2031</v>
      </c>
      <c r="L63" s="181">
        <v>2032</v>
      </c>
      <c r="M63" s="194">
        <v>2033</v>
      </c>
      <c r="N63" s="181">
        <v>2034</v>
      </c>
      <c r="O63" s="181">
        <v>2035</v>
      </c>
      <c r="P63" s="181">
        <v>2036</v>
      </c>
      <c r="Q63" s="181">
        <v>2037</v>
      </c>
      <c r="R63" s="181">
        <v>2038</v>
      </c>
      <c r="S63" s="181">
        <v>2039</v>
      </c>
      <c r="T63" s="181">
        <v>2040</v>
      </c>
      <c r="U63" s="181">
        <v>2041</v>
      </c>
      <c r="V63" s="181">
        <v>2042</v>
      </c>
      <c r="W63" s="181">
        <v>2043</v>
      </c>
      <c r="X63" s="181">
        <v>2044</v>
      </c>
      <c r="Y63" s="181">
        <v>2045</v>
      </c>
      <c r="Z63" s="181">
        <v>2046</v>
      </c>
      <c r="AA63" s="181">
        <v>2047</v>
      </c>
      <c r="AB63" s="181">
        <v>2048</v>
      </c>
      <c r="AC63" s="181">
        <v>2049</v>
      </c>
      <c r="AD63" s="181">
        <v>2050</v>
      </c>
      <c r="AE63" s="181">
        <v>2051</v>
      </c>
      <c r="AF63" s="181">
        <v>2052</v>
      </c>
      <c r="AG63" s="181">
        <v>2053</v>
      </c>
      <c r="AH63" s="181">
        <v>2054</v>
      </c>
      <c r="AI63" s="181">
        <v>2055</v>
      </c>
      <c r="AJ63" s="181">
        <v>2056</v>
      </c>
      <c r="AK63" s="181">
        <v>2057</v>
      </c>
      <c r="AL63" s="181">
        <v>2058</v>
      </c>
      <c r="AM63" s="181">
        <v>2059</v>
      </c>
      <c r="AN63" s="181">
        <v>2060</v>
      </c>
      <c r="AO63" s="181">
        <v>2061</v>
      </c>
      <c r="AP63" s="181">
        <v>2062</v>
      </c>
      <c r="AQ63" s="181">
        <v>2063</v>
      </c>
      <c r="AR63" s="181">
        <v>2064</v>
      </c>
      <c r="AS63" s="181">
        <v>2065</v>
      </c>
      <c r="AT63" s="181">
        <v>2066</v>
      </c>
      <c r="AU63" s="181">
        <v>2067</v>
      </c>
      <c r="AV63" s="181">
        <v>2068</v>
      </c>
      <c r="AW63" s="181">
        <v>2069</v>
      </c>
      <c r="AX63" s="181">
        <v>2070</v>
      </c>
      <c r="AY63" s="181">
        <v>2071</v>
      </c>
      <c r="AZ63" s="181">
        <v>2072</v>
      </c>
      <c r="BA63" s="181">
        <v>0</v>
      </c>
    </row>
    <row r="64" spans="1:53" x14ac:dyDescent="0.25">
      <c r="A64" s="204" t="s">
        <v>255</v>
      </c>
      <c r="B64" s="205">
        <v>0</v>
      </c>
      <c r="C64" s="205">
        <v>16086675.752450002</v>
      </c>
      <c r="D64" s="205">
        <v>5546396.5888800006</v>
      </c>
      <c r="E64" s="205">
        <v>5712797.6106600007</v>
      </c>
      <c r="F64" s="205">
        <v>5884178.8777800007</v>
      </c>
      <c r="G64" s="205">
        <v>6060704.2441133996</v>
      </c>
      <c r="H64" s="205">
        <v>6242525.3714368027</v>
      </c>
      <c r="I64" s="205">
        <v>6429801.1325799068</v>
      </c>
      <c r="J64" s="205">
        <v>6622695.1665573046</v>
      </c>
      <c r="K64" s="205">
        <v>6821376.021554023</v>
      </c>
      <c r="L64" s="205">
        <v>7026017.3022006443</v>
      </c>
      <c r="M64" s="206">
        <v>9035581.6205366012</v>
      </c>
      <c r="N64" s="205">
        <v>9306649.0691526998</v>
      </c>
      <c r="O64" s="205">
        <v>9585848.541227283</v>
      </c>
      <c r="P64" s="205">
        <v>9873423.9974640999</v>
      </c>
      <c r="Q64" s="205">
        <v>10169626.717388025</v>
      </c>
      <c r="R64" s="205">
        <v>10474715.518909665</v>
      </c>
      <c r="S64" s="205">
        <v>10788956.984476952</v>
      </c>
      <c r="T64" s="205">
        <v>11112625.694011262</v>
      </c>
      <c r="U64" s="205">
        <v>11446004.464831602</v>
      </c>
      <c r="V64" s="205">
        <v>14130953.436089749</v>
      </c>
      <c r="W64" s="205">
        <v>14554882.039172443</v>
      </c>
      <c r="X64" s="205">
        <v>14991528.500347618</v>
      </c>
      <c r="Y64" s="205">
        <v>15441274.355358044</v>
      </c>
      <c r="Z64" s="205">
        <v>15904512.586018788</v>
      </c>
      <c r="AA64" s="205">
        <v>16381647.963599348</v>
      </c>
      <c r="AB64" s="205">
        <v>16873097.402507331</v>
      </c>
      <c r="AC64" s="205">
        <v>17379290.324582551</v>
      </c>
      <c r="AD64" s="205">
        <v>17900669.034320027</v>
      </c>
      <c r="AE64" s="205">
        <v>18437689.10534963</v>
      </c>
      <c r="AF64" s="205">
        <v>18990819.77851012</v>
      </c>
      <c r="AG64" s="205">
        <v>19560544.371865425</v>
      </c>
      <c r="AH64" s="205">
        <v>20147360.703021381</v>
      </c>
      <c r="AI64" s="205">
        <v>20751781.524112027</v>
      </c>
      <c r="AJ64" s="205">
        <v>21374334.969835389</v>
      </c>
      <c r="AK64" s="205">
        <v>22015565.01893045</v>
      </c>
      <c r="AL64" s="205">
        <v>22676031.969498362</v>
      </c>
      <c r="AM64" s="205">
        <v>23356312.92858332</v>
      </c>
      <c r="AN64" s="205">
        <v>24057002.316440813</v>
      </c>
      <c r="AO64" s="205">
        <v>24778712.38593404</v>
      </c>
      <c r="AP64" s="205">
        <v>25522073.757512063</v>
      </c>
      <c r="AQ64" s="205">
        <v>26287735.970237423</v>
      </c>
      <c r="AR64" s="205">
        <v>27076368.049344551</v>
      </c>
      <c r="AS64" s="205">
        <v>27888659.090824883</v>
      </c>
      <c r="AT64" s="205">
        <v>28725318.863549639</v>
      </c>
      <c r="AU64" s="205">
        <v>29587078.429456122</v>
      </c>
      <c r="AV64" s="205">
        <v>30474690.782339808</v>
      </c>
      <c r="AW64" s="205">
        <v>31388931.505810004</v>
      </c>
      <c r="AX64" s="205">
        <v>32330599.450984303</v>
      </c>
      <c r="AY64" s="205">
        <v>33300517.434513837</v>
      </c>
      <c r="AZ64" s="205">
        <v>34299532.957549252</v>
      </c>
      <c r="BA64" s="205">
        <v>0</v>
      </c>
    </row>
    <row r="65" spans="1:53" x14ac:dyDescent="0.25">
      <c r="A65" s="195" t="s">
        <v>254</v>
      </c>
      <c r="B65" s="207">
        <v>0</v>
      </c>
      <c r="C65" s="207">
        <v>-517864.1373878211</v>
      </c>
      <c r="D65" s="207">
        <v>-517051.55711570644</v>
      </c>
      <c r="E65" s="207">
        <v>-516193.92621570651</v>
      </c>
      <c r="F65" s="207">
        <v>-515379.30261570646</v>
      </c>
      <c r="G65" s="207">
        <v>-514609.10128870647</v>
      </c>
      <c r="H65" s="207">
        <v>-513884.63192189648</v>
      </c>
      <c r="I65" s="207">
        <v>-757491.67998978868</v>
      </c>
      <c r="J65" s="207">
        <v>-756862.83157853992</v>
      </c>
      <c r="K65" s="207">
        <v>-756283.95571495371</v>
      </c>
      <c r="L65" s="207">
        <v>-781037.27013547951</v>
      </c>
      <c r="M65" s="208">
        <v>-781321.30342860159</v>
      </c>
      <c r="N65" s="207">
        <v>-781682.69572051708</v>
      </c>
      <c r="O65" s="207">
        <v>-1026408.1812968968</v>
      </c>
      <c r="P65" s="207">
        <v>-1026931.3235193901</v>
      </c>
      <c r="Q65" s="207">
        <v>-1027538.9980085583</v>
      </c>
      <c r="R65" s="207">
        <v>-1028233.7407324015</v>
      </c>
      <c r="S65" s="207">
        <v>-1029018.1637379599</v>
      </c>
      <c r="T65" s="207">
        <v>-1029894.9574336851</v>
      </c>
      <c r="U65" s="207">
        <v>-1275151.3064559884</v>
      </c>
      <c r="V65" s="207">
        <v>-1315632.4372628867</v>
      </c>
      <c r="W65" s="207">
        <v>-1317985.6407588883</v>
      </c>
      <c r="X65" s="207">
        <v>-1320478.2783597703</v>
      </c>
      <c r="Y65" s="207">
        <v>-1323114.5330886785</v>
      </c>
      <c r="Z65" s="207">
        <v>-1325898.713459454</v>
      </c>
      <c r="AA65" s="207">
        <v>-1328835.2572413529</v>
      </c>
      <c r="AB65" s="207">
        <v>-1331928.7353367088</v>
      </c>
      <c r="AC65" s="207">
        <v>-1335183.8557749253</v>
      </c>
      <c r="AD65" s="207">
        <v>-1338605.4678262882</v>
      </c>
      <c r="AE65" s="207">
        <v>-1342198.5662391922</v>
      </c>
      <c r="AF65" s="207">
        <v>-1345968.2956044832</v>
      </c>
      <c r="AG65" s="207">
        <v>-1349919.9548507328</v>
      </c>
      <c r="AH65" s="207">
        <v>-1354059.0018743703</v>
      </c>
      <c r="AI65" s="207">
        <v>-1358391.0583087164</v>
      </c>
      <c r="AJ65" s="207">
        <v>-1362921.9144360931</v>
      </c>
      <c r="AK65" s="207">
        <v>-1367657.5342472913</v>
      </c>
      <c r="AL65" s="207">
        <v>-1372604.0606528251</v>
      </c>
      <c r="AM65" s="207">
        <v>-1377767.8208505253</v>
      </c>
      <c r="AN65" s="207">
        <v>-1383155.331854156</v>
      </c>
      <c r="AO65" s="207">
        <v>-1388773.3061878961</v>
      </c>
      <c r="AP65" s="207">
        <v>-1394628.6577516482</v>
      </c>
      <c r="AQ65" s="207">
        <v>-1400728.5078623127</v>
      </c>
      <c r="AR65" s="207">
        <v>-1407080.1914762976</v>
      </c>
      <c r="AS65" s="207">
        <v>-1413691.2635987017</v>
      </c>
      <c r="AT65" s="207">
        <v>-1420569.505884778</v>
      </c>
      <c r="AU65" s="207">
        <v>-1427722.9334394364</v>
      </c>
      <c r="AV65" s="207">
        <v>-1435159.8018207347</v>
      </c>
      <c r="AW65" s="207">
        <v>-1442888.6142534723</v>
      </c>
      <c r="AX65" s="207">
        <v>-1450918.1290591913</v>
      </c>
      <c r="AY65" s="207">
        <v>-1459257.3673090825</v>
      </c>
      <c r="AZ65" s="207">
        <v>-1467915.6207064702</v>
      </c>
      <c r="BA65" s="207">
        <v>-114730</v>
      </c>
    </row>
    <row r="66" spans="1:53" x14ac:dyDescent="0.25">
      <c r="A66" s="209" t="s">
        <v>501</v>
      </c>
      <c r="B66" s="207">
        <v>0</v>
      </c>
      <c r="C66" s="207">
        <v>-244197.50463782108</v>
      </c>
      <c r="D66" s="207">
        <v>-244284.41351570646</v>
      </c>
      <c r="E66" s="207">
        <v>-244284.41351570646</v>
      </c>
      <c r="F66" s="207">
        <v>-244284.41351570646</v>
      </c>
      <c r="G66" s="207">
        <v>-244284.41351570646</v>
      </c>
      <c r="H66" s="207">
        <v>-244284.41351570646</v>
      </c>
      <c r="I66" s="207">
        <v>-488568.82703141292</v>
      </c>
      <c r="J66" s="207">
        <v>-488568.82703141292</v>
      </c>
      <c r="K66" s="207">
        <v>-488568.82703141292</v>
      </c>
      <c r="L66" s="207">
        <v>-488568.82703141292</v>
      </c>
      <c r="M66" s="207">
        <v>-488568.82703141292</v>
      </c>
      <c r="N66" s="207">
        <v>-488568.82703141292</v>
      </c>
      <c r="O66" s="207">
        <v>-732853.24054711941</v>
      </c>
      <c r="P66" s="207">
        <v>-732853.24054711941</v>
      </c>
      <c r="Q66" s="207">
        <v>-732853.24054711941</v>
      </c>
      <c r="R66" s="207">
        <v>-732853.24054711941</v>
      </c>
      <c r="S66" s="207">
        <v>-732853.24054711941</v>
      </c>
      <c r="T66" s="207">
        <v>-732853.24054711941</v>
      </c>
      <c r="U66" s="207">
        <v>-977137.65406282584</v>
      </c>
      <c r="V66" s="207">
        <v>-977137.65406282584</v>
      </c>
      <c r="W66" s="207">
        <v>-977137.65406282584</v>
      </c>
      <c r="X66" s="207">
        <v>-977137.65406282584</v>
      </c>
      <c r="Y66" s="207">
        <v>-977137.65406282584</v>
      </c>
      <c r="Z66" s="207">
        <v>-977137.65406282584</v>
      </c>
      <c r="AA66" s="207">
        <v>-977137.65406282584</v>
      </c>
      <c r="AB66" s="207">
        <v>-977137.65406282584</v>
      </c>
      <c r="AC66" s="207">
        <v>-977137.65406282584</v>
      </c>
      <c r="AD66" s="207">
        <v>-977137.65406282584</v>
      </c>
      <c r="AE66" s="207">
        <v>-977137.65406282584</v>
      </c>
      <c r="AF66" s="207">
        <v>-977137.65406282584</v>
      </c>
      <c r="AG66" s="207">
        <v>-977137.65406282584</v>
      </c>
      <c r="AH66" s="207">
        <v>-977137.65406282584</v>
      </c>
      <c r="AI66" s="207">
        <v>-977137.65406282584</v>
      </c>
      <c r="AJ66" s="207">
        <v>-977137.65406282584</v>
      </c>
      <c r="AK66" s="207">
        <v>-977137.65406282584</v>
      </c>
      <c r="AL66" s="207">
        <v>-977137.65406282584</v>
      </c>
      <c r="AM66" s="207">
        <v>-977137.65406282584</v>
      </c>
      <c r="AN66" s="207">
        <v>-977137.65406282584</v>
      </c>
      <c r="AO66" s="207">
        <v>-977137.65406282584</v>
      </c>
      <c r="AP66" s="207">
        <v>-977137.65406282584</v>
      </c>
      <c r="AQ66" s="207">
        <v>-977137.65406282584</v>
      </c>
      <c r="AR66" s="207">
        <v>-977137.65406282584</v>
      </c>
      <c r="AS66" s="207">
        <v>-977137.65406282584</v>
      </c>
      <c r="AT66" s="207">
        <v>-977137.65406282584</v>
      </c>
      <c r="AU66" s="207">
        <v>-977137.65406282584</v>
      </c>
      <c r="AV66" s="207">
        <v>-977137.65406282584</v>
      </c>
      <c r="AW66" s="207">
        <v>-977137.65406282584</v>
      </c>
      <c r="AX66" s="207">
        <v>-977137.65406282584</v>
      </c>
      <c r="AY66" s="207">
        <v>-977137.65406282584</v>
      </c>
      <c r="AZ66" s="207">
        <v>-977137.65406282584</v>
      </c>
      <c r="BA66" s="207">
        <v>0</v>
      </c>
    </row>
    <row r="67" spans="1:53" x14ac:dyDescent="0.25">
      <c r="A67" s="209" t="s">
        <v>484</v>
      </c>
      <c r="B67" s="207">
        <v>0</v>
      </c>
      <c r="C67" s="207">
        <v>-46501.23275000001</v>
      </c>
      <c r="D67" s="207">
        <v>-47896.343600000007</v>
      </c>
      <c r="E67" s="207">
        <v>-49333.312700000017</v>
      </c>
      <c r="F67" s="207">
        <v>-50813.289100000009</v>
      </c>
      <c r="G67" s="207">
        <v>-52337.687773000005</v>
      </c>
      <c r="H67" s="207">
        <v>-53907.81840619001</v>
      </c>
      <c r="I67" s="207">
        <v>-55525.052958375723</v>
      </c>
      <c r="J67" s="207">
        <v>-57190.804547126987</v>
      </c>
      <c r="K67" s="207">
        <v>-58906.528683540797</v>
      </c>
      <c r="L67" s="207">
        <v>-85954.443104066595</v>
      </c>
      <c r="M67" s="207">
        <v>-88533.07639718859</v>
      </c>
      <c r="N67" s="207">
        <v>-91189.068689104257</v>
      </c>
      <c r="O67" s="207">
        <v>-93924.740749777397</v>
      </c>
      <c r="P67" s="207">
        <v>-96742.482972270722</v>
      </c>
      <c r="Q67" s="207">
        <v>-99644.757461438858</v>
      </c>
      <c r="R67" s="207">
        <v>-102634.100185282</v>
      </c>
      <c r="S67" s="207">
        <v>-105713.12319084047</v>
      </c>
      <c r="T67" s="207">
        <v>-108884.51688656569</v>
      </c>
      <c r="U67" s="207">
        <v>-112151.05239316267</v>
      </c>
      <c r="V67" s="207">
        <v>-154926.78320006072</v>
      </c>
      <c r="W67" s="207">
        <v>-159574.58669606253</v>
      </c>
      <c r="X67" s="207">
        <v>-164361.8242969444</v>
      </c>
      <c r="Y67" s="207">
        <v>-169292.67902585273</v>
      </c>
      <c r="Z67" s="207">
        <v>-174371.45939662831</v>
      </c>
      <c r="AA67" s="207">
        <v>-179602.60317852718</v>
      </c>
      <c r="AB67" s="207">
        <v>-184990.681273883</v>
      </c>
      <c r="AC67" s="207">
        <v>-190540.4017120995</v>
      </c>
      <c r="AD67" s="207">
        <v>-196256.61376346249</v>
      </c>
      <c r="AE67" s="207">
        <v>-202144.31217636634</v>
      </c>
      <c r="AF67" s="207">
        <v>-208208.64154165736</v>
      </c>
      <c r="AG67" s="207">
        <v>-214454.90078790707</v>
      </c>
      <c r="AH67" s="207">
        <v>-220888.54781154427</v>
      </c>
      <c r="AI67" s="207">
        <v>-227515.20424589061</v>
      </c>
      <c r="AJ67" s="207">
        <v>-234340.66037326737</v>
      </c>
      <c r="AK67" s="207">
        <v>-241370.88018446535</v>
      </c>
      <c r="AL67" s="207">
        <v>-248612.00658999934</v>
      </c>
      <c r="AM67" s="207">
        <v>-256070.36678769937</v>
      </c>
      <c r="AN67" s="207">
        <v>-263752.47779133031</v>
      </c>
      <c r="AO67" s="207">
        <v>-271665.05212507019</v>
      </c>
      <c r="AP67" s="207">
        <v>-279815.00368882233</v>
      </c>
      <c r="AQ67" s="207">
        <v>-288209.45379948703</v>
      </c>
      <c r="AR67" s="207">
        <v>-296855.73741347168</v>
      </c>
      <c r="AS67" s="207">
        <v>-305761.40953587578</v>
      </c>
      <c r="AT67" s="207">
        <v>-314934.25182195212</v>
      </c>
      <c r="AU67" s="207">
        <v>-324382.27937661065</v>
      </c>
      <c r="AV67" s="207">
        <v>-334113.747757909</v>
      </c>
      <c r="AW67" s="207">
        <v>-344137.1601906463</v>
      </c>
      <c r="AX67" s="207">
        <v>-354461.2749963656</v>
      </c>
      <c r="AY67" s="207">
        <v>-365095.1132462566</v>
      </c>
      <c r="AZ67" s="207">
        <v>-376047.96664364432</v>
      </c>
      <c r="BA67" s="207">
        <v>0</v>
      </c>
    </row>
    <row r="68" spans="1:53" x14ac:dyDescent="0.25">
      <c r="A68" s="209" t="s">
        <v>412</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row>
    <row r="69" spans="1:53" x14ac:dyDescent="0.25">
      <c r="A69" s="209" t="s">
        <v>412</v>
      </c>
      <c r="B69" s="207">
        <v>0</v>
      </c>
      <c r="C69" s="207">
        <v>0</v>
      </c>
      <c r="D69" s="207">
        <v>0</v>
      </c>
      <c r="E69" s="207">
        <v>0</v>
      </c>
      <c r="F69" s="207">
        <v>0</v>
      </c>
      <c r="G69" s="207">
        <v>0</v>
      </c>
      <c r="H69" s="207">
        <v>0</v>
      </c>
      <c r="I69" s="207">
        <v>0</v>
      </c>
      <c r="J69" s="207">
        <v>0</v>
      </c>
      <c r="K69" s="207">
        <v>0</v>
      </c>
      <c r="L69" s="207">
        <v>0</v>
      </c>
      <c r="M69" s="208">
        <v>0</v>
      </c>
      <c r="N69" s="207">
        <v>0</v>
      </c>
      <c r="O69" s="207">
        <v>0</v>
      </c>
      <c r="P69" s="207">
        <v>0</v>
      </c>
      <c r="Q69" s="207">
        <v>0</v>
      </c>
      <c r="R69" s="207">
        <v>0</v>
      </c>
      <c r="S69" s="207">
        <v>0</v>
      </c>
      <c r="T69" s="207">
        <v>0</v>
      </c>
      <c r="U69" s="207">
        <v>0</v>
      </c>
      <c r="V69" s="207">
        <v>0</v>
      </c>
      <c r="W69" s="207">
        <v>0</v>
      </c>
      <c r="X69" s="207">
        <v>0</v>
      </c>
      <c r="Y69" s="207">
        <v>0</v>
      </c>
      <c r="Z69" s="207">
        <v>0</v>
      </c>
      <c r="AA69" s="207">
        <v>0</v>
      </c>
      <c r="AB69" s="207">
        <v>0</v>
      </c>
      <c r="AC69" s="207">
        <v>0</v>
      </c>
      <c r="AD69" s="207">
        <v>0</v>
      </c>
      <c r="AE69" s="207">
        <v>0</v>
      </c>
      <c r="AF69" s="207">
        <v>0</v>
      </c>
      <c r="AG69" s="207">
        <v>0</v>
      </c>
      <c r="AH69" s="207">
        <v>0</v>
      </c>
      <c r="AI69" s="207">
        <v>0</v>
      </c>
      <c r="AJ69" s="207">
        <v>0</v>
      </c>
      <c r="AK69" s="207">
        <v>0</v>
      </c>
      <c r="AL69" s="207">
        <v>0</v>
      </c>
      <c r="AM69" s="207">
        <v>0</v>
      </c>
      <c r="AN69" s="207">
        <v>0</v>
      </c>
      <c r="AO69" s="207">
        <v>0</v>
      </c>
      <c r="AP69" s="207">
        <v>0</v>
      </c>
      <c r="AQ69" s="207">
        <v>0</v>
      </c>
      <c r="AR69" s="207">
        <v>0</v>
      </c>
      <c r="AS69" s="207">
        <v>0</v>
      </c>
      <c r="AT69" s="207">
        <v>0</v>
      </c>
      <c r="AU69" s="207">
        <v>0</v>
      </c>
      <c r="AV69" s="207">
        <v>0</v>
      </c>
      <c r="AW69" s="207">
        <v>0</v>
      </c>
      <c r="AX69" s="207">
        <v>0</v>
      </c>
      <c r="AY69" s="207">
        <v>0</v>
      </c>
      <c r="AZ69" s="207">
        <v>0</v>
      </c>
      <c r="BA69" s="207">
        <v>0</v>
      </c>
    </row>
    <row r="70" spans="1:53" x14ac:dyDescent="0.25">
      <c r="A70" s="209" t="s">
        <v>412</v>
      </c>
      <c r="B70" s="207"/>
      <c r="C70" s="207">
        <v>0</v>
      </c>
      <c r="D70" s="207">
        <v>0</v>
      </c>
      <c r="E70" s="207">
        <v>0</v>
      </c>
      <c r="F70" s="207">
        <v>0</v>
      </c>
      <c r="G70" s="207">
        <v>0</v>
      </c>
      <c r="H70" s="207">
        <v>0</v>
      </c>
      <c r="I70" s="207">
        <v>0</v>
      </c>
      <c r="J70" s="207">
        <v>0</v>
      </c>
      <c r="K70" s="207">
        <v>0</v>
      </c>
      <c r="L70" s="207">
        <v>0</v>
      </c>
      <c r="M70" s="208">
        <v>0</v>
      </c>
      <c r="N70" s="207">
        <v>0</v>
      </c>
      <c r="O70" s="207">
        <v>0</v>
      </c>
      <c r="P70" s="207">
        <v>0</v>
      </c>
      <c r="Q70" s="207">
        <v>0</v>
      </c>
      <c r="R70" s="207">
        <v>0</v>
      </c>
      <c r="S70" s="207">
        <v>0</v>
      </c>
      <c r="T70" s="207">
        <v>0</v>
      </c>
      <c r="U70" s="207">
        <v>0</v>
      </c>
      <c r="V70" s="207">
        <v>0</v>
      </c>
      <c r="W70" s="207">
        <v>0</v>
      </c>
      <c r="X70" s="207">
        <v>0</v>
      </c>
      <c r="Y70" s="207">
        <v>0</v>
      </c>
      <c r="Z70" s="207">
        <v>0</v>
      </c>
      <c r="AA70" s="207">
        <v>0</v>
      </c>
      <c r="AB70" s="207">
        <v>0</v>
      </c>
      <c r="AC70" s="207">
        <v>0</v>
      </c>
      <c r="AD70" s="207">
        <v>0</v>
      </c>
      <c r="AE70" s="207">
        <v>0</v>
      </c>
      <c r="AF70" s="207">
        <v>0</v>
      </c>
      <c r="AG70" s="207">
        <v>0</v>
      </c>
      <c r="AH70" s="207">
        <v>0</v>
      </c>
      <c r="AI70" s="207">
        <v>0</v>
      </c>
      <c r="AJ70" s="207">
        <v>0</v>
      </c>
      <c r="AK70" s="207">
        <v>0</v>
      </c>
      <c r="AL70" s="207">
        <v>0</v>
      </c>
      <c r="AM70" s="207">
        <v>0</v>
      </c>
      <c r="AN70" s="207">
        <v>0</v>
      </c>
      <c r="AO70" s="207">
        <v>0</v>
      </c>
      <c r="AP70" s="207">
        <v>0</v>
      </c>
      <c r="AQ70" s="207">
        <v>0</v>
      </c>
      <c r="AR70" s="207">
        <v>0</v>
      </c>
      <c r="AS70" s="207">
        <v>0</v>
      </c>
      <c r="AT70" s="207">
        <v>0</v>
      </c>
      <c r="AU70" s="207">
        <v>0</v>
      </c>
      <c r="AV70" s="207">
        <v>0</v>
      </c>
      <c r="AW70" s="207">
        <v>0</v>
      </c>
      <c r="AX70" s="207">
        <v>0</v>
      </c>
      <c r="AY70" s="207">
        <v>0</v>
      </c>
      <c r="AZ70" s="207">
        <v>0</v>
      </c>
      <c r="BA70" s="207">
        <v>0</v>
      </c>
    </row>
    <row r="71" spans="1:53" x14ac:dyDescent="0.25">
      <c r="A71" s="209" t="s">
        <v>253</v>
      </c>
      <c r="B71" s="207"/>
      <c r="C71" s="207">
        <v>-227165.4</v>
      </c>
      <c r="D71" s="207">
        <v>-224870.8</v>
      </c>
      <c r="E71" s="207">
        <v>-222576.19999999998</v>
      </c>
      <c r="F71" s="207">
        <v>-220281.59999999998</v>
      </c>
      <c r="G71" s="207">
        <v>-217987</v>
      </c>
      <c r="H71" s="207">
        <v>-215692.4</v>
      </c>
      <c r="I71" s="207">
        <v>-213397.8</v>
      </c>
      <c r="J71" s="207">
        <v>-211103.19999999998</v>
      </c>
      <c r="K71" s="207">
        <v>-208808.59999999998</v>
      </c>
      <c r="L71" s="207">
        <v>-206514</v>
      </c>
      <c r="M71" s="207">
        <v>-204219.4</v>
      </c>
      <c r="N71" s="207">
        <v>-201924.8</v>
      </c>
      <c r="O71" s="207">
        <v>-199630.19999999998</v>
      </c>
      <c r="P71" s="207">
        <v>-197335.59999999998</v>
      </c>
      <c r="Q71" s="207">
        <v>-195041</v>
      </c>
      <c r="R71" s="207">
        <v>-192746.4</v>
      </c>
      <c r="S71" s="207">
        <v>-190451.8</v>
      </c>
      <c r="T71" s="207">
        <v>-188157.19999999998</v>
      </c>
      <c r="U71" s="207">
        <v>-185862.59999999998</v>
      </c>
      <c r="V71" s="207">
        <v>-183568</v>
      </c>
      <c r="W71" s="207">
        <v>-181273.4</v>
      </c>
      <c r="X71" s="207">
        <v>-178978.8</v>
      </c>
      <c r="Y71" s="207">
        <v>-176684.19999999998</v>
      </c>
      <c r="Z71" s="207">
        <v>-174389.59999999998</v>
      </c>
      <c r="AA71" s="207">
        <v>-172095</v>
      </c>
      <c r="AB71" s="207">
        <v>-169800.4</v>
      </c>
      <c r="AC71" s="207">
        <v>-167505.79999999999</v>
      </c>
      <c r="AD71" s="207">
        <v>-165211.19999999998</v>
      </c>
      <c r="AE71" s="207">
        <v>-162916.59999999998</v>
      </c>
      <c r="AF71" s="207">
        <v>-160622</v>
      </c>
      <c r="AG71" s="207">
        <v>-158327.4</v>
      </c>
      <c r="AH71" s="207">
        <v>-156032.79999999999</v>
      </c>
      <c r="AI71" s="207">
        <v>-153738.19999999998</v>
      </c>
      <c r="AJ71" s="207">
        <v>-151443.59999999998</v>
      </c>
      <c r="AK71" s="207">
        <v>-149149</v>
      </c>
      <c r="AL71" s="207">
        <v>-146854.39999999999</v>
      </c>
      <c r="AM71" s="207">
        <v>-144559.79999999999</v>
      </c>
      <c r="AN71" s="207">
        <v>-142265.19999999998</v>
      </c>
      <c r="AO71" s="207">
        <v>-139970.6</v>
      </c>
      <c r="AP71" s="207">
        <v>-137676</v>
      </c>
      <c r="AQ71" s="207">
        <v>-135381.4</v>
      </c>
      <c r="AR71" s="207">
        <v>-133086.79999999999</v>
      </c>
      <c r="AS71" s="207">
        <v>-130792.2</v>
      </c>
      <c r="AT71" s="207">
        <v>-128497.59999999999</v>
      </c>
      <c r="AU71" s="207">
        <v>-126202.99999999999</v>
      </c>
      <c r="AV71" s="207">
        <v>-123908.4</v>
      </c>
      <c r="AW71" s="207">
        <v>-121613.79999999999</v>
      </c>
      <c r="AX71" s="207">
        <v>-119319.2</v>
      </c>
      <c r="AY71" s="207">
        <v>-117024.59999999999</v>
      </c>
      <c r="AZ71" s="207">
        <v>-114730</v>
      </c>
      <c r="BA71" s="207">
        <v>-114730</v>
      </c>
    </row>
    <row r="72" spans="1:53" x14ac:dyDescent="0.25">
      <c r="A72" s="210" t="s">
        <v>416</v>
      </c>
      <c r="B72" s="205">
        <v>0</v>
      </c>
      <c r="C72" s="205">
        <v>15568811.615062181</v>
      </c>
      <c r="D72" s="205">
        <v>5029345.031764294</v>
      </c>
      <c r="E72" s="205">
        <v>5196603.6844442943</v>
      </c>
      <c r="F72" s="205">
        <v>5368799.5751642939</v>
      </c>
      <c r="G72" s="205">
        <v>5546095.1428246936</v>
      </c>
      <c r="H72" s="205">
        <v>5728640.739514906</v>
      </c>
      <c r="I72" s="205">
        <v>5672309.4525901182</v>
      </c>
      <c r="J72" s="205">
        <v>5865832.3349787649</v>
      </c>
      <c r="K72" s="205">
        <v>6065092.065839069</v>
      </c>
      <c r="L72" s="205">
        <v>6244980.0320651643</v>
      </c>
      <c r="M72" s="206">
        <v>8254260.3171079997</v>
      </c>
      <c r="N72" s="205">
        <v>8524966.3734321818</v>
      </c>
      <c r="O72" s="205">
        <v>8559440.3599303868</v>
      </c>
      <c r="P72" s="205">
        <v>8846492.6739447098</v>
      </c>
      <c r="Q72" s="205">
        <v>9142087.719379466</v>
      </c>
      <c r="R72" s="205">
        <v>9446481.7781772632</v>
      </c>
      <c r="S72" s="205">
        <v>9759938.8207389917</v>
      </c>
      <c r="T72" s="205">
        <v>10082730.736577576</v>
      </c>
      <c r="U72" s="205">
        <v>10170853.158375613</v>
      </c>
      <c r="V72" s="205">
        <v>12815320.998826861</v>
      </c>
      <c r="W72" s="205">
        <v>13236896.398413554</v>
      </c>
      <c r="X72" s="205">
        <v>13671050.221987847</v>
      </c>
      <c r="Y72" s="205">
        <v>14118159.822269365</v>
      </c>
      <c r="Z72" s="205">
        <v>14578613.872559333</v>
      </c>
      <c r="AA72" s="205">
        <v>15052812.706357995</v>
      </c>
      <c r="AB72" s="205">
        <v>15541168.667170621</v>
      </c>
      <c r="AC72" s="205">
        <v>16044106.468807625</v>
      </c>
      <c r="AD72" s="205">
        <v>16562063.566493738</v>
      </c>
      <c r="AE72" s="205">
        <v>17095490.539110437</v>
      </c>
      <c r="AF72" s="205">
        <v>17644851.482905637</v>
      </c>
      <c r="AG72" s="205">
        <v>18210624.417014692</v>
      </c>
      <c r="AH72" s="205">
        <v>18793301.701147012</v>
      </c>
      <c r="AI72" s="205">
        <v>19393390.46580331</v>
      </c>
      <c r="AJ72" s="205">
        <v>20011413.055399295</v>
      </c>
      <c r="AK72" s="205">
        <v>20647907.48468316</v>
      </c>
      <c r="AL72" s="205">
        <v>21303427.908845536</v>
      </c>
      <c r="AM72" s="205">
        <v>21978545.107732795</v>
      </c>
      <c r="AN72" s="205">
        <v>22673846.984586656</v>
      </c>
      <c r="AO72" s="205">
        <v>23389939.079746142</v>
      </c>
      <c r="AP72" s="205">
        <v>24127445.099760413</v>
      </c>
      <c r="AQ72" s="205">
        <v>24887007.462375112</v>
      </c>
      <c r="AR72" s="205">
        <v>25669287.857868254</v>
      </c>
      <c r="AS72" s="205">
        <v>26474967.827226181</v>
      </c>
      <c r="AT72" s="205">
        <v>27304749.357664861</v>
      </c>
      <c r="AU72" s="205">
        <v>28159355.496016685</v>
      </c>
      <c r="AV72" s="205">
        <v>29039530.980519071</v>
      </c>
      <c r="AW72" s="205">
        <v>29946042.891556531</v>
      </c>
      <c r="AX72" s="205">
        <v>30879681.321925111</v>
      </c>
      <c r="AY72" s="205">
        <v>31841260.067204755</v>
      </c>
      <c r="AZ72" s="205">
        <v>32831617.336842783</v>
      </c>
      <c r="BA72" s="205">
        <v>-114730</v>
      </c>
    </row>
    <row r="73" spans="1:53" x14ac:dyDescent="0.25">
      <c r="A73" s="209" t="s">
        <v>249</v>
      </c>
      <c r="B73" s="207">
        <v>0</v>
      </c>
      <c r="C73" s="207">
        <v>-208600</v>
      </c>
      <c r="D73" s="207">
        <v>-208600</v>
      </c>
      <c r="E73" s="207">
        <v>-208600</v>
      </c>
      <c r="F73" s="207">
        <v>-208600</v>
      </c>
      <c r="G73" s="207">
        <v>-208600</v>
      </c>
      <c r="H73" s="207">
        <v>-208600</v>
      </c>
      <c r="I73" s="207">
        <v>-208600</v>
      </c>
      <c r="J73" s="207">
        <v>-208600</v>
      </c>
      <c r="K73" s="207">
        <v>-208600</v>
      </c>
      <c r="L73" s="207">
        <v>-208600</v>
      </c>
      <c r="M73" s="207">
        <v>-208600</v>
      </c>
      <c r="N73" s="207">
        <v>-208600</v>
      </c>
      <c r="O73" s="207">
        <v>-208600</v>
      </c>
      <c r="P73" s="207">
        <v>-208600</v>
      </c>
      <c r="Q73" s="207">
        <v>-208600</v>
      </c>
      <c r="R73" s="207">
        <v>-208600</v>
      </c>
      <c r="S73" s="207">
        <v>-208600</v>
      </c>
      <c r="T73" s="207">
        <v>-208600</v>
      </c>
      <c r="U73" s="207">
        <v>-208600</v>
      </c>
      <c r="V73" s="207">
        <v>-208600</v>
      </c>
      <c r="W73" s="207">
        <v>-208600</v>
      </c>
      <c r="X73" s="207">
        <v>-208600</v>
      </c>
      <c r="Y73" s="207">
        <v>-208600</v>
      </c>
      <c r="Z73" s="207">
        <v>-208600</v>
      </c>
      <c r="AA73" s="207">
        <v>-208600</v>
      </c>
      <c r="AB73" s="207">
        <v>-208600</v>
      </c>
      <c r="AC73" s="207">
        <v>-208600</v>
      </c>
      <c r="AD73" s="207">
        <v>-208600</v>
      </c>
      <c r="AE73" s="207">
        <v>-208600</v>
      </c>
      <c r="AF73" s="207">
        <v>-208600</v>
      </c>
      <c r="AG73" s="207">
        <v>-208600</v>
      </c>
      <c r="AH73" s="207">
        <v>-208600</v>
      </c>
      <c r="AI73" s="207">
        <v>-208600</v>
      </c>
      <c r="AJ73" s="207">
        <v>-208600</v>
      </c>
      <c r="AK73" s="207">
        <v>-208600</v>
      </c>
      <c r="AL73" s="207">
        <v>-208600</v>
      </c>
      <c r="AM73" s="207">
        <v>-208600</v>
      </c>
      <c r="AN73" s="207">
        <v>-208600</v>
      </c>
      <c r="AO73" s="207">
        <v>-208600</v>
      </c>
      <c r="AP73" s="207">
        <v>-208600</v>
      </c>
      <c r="AQ73" s="207">
        <v>-208600</v>
      </c>
      <c r="AR73" s="207">
        <v>-208600</v>
      </c>
      <c r="AS73" s="207">
        <v>-208600</v>
      </c>
      <c r="AT73" s="207">
        <v>-208600</v>
      </c>
      <c r="AU73" s="207">
        <v>-208600</v>
      </c>
      <c r="AV73" s="207">
        <v>-208600</v>
      </c>
      <c r="AW73" s="207">
        <v>-208600</v>
      </c>
      <c r="AX73" s="207">
        <v>-208600</v>
      </c>
      <c r="AY73" s="207">
        <v>-208600</v>
      </c>
      <c r="AZ73" s="207">
        <v>-208600</v>
      </c>
      <c r="BA73" s="207">
        <v>0</v>
      </c>
    </row>
    <row r="74" spans="1:53" x14ac:dyDescent="0.25">
      <c r="A74" s="210" t="s">
        <v>502</v>
      </c>
      <c r="B74" s="205">
        <v>0</v>
      </c>
      <c r="C74" s="205">
        <v>15360211.615062181</v>
      </c>
      <c r="D74" s="205">
        <v>4820745.031764294</v>
      </c>
      <c r="E74" s="205">
        <v>4988003.6844442943</v>
      </c>
      <c r="F74" s="205">
        <v>5160199.5751642939</v>
      </c>
      <c r="G74" s="205">
        <v>5337495.1428246936</v>
      </c>
      <c r="H74" s="205">
        <v>5520040.739514906</v>
      </c>
      <c r="I74" s="205">
        <v>5463709.4525901182</v>
      </c>
      <c r="J74" s="205">
        <v>5657232.3349787649</v>
      </c>
      <c r="K74" s="205">
        <v>5856492.065839069</v>
      </c>
      <c r="L74" s="205">
        <v>6036380.0320651643</v>
      </c>
      <c r="M74" s="206">
        <v>8045660.3171079997</v>
      </c>
      <c r="N74" s="205">
        <v>8316366.3734321818</v>
      </c>
      <c r="O74" s="205">
        <v>8350840.3599303868</v>
      </c>
      <c r="P74" s="205">
        <v>8637892.6739447098</v>
      </c>
      <c r="Q74" s="205">
        <v>8933487.719379466</v>
      </c>
      <c r="R74" s="205">
        <v>9237881.7781772632</v>
      </c>
      <c r="S74" s="205">
        <v>9551338.8207389917</v>
      </c>
      <c r="T74" s="205">
        <v>9874130.736577576</v>
      </c>
      <c r="U74" s="205">
        <v>9962253.1583756134</v>
      </c>
      <c r="V74" s="205">
        <v>12606720.998826861</v>
      </c>
      <c r="W74" s="205">
        <v>13028296.398413554</v>
      </c>
      <c r="X74" s="205">
        <v>13462450.221987847</v>
      </c>
      <c r="Y74" s="205">
        <v>13909559.822269365</v>
      </c>
      <c r="Z74" s="205">
        <v>14370013.872559333</v>
      </c>
      <c r="AA74" s="205">
        <v>14844212.706357995</v>
      </c>
      <c r="AB74" s="205">
        <v>15332568.667170621</v>
      </c>
      <c r="AC74" s="205">
        <v>15835506.468807625</v>
      </c>
      <c r="AD74" s="205">
        <v>16353463.566493738</v>
      </c>
      <c r="AE74" s="205">
        <v>16886890.539110437</v>
      </c>
      <c r="AF74" s="205">
        <v>17436251.482905637</v>
      </c>
      <c r="AG74" s="205">
        <v>18002024.417014692</v>
      </c>
      <c r="AH74" s="205">
        <v>18584701.701147012</v>
      </c>
      <c r="AI74" s="205">
        <v>19184790.46580331</v>
      </c>
      <c r="AJ74" s="205">
        <v>19802813.055399295</v>
      </c>
      <c r="AK74" s="205">
        <v>20439307.48468316</v>
      </c>
      <c r="AL74" s="205">
        <v>21094827.908845536</v>
      </c>
      <c r="AM74" s="205">
        <v>21769945.107732795</v>
      </c>
      <c r="AN74" s="205">
        <v>22465246.984586656</v>
      </c>
      <c r="AO74" s="205">
        <v>23181339.079746142</v>
      </c>
      <c r="AP74" s="205">
        <v>23918845.099760413</v>
      </c>
      <c r="AQ74" s="205">
        <v>24678407.462375112</v>
      </c>
      <c r="AR74" s="205">
        <v>25460687.857868254</v>
      </c>
      <c r="AS74" s="205">
        <v>26266367.827226181</v>
      </c>
      <c r="AT74" s="205">
        <v>27096149.357664861</v>
      </c>
      <c r="AU74" s="205">
        <v>27950755.496016685</v>
      </c>
      <c r="AV74" s="205">
        <v>28830930.980519071</v>
      </c>
      <c r="AW74" s="205">
        <v>29737442.891556531</v>
      </c>
      <c r="AX74" s="205">
        <v>30671081.321925111</v>
      </c>
      <c r="AY74" s="205">
        <v>31632660.067204755</v>
      </c>
      <c r="AZ74" s="205">
        <v>32623017.336842783</v>
      </c>
      <c r="BA74" s="205">
        <v>-114730</v>
      </c>
    </row>
    <row r="75" spans="1:53" x14ac:dyDescent="0.25">
      <c r="A75" s="209" t="s">
        <v>503</v>
      </c>
      <c r="B75" s="207">
        <v>0</v>
      </c>
      <c r="C75" s="207">
        <v>0</v>
      </c>
      <c r="D75" s="207">
        <v>0</v>
      </c>
      <c r="E75" s="207">
        <v>0</v>
      </c>
      <c r="F75" s="207">
        <v>0</v>
      </c>
      <c r="G75" s="207">
        <v>0</v>
      </c>
      <c r="H75" s="207">
        <v>0</v>
      </c>
      <c r="I75" s="207">
        <v>0</v>
      </c>
      <c r="J75" s="207">
        <v>0</v>
      </c>
      <c r="K75" s="207">
        <v>0</v>
      </c>
      <c r="L75" s="207">
        <v>0</v>
      </c>
      <c r="M75" s="208">
        <v>0</v>
      </c>
      <c r="N75" s="207">
        <v>0</v>
      </c>
      <c r="O75" s="207">
        <v>0</v>
      </c>
      <c r="P75" s="207">
        <v>0</v>
      </c>
      <c r="Q75" s="207">
        <v>0</v>
      </c>
      <c r="R75" s="207">
        <v>0</v>
      </c>
      <c r="S75" s="207">
        <v>0</v>
      </c>
      <c r="T75" s="207">
        <v>0</v>
      </c>
      <c r="U75" s="207">
        <v>0</v>
      </c>
      <c r="V75" s="207">
        <v>0</v>
      </c>
      <c r="W75" s="207">
        <v>0</v>
      </c>
      <c r="X75" s="207">
        <v>0</v>
      </c>
      <c r="Y75" s="207">
        <v>0</v>
      </c>
      <c r="Z75" s="207">
        <v>0</v>
      </c>
      <c r="AA75" s="207">
        <v>0</v>
      </c>
      <c r="AB75" s="207">
        <v>0</v>
      </c>
      <c r="AC75" s="207">
        <v>0</v>
      </c>
      <c r="AD75" s="207">
        <v>0</v>
      </c>
      <c r="AE75" s="207">
        <v>0</v>
      </c>
      <c r="AF75" s="207">
        <v>0</v>
      </c>
      <c r="AG75" s="207">
        <v>0</v>
      </c>
      <c r="AH75" s="207">
        <v>0</v>
      </c>
      <c r="AI75" s="207">
        <v>0</v>
      </c>
      <c r="AJ75" s="207">
        <v>0</v>
      </c>
      <c r="AK75" s="207">
        <v>0</v>
      </c>
      <c r="AL75" s="207">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7">
        <v>0</v>
      </c>
    </row>
    <row r="76" spans="1:53" x14ac:dyDescent="0.25">
      <c r="A76" s="210" t="s">
        <v>252</v>
      </c>
      <c r="B76" s="205">
        <v>0</v>
      </c>
      <c r="C76" s="205">
        <v>15360211.615062181</v>
      </c>
      <c r="D76" s="205">
        <v>4820745.031764294</v>
      </c>
      <c r="E76" s="205">
        <v>4988003.6844442943</v>
      </c>
      <c r="F76" s="205">
        <v>5160199.5751642939</v>
      </c>
      <c r="G76" s="205">
        <v>5337495.1428246936</v>
      </c>
      <c r="H76" s="205">
        <v>5520040.739514906</v>
      </c>
      <c r="I76" s="205">
        <v>5463709.4525901182</v>
      </c>
      <c r="J76" s="205">
        <v>5657232.3349787649</v>
      </c>
      <c r="K76" s="205">
        <v>5856492.065839069</v>
      </c>
      <c r="L76" s="205">
        <v>6036380.0320651643</v>
      </c>
      <c r="M76" s="206">
        <v>8045660.3171079997</v>
      </c>
      <c r="N76" s="205">
        <v>8316366.3734321818</v>
      </c>
      <c r="O76" s="205">
        <v>8350840.3599303868</v>
      </c>
      <c r="P76" s="205">
        <v>8637892.6739447098</v>
      </c>
      <c r="Q76" s="205">
        <v>8933487.719379466</v>
      </c>
      <c r="R76" s="205">
        <v>9237881.7781772632</v>
      </c>
      <c r="S76" s="205">
        <v>9551338.8207389917</v>
      </c>
      <c r="T76" s="205">
        <v>9874130.736577576</v>
      </c>
      <c r="U76" s="205">
        <v>9962253.1583756134</v>
      </c>
      <c r="V76" s="205">
        <v>12606720.998826861</v>
      </c>
      <c r="W76" s="205">
        <v>13028296.398413554</v>
      </c>
      <c r="X76" s="205">
        <v>13462450.221987847</v>
      </c>
      <c r="Y76" s="205">
        <v>13909559.822269365</v>
      </c>
      <c r="Z76" s="205">
        <v>14370013.872559333</v>
      </c>
      <c r="AA76" s="205">
        <v>14844212.706357995</v>
      </c>
      <c r="AB76" s="205">
        <v>15332568.667170621</v>
      </c>
      <c r="AC76" s="205">
        <v>15835506.468807625</v>
      </c>
      <c r="AD76" s="205">
        <v>16353463.566493738</v>
      </c>
      <c r="AE76" s="205">
        <v>16886890.539110437</v>
      </c>
      <c r="AF76" s="205">
        <v>17436251.482905637</v>
      </c>
      <c r="AG76" s="205">
        <v>18002024.417014692</v>
      </c>
      <c r="AH76" s="205">
        <v>18584701.701147012</v>
      </c>
      <c r="AI76" s="205">
        <v>19184790.46580331</v>
      </c>
      <c r="AJ76" s="205">
        <v>19802813.055399295</v>
      </c>
      <c r="AK76" s="205">
        <v>20439307.48468316</v>
      </c>
      <c r="AL76" s="205">
        <v>21094827.908845536</v>
      </c>
      <c r="AM76" s="205">
        <v>21769945.107732795</v>
      </c>
      <c r="AN76" s="205">
        <v>22465246.984586656</v>
      </c>
      <c r="AO76" s="205">
        <v>23181339.079746142</v>
      </c>
      <c r="AP76" s="205">
        <v>23918845.099760413</v>
      </c>
      <c r="AQ76" s="205">
        <v>24678407.462375112</v>
      </c>
      <c r="AR76" s="205">
        <v>25460687.857868254</v>
      </c>
      <c r="AS76" s="205">
        <v>26266367.827226181</v>
      </c>
      <c r="AT76" s="205">
        <v>27096149.357664861</v>
      </c>
      <c r="AU76" s="205">
        <v>27950755.496016685</v>
      </c>
      <c r="AV76" s="205">
        <v>28830930.980519071</v>
      </c>
      <c r="AW76" s="205">
        <v>29737442.891556531</v>
      </c>
      <c r="AX76" s="205">
        <v>30671081.321925111</v>
      </c>
      <c r="AY76" s="205">
        <v>31632660.067204755</v>
      </c>
      <c r="AZ76" s="205">
        <v>32623017.336842783</v>
      </c>
      <c r="BA76" s="205">
        <v>-114730</v>
      </c>
    </row>
    <row r="77" spans="1:53" x14ac:dyDescent="0.25">
      <c r="A77" s="209" t="s">
        <v>248</v>
      </c>
      <c r="B77" s="207">
        <v>0</v>
      </c>
      <c r="C77" s="207">
        <v>-3072042.3230124363</v>
      </c>
      <c r="D77" s="207">
        <v>-964149.00635285885</v>
      </c>
      <c r="E77" s="207">
        <v>-997600.73688885896</v>
      </c>
      <c r="F77" s="207">
        <v>-1032039.9150328588</v>
      </c>
      <c r="G77" s="207">
        <v>-1067499.0285649388</v>
      </c>
      <c r="H77" s="207">
        <v>-1104008.1479029811</v>
      </c>
      <c r="I77" s="207">
        <v>-1092741.8905180236</v>
      </c>
      <c r="J77" s="207">
        <v>-1131446.4669957531</v>
      </c>
      <c r="K77" s="207">
        <v>-1171298.4131678138</v>
      </c>
      <c r="L77" s="207">
        <v>-1207276.006413033</v>
      </c>
      <c r="M77" s="208">
        <v>-1609132.0634216</v>
      </c>
      <c r="N77" s="207">
        <v>-1663273.2746864364</v>
      </c>
      <c r="O77" s="207">
        <v>-1670168.0719860774</v>
      </c>
      <c r="P77" s="207">
        <v>-1727578.534788942</v>
      </c>
      <c r="Q77" s="207">
        <v>-1786697.5438758933</v>
      </c>
      <c r="R77" s="207">
        <v>-1847576.3556354528</v>
      </c>
      <c r="S77" s="207">
        <v>-1910267.7641477985</v>
      </c>
      <c r="T77" s="207">
        <v>-1974826.1473155152</v>
      </c>
      <c r="U77" s="207">
        <v>-1992450.6316751228</v>
      </c>
      <c r="V77" s="207">
        <v>-2521344.1997653726</v>
      </c>
      <c r="W77" s="207">
        <v>-2605659.2796827108</v>
      </c>
      <c r="X77" s="207">
        <v>-2692490.0443975697</v>
      </c>
      <c r="Y77" s="207">
        <v>-2781911.9644538732</v>
      </c>
      <c r="Z77" s="207">
        <v>-2874002.7745118667</v>
      </c>
      <c r="AA77" s="207">
        <v>-2968842.541271599</v>
      </c>
      <c r="AB77" s="207">
        <v>-3066513.7334341244</v>
      </c>
      <c r="AC77" s="207">
        <v>-3167101.2937615253</v>
      </c>
      <c r="AD77" s="207">
        <v>-3270692.7132987478</v>
      </c>
      <c r="AE77" s="207">
        <v>-3377378.1078220876</v>
      </c>
      <c r="AF77" s="207">
        <v>-3487250.2965811277</v>
      </c>
      <c r="AG77" s="207">
        <v>-3600404.8834029385</v>
      </c>
      <c r="AH77" s="207">
        <v>-3716940.3402294028</v>
      </c>
      <c r="AI77" s="207">
        <v>-3836958.0931606623</v>
      </c>
      <c r="AJ77" s="207">
        <v>-3960562.6110798591</v>
      </c>
      <c r="AK77" s="207">
        <v>-4087861.4969366323</v>
      </c>
      <c r="AL77" s="207">
        <v>-4218965.5817691078</v>
      </c>
      <c r="AM77" s="207">
        <v>-4353989.0215465594</v>
      </c>
      <c r="AN77" s="207">
        <v>-4493049.396917331</v>
      </c>
      <c r="AO77" s="207">
        <v>-4636267.8159492286</v>
      </c>
      <c r="AP77" s="207">
        <v>-4783769.019952083</v>
      </c>
      <c r="AQ77" s="207">
        <v>-4935681.4924750226</v>
      </c>
      <c r="AR77" s="207">
        <v>-5092137.5715736514</v>
      </c>
      <c r="AS77" s="207">
        <v>-5253273.5654452369</v>
      </c>
      <c r="AT77" s="207">
        <v>-5419229.8715329729</v>
      </c>
      <c r="AU77" s="207">
        <v>-5590151.099203337</v>
      </c>
      <c r="AV77" s="207">
        <v>-5766186.196103815</v>
      </c>
      <c r="AW77" s="207">
        <v>-5947488.5783113064</v>
      </c>
      <c r="AX77" s="207">
        <v>-6134216.2643850222</v>
      </c>
      <c r="AY77" s="207">
        <v>-6326532.0134409517</v>
      </c>
      <c r="AZ77" s="207">
        <v>-6524603.4673685571</v>
      </c>
      <c r="BA77" s="207">
        <v>22946</v>
      </c>
    </row>
    <row r="78" spans="1:53" ht="16.5" thickBot="1" x14ac:dyDescent="0.3">
      <c r="A78" s="211" t="s">
        <v>251</v>
      </c>
      <c r="B78" s="212">
        <v>0</v>
      </c>
      <c r="C78" s="212">
        <v>12288169.292049745</v>
      </c>
      <c r="D78" s="212">
        <v>3856596.0254114354</v>
      </c>
      <c r="E78" s="212">
        <v>3990402.9475554354</v>
      </c>
      <c r="F78" s="212">
        <v>4128159.6601314349</v>
      </c>
      <c r="G78" s="212">
        <v>4269996.1142597552</v>
      </c>
      <c r="H78" s="212">
        <v>4416032.5916119246</v>
      </c>
      <c r="I78" s="212">
        <v>4370967.5620720945</v>
      </c>
      <c r="J78" s="212">
        <v>4525785.8679830115</v>
      </c>
      <c r="K78" s="212">
        <v>4685193.6526712552</v>
      </c>
      <c r="L78" s="212">
        <v>4829104.0256521311</v>
      </c>
      <c r="M78" s="213">
        <v>6436528.2536864001</v>
      </c>
      <c r="N78" s="212">
        <v>6653093.0987457456</v>
      </c>
      <c r="O78" s="212">
        <v>6680672.2879443094</v>
      </c>
      <c r="P78" s="212">
        <v>6910314.1391557679</v>
      </c>
      <c r="Q78" s="212">
        <v>7146790.1755035724</v>
      </c>
      <c r="R78" s="212">
        <v>7390305.4225418102</v>
      </c>
      <c r="S78" s="212">
        <v>7641071.0565911932</v>
      </c>
      <c r="T78" s="212">
        <v>7899304.5892620608</v>
      </c>
      <c r="U78" s="212">
        <v>7969802.5267004911</v>
      </c>
      <c r="V78" s="212">
        <v>10085376.799061488</v>
      </c>
      <c r="W78" s="212">
        <v>10422637.118730843</v>
      </c>
      <c r="X78" s="212">
        <v>10769960.177590277</v>
      </c>
      <c r="Y78" s="212">
        <v>11127647.857815493</v>
      </c>
      <c r="Z78" s="212">
        <v>11496011.098047467</v>
      </c>
      <c r="AA78" s="212">
        <v>11875370.165086396</v>
      </c>
      <c r="AB78" s="212">
        <v>12266054.933736498</v>
      </c>
      <c r="AC78" s="212">
        <v>12668405.175046099</v>
      </c>
      <c r="AD78" s="212">
        <v>13082770.853194991</v>
      </c>
      <c r="AE78" s="212">
        <v>13509512.43128835</v>
      </c>
      <c r="AF78" s="212">
        <v>13949001.186324511</v>
      </c>
      <c r="AG78" s="212">
        <v>14401619.533611754</v>
      </c>
      <c r="AH78" s="212">
        <v>14867761.360917609</v>
      </c>
      <c r="AI78" s="212">
        <v>15347832.372642647</v>
      </c>
      <c r="AJ78" s="212">
        <v>15842250.444319436</v>
      </c>
      <c r="AK78" s="212">
        <v>16351445.987746527</v>
      </c>
      <c r="AL78" s="212">
        <v>16875862.327076428</v>
      </c>
      <c r="AM78" s="212">
        <v>17415956.086186238</v>
      </c>
      <c r="AN78" s="212">
        <v>17972197.587669324</v>
      </c>
      <c r="AO78" s="212">
        <v>18545071.263796914</v>
      </c>
      <c r="AP78" s="212">
        <v>19135076.079808332</v>
      </c>
      <c r="AQ78" s="212">
        <v>19742725.96990009</v>
      </c>
      <c r="AR78" s="212">
        <v>20368550.286294602</v>
      </c>
      <c r="AS78" s="212">
        <v>21013094.261780944</v>
      </c>
      <c r="AT78" s="212">
        <v>21676919.486131888</v>
      </c>
      <c r="AU78" s="212">
        <v>22360604.396813348</v>
      </c>
      <c r="AV78" s="212">
        <v>23064744.784415256</v>
      </c>
      <c r="AW78" s="212">
        <v>23789954.313245226</v>
      </c>
      <c r="AX78" s="212">
        <v>24536865.057540089</v>
      </c>
      <c r="AY78" s="212">
        <v>25306128.053763803</v>
      </c>
      <c r="AZ78" s="212">
        <v>26098413.869474225</v>
      </c>
      <c r="BA78" s="212">
        <v>-91784</v>
      </c>
    </row>
    <row r="79" spans="1:53"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c r="BA79" s="215">
        <v>51</v>
      </c>
    </row>
    <row r="80" spans="1:53" ht="31.5" x14ac:dyDescent="0.25">
      <c r="A80" s="193" t="s">
        <v>250</v>
      </c>
      <c r="B80" s="181" t="s">
        <v>492</v>
      </c>
      <c r="C80" s="181">
        <v>2023</v>
      </c>
      <c r="D80" s="181">
        <v>2024</v>
      </c>
      <c r="E80" s="181">
        <v>2025</v>
      </c>
      <c r="F80" s="181">
        <v>2026</v>
      </c>
      <c r="G80" s="181">
        <v>2027</v>
      </c>
      <c r="H80" s="181">
        <v>2028</v>
      </c>
      <c r="I80" s="181">
        <v>2029</v>
      </c>
      <c r="J80" s="181">
        <v>2030</v>
      </c>
      <c r="K80" s="181">
        <v>2031</v>
      </c>
      <c r="L80" s="181">
        <v>2032</v>
      </c>
      <c r="M80" s="194">
        <v>2033</v>
      </c>
      <c r="N80" s="181">
        <v>2034</v>
      </c>
      <c r="O80" s="181">
        <v>2035</v>
      </c>
      <c r="P80" s="181">
        <v>2036</v>
      </c>
      <c r="Q80" s="181">
        <v>2037</v>
      </c>
      <c r="R80" s="181">
        <v>2038</v>
      </c>
      <c r="S80" s="181">
        <v>2039</v>
      </c>
      <c r="T80" s="181">
        <v>2040</v>
      </c>
      <c r="U80" s="181">
        <v>2041</v>
      </c>
      <c r="V80" s="181">
        <v>2042</v>
      </c>
      <c r="W80" s="181">
        <v>2043</v>
      </c>
      <c r="X80" s="181">
        <v>2044</v>
      </c>
      <c r="Y80" s="181">
        <v>2045</v>
      </c>
      <c r="Z80" s="181">
        <v>2046</v>
      </c>
      <c r="AA80" s="181">
        <v>2047</v>
      </c>
      <c r="AB80" s="181">
        <v>2048</v>
      </c>
      <c r="AC80" s="181">
        <v>2049</v>
      </c>
      <c r="AD80" s="181">
        <v>2050</v>
      </c>
      <c r="AE80" s="181">
        <v>2051</v>
      </c>
      <c r="AF80" s="181">
        <v>2052</v>
      </c>
      <c r="AG80" s="181">
        <v>2053</v>
      </c>
      <c r="AH80" s="181">
        <v>2054</v>
      </c>
      <c r="AI80" s="181">
        <v>2055</v>
      </c>
      <c r="AJ80" s="181">
        <v>2056</v>
      </c>
      <c r="AK80" s="181">
        <v>2057</v>
      </c>
      <c r="AL80" s="181">
        <v>2058</v>
      </c>
      <c r="AM80" s="181">
        <v>2059</v>
      </c>
      <c r="AN80" s="181">
        <v>2060</v>
      </c>
      <c r="AO80" s="181">
        <v>2061</v>
      </c>
      <c r="AP80" s="181">
        <v>2062</v>
      </c>
      <c r="AQ80" s="181">
        <v>2063</v>
      </c>
      <c r="AR80" s="181">
        <v>2064</v>
      </c>
      <c r="AS80" s="181">
        <v>2065</v>
      </c>
      <c r="AT80" s="181">
        <v>2066</v>
      </c>
      <c r="AU80" s="181">
        <v>2067</v>
      </c>
      <c r="AV80" s="181">
        <v>2068</v>
      </c>
      <c r="AW80" s="181">
        <v>2069</v>
      </c>
      <c r="AX80" s="181">
        <v>2070</v>
      </c>
      <c r="AY80" s="181">
        <v>2071</v>
      </c>
      <c r="AZ80" s="181">
        <v>2072</v>
      </c>
      <c r="BA80" s="181">
        <v>0</v>
      </c>
    </row>
    <row r="81" spans="1:53" x14ac:dyDescent="0.25">
      <c r="A81" s="204" t="s">
        <v>502</v>
      </c>
      <c r="B81" s="205">
        <v>0</v>
      </c>
      <c r="C81" s="205">
        <v>15360211.615062181</v>
      </c>
      <c r="D81" s="205">
        <v>4820745.031764294</v>
      </c>
      <c r="E81" s="205">
        <v>4988003.6844442943</v>
      </c>
      <c r="F81" s="205">
        <v>5160199.5751642939</v>
      </c>
      <c r="G81" s="205">
        <v>5337495.1428246936</v>
      </c>
      <c r="H81" s="205">
        <v>5520040.739514906</v>
      </c>
      <c r="I81" s="205">
        <v>5463709.4525901182</v>
      </c>
      <c r="J81" s="205">
        <v>5657232.3349787649</v>
      </c>
      <c r="K81" s="205">
        <v>5856492.065839069</v>
      </c>
      <c r="L81" s="205">
        <v>6036380.0320651643</v>
      </c>
      <c r="M81" s="206">
        <v>8045660.3171079997</v>
      </c>
      <c r="N81" s="205">
        <v>8316366.3734321818</v>
      </c>
      <c r="O81" s="205">
        <v>8350840.3599303868</v>
      </c>
      <c r="P81" s="205">
        <v>8637892.6739447098</v>
      </c>
      <c r="Q81" s="205">
        <v>8933487.719379466</v>
      </c>
      <c r="R81" s="205">
        <v>9237881.7781772632</v>
      </c>
      <c r="S81" s="205">
        <v>9551338.8207389917</v>
      </c>
      <c r="T81" s="205">
        <v>9874130.736577576</v>
      </c>
      <c r="U81" s="205">
        <v>9962253.1583756134</v>
      </c>
      <c r="V81" s="205">
        <v>12606720.998826861</v>
      </c>
      <c r="W81" s="205">
        <v>13028296.398413554</v>
      </c>
      <c r="X81" s="205">
        <v>13462450.221987847</v>
      </c>
      <c r="Y81" s="205">
        <v>13909559.822269365</v>
      </c>
      <c r="Z81" s="205">
        <v>14370013.872559333</v>
      </c>
      <c r="AA81" s="205">
        <v>14844212.706357995</v>
      </c>
      <c r="AB81" s="205">
        <v>15332568.667170621</v>
      </c>
      <c r="AC81" s="205">
        <v>15835506.468807625</v>
      </c>
      <c r="AD81" s="205">
        <v>16353463.566493738</v>
      </c>
      <c r="AE81" s="205">
        <v>16886890.539110437</v>
      </c>
      <c r="AF81" s="205">
        <v>17436251.482905637</v>
      </c>
      <c r="AG81" s="205">
        <v>18002024.417014692</v>
      </c>
      <c r="AH81" s="205">
        <v>18584701.701147012</v>
      </c>
      <c r="AI81" s="205">
        <v>19184790.46580331</v>
      </c>
      <c r="AJ81" s="205">
        <v>19802813.055399295</v>
      </c>
      <c r="AK81" s="205">
        <v>20439307.48468316</v>
      </c>
      <c r="AL81" s="205">
        <v>21094827.908845536</v>
      </c>
      <c r="AM81" s="205">
        <v>21769945.107732795</v>
      </c>
      <c r="AN81" s="205">
        <v>22465246.984586656</v>
      </c>
      <c r="AO81" s="205">
        <v>23181339.079746142</v>
      </c>
      <c r="AP81" s="205">
        <v>23918845.099760413</v>
      </c>
      <c r="AQ81" s="205">
        <v>24678407.462375112</v>
      </c>
      <c r="AR81" s="205">
        <v>25460687.857868254</v>
      </c>
      <c r="AS81" s="205">
        <v>26266367.827226181</v>
      </c>
      <c r="AT81" s="205">
        <v>27096149.357664861</v>
      </c>
      <c r="AU81" s="205">
        <v>27950755.496016685</v>
      </c>
      <c r="AV81" s="205">
        <v>28830930.980519071</v>
      </c>
      <c r="AW81" s="205">
        <v>29737442.891556531</v>
      </c>
      <c r="AX81" s="205">
        <v>30671081.321925111</v>
      </c>
      <c r="AY81" s="205">
        <v>31632660.067204755</v>
      </c>
      <c r="AZ81" s="205">
        <v>32623017.336842783</v>
      </c>
      <c r="BA81" s="205">
        <v>-114730</v>
      </c>
    </row>
    <row r="82" spans="1:53" x14ac:dyDescent="0.25">
      <c r="A82" s="209" t="s">
        <v>249</v>
      </c>
      <c r="B82" s="207">
        <v>0</v>
      </c>
      <c r="C82" s="207">
        <v>208600</v>
      </c>
      <c r="D82" s="207">
        <v>208600</v>
      </c>
      <c r="E82" s="207">
        <v>208600</v>
      </c>
      <c r="F82" s="207">
        <v>208600</v>
      </c>
      <c r="G82" s="207">
        <v>208600</v>
      </c>
      <c r="H82" s="207">
        <v>208600</v>
      </c>
      <c r="I82" s="207">
        <v>208600</v>
      </c>
      <c r="J82" s="207">
        <v>208600</v>
      </c>
      <c r="K82" s="207">
        <v>208600</v>
      </c>
      <c r="L82" s="207">
        <v>208600</v>
      </c>
      <c r="M82" s="208">
        <v>208600</v>
      </c>
      <c r="N82" s="207">
        <v>208600</v>
      </c>
      <c r="O82" s="207">
        <v>208600</v>
      </c>
      <c r="P82" s="207">
        <v>208600</v>
      </c>
      <c r="Q82" s="207">
        <v>208600</v>
      </c>
      <c r="R82" s="207">
        <v>208600</v>
      </c>
      <c r="S82" s="207">
        <v>208600</v>
      </c>
      <c r="T82" s="207">
        <v>208600</v>
      </c>
      <c r="U82" s="207">
        <v>208600</v>
      </c>
      <c r="V82" s="207">
        <v>208600</v>
      </c>
      <c r="W82" s="207">
        <v>208600</v>
      </c>
      <c r="X82" s="207">
        <v>208600</v>
      </c>
      <c r="Y82" s="207">
        <v>208600</v>
      </c>
      <c r="Z82" s="207">
        <v>208600</v>
      </c>
      <c r="AA82" s="207">
        <v>208600</v>
      </c>
      <c r="AB82" s="207">
        <v>208600</v>
      </c>
      <c r="AC82" s="207">
        <v>208600</v>
      </c>
      <c r="AD82" s="207">
        <v>208600</v>
      </c>
      <c r="AE82" s="207">
        <v>208600</v>
      </c>
      <c r="AF82" s="207">
        <v>208600</v>
      </c>
      <c r="AG82" s="207">
        <v>208600</v>
      </c>
      <c r="AH82" s="207">
        <v>208600</v>
      </c>
      <c r="AI82" s="207">
        <v>208600</v>
      </c>
      <c r="AJ82" s="207">
        <v>208600</v>
      </c>
      <c r="AK82" s="207">
        <v>208600</v>
      </c>
      <c r="AL82" s="207">
        <v>208600</v>
      </c>
      <c r="AM82" s="207">
        <v>208600</v>
      </c>
      <c r="AN82" s="207">
        <v>208600</v>
      </c>
      <c r="AO82" s="207">
        <v>208600</v>
      </c>
      <c r="AP82" s="207">
        <v>208600</v>
      </c>
      <c r="AQ82" s="207">
        <v>208600</v>
      </c>
      <c r="AR82" s="207">
        <v>208600</v>
      </c>
      <c r="AS82" s="207">
        <v>208600</v>
      </c>
      <c r="AT82" s="207">
        <v>208600</v>
      </c>
      <c r="AU82" s="207">
        <v>208600</v>
      </c>
      <c r="AV82" s="207">
        <v>208600</v>
      </c>
      <c r="AW82" s="207">
        <v>208600</v>
      </c>
      <c r="AX82" s="207">
        <v>208600</v>
      </c>
      <c r="AY82" s="207">
        <v>208600</v>
      </c>
      <c r="AZ82" s="207">
        <v>208600</v>
      </c>
      <c r="BA82" s="207">
        <v>0</v>
      </c>
    </row>
    <row r="83" spans="1:53" x14ac:dyDescent="0.25">
      <c r="A83" s="209" t="s">
        <v>503</v>
      </c>
      <c r="B83" s="207">
        <v>0</v>
      </c>
      <c r="C83" s="207">
        <v>0</v>
      </c>
      <c r="D83" s="207">
        <v>0</v>
      </c>
      <c r="E83" s="207">
        <v>0</v>
      </c>
      <c r="F83" s="207">
        <v>0</v>
      </c>
      <c r="G83" s="207">
        <v>0</v>
      </c>
      <c r="H83" s="207">
        <v>0</v>
      </c>
      <c r="I83" s="207">
        <v>0</v>
      </c>
      <c r="J83" s="207">
        <v>0</v>
      </c>
      <c r="K83" s="207">
        <v>0</v>
      </c>
      <c r="L83" s="207">
        <v>0</v>
      </c>
      <c r="M83" s="208">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207">
        <v>0</v>
      </c>
    </row>
    <row r="84" spans="1:53" x14ac:dyDescent="0.25">
      <c r="A84" s="209" t="s">
        <v>248</v>
      </c>
      <c r="B84" s="207">
        <v>0</v>
      </c>
      <c r="C84" s="207">
        <v>-3072042.3230124363</v>
      </c>
      <c r="D84" s="207">
        <v>-964149.00635285908</v>
      </c>
      <c r="E84" s="207">
        <v>-997600.73688885849</v>
      </c>
      <c r="F84" s="207">
        <v>-1032039.915032859</v>
      </c>
      <c r="G84" s="207">
        <v>-1067499.0285649383</v>
      </c>
      <c r="H84" s="207">
        <v>-1104008.1479029814</v>
      </c>
      <c r="I84" s="207">
        <v>-1092741.8905180236</v>
      </c>
      <c r="J84" s="207">
        <v>-1131446.4669957533</v>
      </c>
      <c r="K84" s="207">
        <v>-1171298.4131678138</v>
      </c>
      <c r="L84" s="207">
        <v>-1207276.0064130332</v>
      </c>
      <c r="M84" s="208">
        <v>-1609132.0634215996</v>
      </c>
      <c r="N84" s="207">
        <v>-1663273.2746864371</v>
      </c>
      <c r="O84" s="207">
        <v>-1670168.0719860792</v>
      </c>
      <c r="P84" s="207">
        <v>-1727578.5347889438</v>
      </c>
      <c r="Q84" s="207">
        <v>-1786697.5438758917</v>
      </c>
      <c r="R84" s="207">
        <v>-1847576.355635453</v>
      </c>
      <c r="S84" s="207">
        <v>-1910267.7641477995</v>
      </c>
      <c r="T84" s="207">
        <v>-1974826.1473155133</v>
      </c>
      <c r="U84" s="207">
        <v>-1992450.6316751242</v>
      </c>
      <c r="V84" s="207">
        <v>-2521344.199765373</v>
      </c>
      <c r="W84" s="207">
        <v>-2605659.2796827145</v>
      </c>
      <c r="X84" s="207">
        <v>-2692490.0443975702</v>
      </c>
      <c r="Y84" s="207">
        <v>-2781911.964453876</v>
      </c>
      <c r="Z84" s="207">
        <v>-2874002.7745118663</v>
      </c>
      <c r="AA84" s="207">
        <v>-2968842.5412715971</v>
      </c>
      <c r="AB84" s="207">
        <v>-3066513.7334341258</v>
      </c>
      <c r="AC84" s="207">
        <v>-3167101.2937615216</v>
      </c>
      <c r="AD84" s="207">
        <v>-3270692.7132987455</v>
      </c>
      <c r="AE84" s="207">
        <v>-3377378.1078220904</v>
      </c>
      <c r="AF84" s="207">
        <v>-3487250.2965811267</v>
      </c>
      <c r="AG84" s="207">
        <v>-3600404.8834029362</v>
      </c>
      <c r="AH84" s="207">
        <v>-3716940.3402293995</v>
      </c>
      <c r="AI84" s="207">
        <v>-3836958.0931606591</v>
      </c>
      <c r="AJ84" s="207">
        <v>-3960562.6110798568</v>
      </c>
      <c r="AK84" s="207">
        <v>-4087861.4969366342</v>
      </c>
      <c r="AL84" s="207">
        <v>-4218965.5817691088</v>
      </c>
      <c r="AM84" s="207">
        <v>-4353989.0215465575</v>
      </c>
      <c r="AN84" s="207">
        <v>-4493049.3969173282</v>
      </c>
      <c r="AO84" s="207">
        <v>-4636267.8159492314</v>
      </c>
      <c r="AP84" s="207">
        <v>-4783769.0199520886</v>
      </c>
      <c r="AQ84" s="207">
        <v>-4935681.4924750179</v>
      </c>
      <c r="AR84" s="207">
        <v>-5092137.5715736449</v>
      </c>
      <c r="AS84" s="207">
        <v>-5253273.5654452443</v>
      </c>
      <c r="AT84" s="207">
        <v>-5419229.8715329766</v>
      </c>
      <c r="AU84" s="207">
        <v>-5590151.0992033333</v>
      </c>
      <c r="AV84" s="207">
        <v>-5766186.1961038262</v>
      </c>
      <c r="AW84" s="207">
        <v>-5947488.5783112943</v>
      </c>
      <c r="AX84" s="207">
        <v>-6134216.2643850148</v>
      </c>
      <c r="AY84" s="207">
        <v>-6326532.0134409368</v>
      </c>
      <c r="AZ84" s="207">
        <v>-6524603.4673685431</v>
      </c>
      <c r="BA84" s="207">
        <v>22946</v>
      </c>
    </row>
    <row r="85" spans="1:53" x14ac:dyDescent="0.25">
      <c r="A85" s="209" t="s">
        <v>504</v>
      </c>
      <c r="B85" s="217">
        <v>-2086000</v>
      </c>
      <c r="C85" s="217">
        <v>2086000</v>
      </c>
      <c r="D85" s="217">
        <v>0</v>
      </c>
      <c r="E85" s="217">
        <v>0</v>
      </c>
      <c r="F85" s="217">
        <v>0</v>
      </c>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c r="AM85" s="217">
        <v>0</v>
      </c>
      <c r="AN85" s="217">
        <v>0</v>
      </c>
      <c r="AO85" s="217">
        <v>0</v>
      </c>
      <c r="AP85" s="217">
        <v>0</v>
      </c>
      <c r="AQ85" s="217">
        <v>0</v>
      </c>
      <c r="AR85" s="217">
        <v>0</v>
      </c>
      <c r="AS85" s="217">
        <v>0</v>
      </c>
      <c r="AT85" s="217">
        <v>0</v>
      </c>
      <c r="AU85" s="217">
        <v>0</v>
      </c>
      <c r="AV85" s="217">
        <v>0</v>
      </c>
      <c r="AW85" s="217">
        <v>0</v>
      </c>
      <c r="AX85" s="217">
        <v>0</v>
      </c>
      <c r="AY85" s="217">
        <v>0</v>
      </c>
      <c r="AZ85" s="217">
        <v>0</v>
      </c>
      <c r="BA85" s="217">
        <v>0</v>
      </c>
    </row>
    <row r="86" spans="1:53" x14ac:dyDescent="0.25">
      <c r="A86" s="209" t="s">
        <v>505</v>
      </c>
      <c r="B86" s="207">
        <v>0</v>
      </c>
      <c r="C86" s="207">
        <v>0</v>
      </c>
      <c r="D86" s="207">
        <v>0</v>
      </c>
      <c r="E86" s="207">
        <v>0</v>
      </c>
      <c r="F86" s="207">
        <v>0</v>
      </c>
      <c r="G86" s="207">
        <v>0</v>
      </c>
      <c r="H86" s="207">
        <v>0</v>
      </c>
      <c r="I86" s="207">
        <v>0</v>
      </c>
      <c r="J86" s="207">
        <v>0</v>
      </c>
      <c r="K86" s="207">
        <v>0</v>
      </c>
      <c r="L86" s="207">
        <v>0</v>
      </c>
      <c r="M86" s="208">
        <v>0</v>
      </c>
      <c r="N86" s="207">
        <v>0</v>
      </c>
      <c r="O86" s="207">
        <v>0</v>
      </c>
      <c r="P86" s="207">
        <v>0</v>
      </c>
      <c r="Q86" s="207">
        <v>0</v>
      </c>
      <c r="R86" s="207">
        <v>0</v>
      </c>
      <c r="S86" s="207">
        <v>0</v>
      </c>
      <c r="T86" s="207">
        <v>0</v>
      </c>
      <c r="U86" s="207">
        <v>0</v>
      </c>
      <c r="V86" s="207">
        <v>0</v>
      </c>
      <c r="W86" s="207">
        <v>0</v>
      </c>
      <c r="X86" s="207">
        <v>0</v>
      </c>
      <c r="Y86" s="207">
        <v>0</v>
      </c>
      <c r="Z86" s="207">
        <v>0</v>
      </c>
      <c r="AA86" s="207">
        <v>0</v>
      </c>
      <c r="AB86" s="207">
        <v>0</v>
      </c>
      <c r="AC86" s="207">
        <v>0</v>
      </c>
      <c r="AD86" s="207">
        <v>0</v>
      </c>
      <c r="AE86" s="207">
        <v>0</v>
      </c>
      <c r="AF86" s="207">
        <v>0</v>
      </c>
      <c r="AG86" s="207">
        <v>0</v>
      </c>
      <c r="AH86" s="207">
        <v>0</v>
      </c>
      <c r="AI86" s="207">
        <v>0</v>
      </c>
      <c r="AJ86" s="207">
        <v>0</v>
      </c>
      <c r="AK86" s="207">
        <v>0</v>
      </c>
      <c r="AL86" s="207">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7">
        <v>0</v>
      </c>
    </row>
    <row r="87" spans="1:53" x14ac:dyDescent="0.25">
      <c r="A87" s="209" t="s">
        <v>247</v>
      </c>
      <c r="B87" s="207">
        <v>-10430000</v>
      </c>
      <c r="C87" s="207">
        <v>0</v>
      </c>
      <c r="D87" s="207">
        <v>0</v>
      </c>
      <c r="E87" s="207">
        <v>0</v>
      </c>
      <c r="F87" s="207">
        <v>0</v>
      </c>
      <c r="G87" s="207">
        <v>0</v>
      </c>
      <c r="H87" s="207">
        <v>0</v>
      </c>
      <c r="I87" s="207">
        <v>0</v>
      </c>
      <c r="J87" s="207">
        <v>0</v>
      </c>
      <c r="K87" s="207">
        <v>0</v>
      </c>
      <c r="L87" s="207">
        <v>0</v>
      </c>
      <c r="M87" s="208">
        <v>0</v>
      </c>
      <c r="N87" s="207">
        <v>0</v>
      </c>
      <c r="O87" s="207">
        <v>0</v>
      </c>
      <c r="P87" s="207">
        <v>0</v>
      </c>
      <c r="Q87" s="207">
        <v>0</v>
      </c>
      <c r="R87" s="207">
        <v>0</v>
      </c>
      <c r="S87" s="207">
        <v>0</v>
      </c>
      <c r="T87" s="207">
        <v>0</v>
      </c>
      <c r="U87" s="207">
        <v>0</v>
      </c>
      <c r="V87" s="207">
        <v>0</v>
      </c>
      <c r="W87" s="207">
        <v>0</v>
      </c>
      <c r="X87" s="207">
        <v>0</v>
      </c>
      <c r="Y87" s="207">
        <v>0</v>
      </c>
      <c r="Z87" s="207">
        <v>0</v>
      </c>
      <c r="AA87" s="207">
        <v>0</v>
      </c>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row>
    <row r="88" spans="1:53" x14ac:dyDescent="0.25">
      <c r="A88" s="209" t="s">
        <v>506</v>
      </c>
      <c r="B88" s="207">
        <v>0</v>
      </c>
      <c r="C88" s="207">
        <v>0</v>
      </c>
      <c r="D88" s="207">
        <v>0</v>
      </c>
      <c r="E88" s="207">
        <v>0</v>
      </c>
      <c r="F88" s="207">
        <v>0</v>
      </c>
      <c r="G88" s="207">
        <v>0</v>
      </c>
      <c r="H88" s="207">
        <v>0</v>
      </c>
      <c r="I88" s="207">
        <v>0</v>
      </c>
      <c r="J88" s="207">
        <v>0</v>
      </c>
      <c r="K88" s="207">
        <v>0</v>
      </c>
      <c r="L88" s="207">
        <v>0</v>
      </c>
      <c r="M88" s="208">
        <v>0</v>
      </c>
      <c r="N88" s="207">
        <v>0</v>
      </c>
      <c r="O88" s="207">
        <v>0</v>
      </c>
      <c r="P88" s="207">
        <v>0</v>
      </c>
      <c r="Q88" s="207">
        <v>0</v>
      </c>
      <c r="R88" s="207">
        <v>0</v>
      </c>
      <c r="S88" s="207">
        <v>0</v>
      </c>
      <c r="T88" s="207">
        <v>0</v>
      </c>
      <c r="U88" s="207">
        <v>0</v>
      </c>
      <c r="V88" s="207">
        <v>0</v>
      </c>
      <c r="W88" s="207">
        <v>0</v>
      </c>
      <c r="X88" s="207">
        <v>0</v>
      </c>
      <c r="Y88" s="207">
        <v>0</v>
      </c>
      <c r="Z88" s="207">
        <v>0</v>
      </c>
      <c r="AA88" s="207">
        <v>0</v>
      </c>
      <c r="AB88" s="207">
        <v>0</v>
      </c>
      <c r="AC88" s="207">
        <v>0</v>
      </c>
      <c r="AD88" s="207">
        <v>0</v>
      </c>
      <c r="AE88" s="207">
        <v>0</v>
      </c>
      <c r="AF88" s="207">
        <v>0</v>
      </c>
      <c r="AG88" s="207">
        <v>0</v>
      </c>
      <c r="AH88" s="207">
        <v>0</v>
      </c>
      <c r="AI88" s="207">
        <v>0</v>
      </c>
      <c r="AJ88" s="207">
        <v>0</v>
      </c>
      <c r="AK88" s="207">
        <v>0</v>
      </c>
      <c r="AL88" s="207">
        <v>0</v>
      </c>
      <c r="AM88" s="207">
        <v>0</v>
      </c>
      <c r="AN88" s="207">
        <v>0</v>
      </c>
      <c r="AO88" s="207">
        <v>0</v>
      </c>
      <c r="AP88" s="207">
        <v>0</v>
      </c>
      <c r="AQ88" s="207">
        <v>0</v>
      </c>
      <c r="AR88" s="207">
        <v>0</v>
      </c>
      <c r="AS88" s="207">
        <v>0</v>
      </c>
      <c r="AT88" s="207">
        <v>0</v>
      </c>
      <c r="AU88" s="207">
        <v>0</v>
      </c>
      <c r="AV88" s="207">
        <v>0</v>
      </c>
      <c r="AW88" s="207">
        <v>0</v>
      </c>
      <c r="AX88" s="207">
        <v>0</v>
      </c>
      <c r="AY88" s="207">
        <v>0</v>
      </c>
      <c r="AZ88" s="207">
        <v>0</v>
      </c>
      <c r="BA88" s="207">
        <v>0</v>
      </c>
    </row>
    <row r="89" spans="1:53" x14ac:dyDescent="0.25">
      <c r="A89" s="218" t="s">
        <v>246</v>
      </c>
      <c r="B89" s="205">
        <v>-12516000</v>
      </c>
      <c r="C89" s="205">
        <v>14582769.292049745</v>
      </c>
      <c r="D89" s="205">
        <v>4065196.0254114349</v>
      </c>
      <c r="E89" s="205">
        <v>4199002.9475554358</v>
      </c>
      <c r="F89" s="205">
        <v>4336759.6601314349</v>
      </c>
      <c r="G89" s="205">
        <v>4478596.1142597552</v>
      </c>
      <c r="H89" s="205">
        <v>4624632.5916119246</v>
      </c>
      <c r="I89" s="205">
        <v>4579567.5620720945</v>
      </c>
      <c r="J89" s="205">
        <v>4734385.8679830115</v>
      </c>
      <c r="K89" s="205">
        <v>4893793.6526712552</v>
      </c>
      <c r="L89" s="205">
        <v>5037704.0256521311</v>
      </c>
      <c r="M89" s="206">
        <v>6645128.2536864001</v>
      </c>
      <c r="N89" s="205">
        <v>6861693.0987457447</v>
      </c>
      <c r="O89" s="205">
        <v>6889272.2879443076</v>
      </c>
      <c r="P89" s="205">
        <v>7118914.139155766</v>
      </c>
      <c r="Q89" s="205">
        <v>7355390.1755035743</v>
      </c>
      <c r="R89" s="205">
        <v>7598905.4225418102</v>
      </c>
      <c r="S89" s="205">
        <v>7849671.0565911923</v>
      </c>
      <c r="T89" s="205">
        <v>8107904.5892620627</v>
      </c>
      <c r="U89" s="205">
        <v>8178402.5267004892</v>
      </c>
      <c r="V89" s="205">
        <v>10293976.799061488</v>
      </c>
      <c r="W89" s="205">
        <v>10631237.118730839</v>
      </c>
      <c r="X89" s="205">
        <v>10978560.177590277</v>
      </c>
      <c r="Y89" s="205">
        <v>11336247.857815489</v>
      </c>
      <c r="Z89" s="205">
        <v>11704611.098047467</v>
      </c>
      <c r="AA89" s="205">
        <v>12083970.165086398</v>
      </c>
      <c r="AB89" s="205">
        <v>12474654.933736496</v>
      </c>
      <c r="AC89" s="205">
        <v>12877005.175046103</v>
      </c>
      <c r="AD89" s="205">
        <v>13291370.853194993</v>
      </c>
      <c r="AE89" s="205">
        <v>13718112.431288347</v>
      </c>
      <c r="AF89" s="205">
        <v>14157601.186324511</v>
      </c>
      <c r="AG89" s="205">
        <v>14610219.533611756</v>
      </c>
      <c r="AH89" s="205">
        <v>15076361.360917613</v>
      </c>
      <c r="AI89" s="205">
        <v>15556432.372642651</v>
      </c>
      <c r="AJ89" s="205">
        <v>16050850.444319438</v>
      </c>
      <c r="AK89" s="205">
        <v>16560045.987746526</v>
      </c>
      <c r="AL89" s="205">
        <v>17084462.327076428</v>
      </c>
      <c r="AM89" s="205">
        <v>17624556.086186238</v>
      </c>
      <c r="AN89" s="205">
        <v>18180797.587669328</v>
      </c>
      <c r="AO89" s="205">
        <v>18753671.263796911</v>
      </c>
      <c r="AP89" s="205">
        <v>19343676.079808325</v>
      </c>
      <c r="AQ89" s="205">
        <v>19951325.969900094</v>
      </c>
      <c r="AR89" s="205">
        <v>20577150.286294609</v>
      </c>
      <c r="AS89" s="205">
        <v>21221694.261780936</v>
      </c>
      <c r="AT89" s="205">
        <v>21885519.486131884</v>
      </c>
      <c r="AU89" s="205">
        <v>22569204.396813352</v>
      </c>
      <c r="AV89" s="205">
        <v>23273344.784415245</v>
      </c>
      <c r="AW89" s="205">
        <v>23998554.313245237</v>
      </c>
      <c r="AX89" s="205">
        <v>24745465.057540096</v>
      </c>
      <c r="AY89" s="205">
        <v>25514728.053763818</v>
      </c>
      <c r="AZ89" s="205">
        <v>26307013.86947424</v>
      </c>
      <c r="BA89" s="205">
        <v>-91784</v>
      </c>
    </row>
    <row r="90" spans="1:53" x14ac:dyDescent="0.25">
      <c r="A90" s="218" t="s">
        <v>417</v>
      </c>
      <c r="B90" s="205">
        <v>-12516000</v>
      </c>
      <c r="C90" s="205">
        <v>2066769.2920497451</v>
      </c>
      <c r="D90" s="205">
        <v>6131965.3174611796</v>
      </c>
      <c r="E90" s="205">
        <v>10330968.265016615</v>
      </c>
      <c r="F90" s="205">
        <v>14667727.925148051</v>
      </c>
      <c r="G90" s="205">
        <v>19146324.039407805</v>
      </c>
      <c r="H90" s="205">
        <v>23770956.63101973</v>
      </c>
      <c r="I90" s="205">
        <v>28350524.193091825</v>
      </c>
      <c r="J90" s="205">
        <v>33084910.061074838</v>
      </c>
      <c r="K90" s="205">
        <v>37978703.713746093</v>
      </c>
      <c r="L90" s="205">
        <v>43016407.739398226</v>
      </c>
      <c r="M90" s="206">
        <v>49661535.993084624</v>
      </c>
      <c r="N90" s="205">
        <v>56523229.091830373</v>
      </c>
      <c r="O90" s="205">
        <v>63412501.379774682</v>
      </c>
      <c r="P90" s="205">
        <v>70531415.51893045</v>
      </c>
      <c r="Q90" s="205">
        <v>77886805.694434017</v>
      </c>
      <c r="R90" s="205">
        <v>85485711.116975829</v>
      </c>
      <c r="S90" s="205">
        <v>93335382.173567027</v>
      </c>
      <c r="T90" s="205">
        <v>101443286.7628291</v>
      </c>
      <c r="U90" s="205">
        <v>109621689.28952959</v>
      </c>
      <c r="V90" s="205">
        <v>119915666.08859108</v>
      </c>
      <c r="W90" s="205">
        <v>130546903.20732193</v>
      </c>
      <c r="X90" s="205">
        <v>141525463.38491219</v>
      </c>
      <c r="Y90" s="205">
        <v>152861711.2427277</v>
      </c>
      <c r="Z90" s="205">
        <v>164566322.34077516</v>
      </c>
      <c r="AA90" s="205">
        <v>176650292.50586155</v>
      </c>
      <c r="AB90" s="205">
        <v>189124947.43959805</v>
      </c>
      <c r="AC90" s="205">
        <v>202001952.61464417</v>
      </c>
      <c r="AD90" s="205">
        <v>215293323.46783915</v>
      </c>
      <c r="AE90" s="205">
        <v>229011435.89912748</v>
      </c>
      <c r="AF90" s="205">
        <v>243169037.08545199</v>
      </c>
      <c r="AG90" s="205">
        <v>257779256.61906374</v>
      </c>
      <c r="AH90" s="205">
        <v>272855617.97998136</v>
      </c>
      <c r="AI90" s="205">
        <v>288412050.352624</v>
      </c>
      <c r="AJ90" s="205">
        <v>304462900.79694343</v>
      </c>
      <c r="AK90" s="205">
        <v>321022946.78468996</v>
      </c>
      <c r="AL90" s="205">
        <v>338107409.1117664</v>
      </c>
      <c r="AM90" s="205">
        <v>355731965.19795263</v>
      </c>
      <c r="AN90" s="205">
        <v>373912762.78562194</v>
      </c>
      <c r="AO90" s="205">
        <v>392666434.04941887</v>
      </c>
      <c r="AP90" s="205">
        <v>412010110.12922716</v>
      </c>
      <c r="AQ90" s="205">
        <v>431961436.09912723</v>
      </c>
      <c r="AR90" s="205">
        <v>452538586.38542187</v>
      </c>
      <c r="AS90" s="205">
        <v>473760280.64720279</v>
      </c>
      <c r="AT90" s="205">
        <v>495645800.1333347</v>
      </c>
      <c r="AU90" s="205">
        <v>518215004.53014803</v>
      </c>
      <c r="AV90" s="205">
        <v>541488349.31456327</v>
      </c>
      <c r="AW90" s="205">
        <v>565486903.62780857</v>
      </c>
      <c r="AX90" s="205">
        <v>590232368.68534863</v>
      </c>
      <c r="AY90" s="205">
        <v>615747096.7391125</v>
      </c>
      <c r="AZ90" s="205">
        <v>642054110.60858679</v>
      </c>
      <c r="BA90" s="205">
        <v>641962326.60858679</v>
      </c>
    </row>
    <row r="91" spans="1:53" x14ac:dyDescent="0.25">
      <c r="A91" s="219" t="s">
        <v>245</v>
      </c>
      <c r="B91" s="220">
        <v>1</v>
      </c>
      <c r="C91" s="220">
        <v>0.88105726872246692</v>
      </c>
      <c r="D91" s="220">
        <v>0.77626191076869333</v>
      </c>
      <c r="E91" s="220">
        <v>0.68393119891514842</v>
      </c>
      <c r="F91" s="220">
        <v>0.60258255411026285</v>
      </c>
      <c r="G91" s="220">
        <v>0.53090973930419638</v>
      </c>
      <c r="H91" s="220">
        <v>0.4677618848495122</v>
      </c>
      <c r="I91" s="220">
        <v>0.41212500867798435</v>
      </c>
      <c r="J91" s="220">
        <v>0.3631057345180479</v>
      </c>
      <c r="K91" s="220">
        <v>0.31991694671193649</v>
      </c>
      <c r="L91" s="220">
        <v>0.28186515128804979</v>
      </c>
      <c r="M91" s="221">
        <v>0.24833934034189409</v>
      </c>
      <c r="N91" s="220">
        <v>0.21880118091796832</v>
      </c>
      <c r="O91" s="220">
        <v>0.19277637085283555</v>
      </c>
      <c r="P91" s="220">
        <v>0.16984702277782865</v>
      </c>
      <c r="Q91" s="220">
        <v>0.14964495398927638</v>
      </c>
      <c r="R91" s="220">
        <v>0.13184577443989109</v>
      </c>
      <c r="S91" s="220">
        <v>0.11616367792060887</v>
      </c>
      <c r="T91" s="220">
        <v>0.102346852793488</v>
      </c>
      <c r="U91" s="220">
        <v>9.0173438584570942E-2</v>
      </c>
      <c r="V91" s="220">
        <v>7.9447963510635183E-2</v>
      </c>
      <c r="W91" s="220">
        <v>6.999820573624245E-2</v>
      </c>
      <c r="X91" s="220">
        <v>6.1672427961447097E-2</v>
      </c>
      <c r="Y91" s="220">
        <v>5.4336940935195678E-2</v>
      </c>
      <c r="Z91" s="220">
        <v>4.7873956771097514E-2</v>
      </c>
      <c r="AA91" s="220">
        <v>4.2179697595680632E-2</v>
      </c>
      <c r="AB91" s="220">
        <v>3.7162729159189986E-2</v>
      </c>
      <c r="AC91" s="220">
        <v>3.2742492651268711E-2</v>
      </c>
      <c r="AD91" s="220">
        <v>2.8848011146492256E-2</v>
      </c>
      <c r="AE91" s="220">
        <v>2.5416749908803746E-2</v>
      </c>
      <c r="AF91" s="220">
        <v>2.239361225445264E-2</v>
      </c>
      <c r="AG91" s="220">
        <v>1.9730054849738013E-2</v>
      </c>
      <c r="AH91" s="220">
        <v>1.7383308237654636E-2</v>
      </c>
      <c r="AI91" s="220">
        <v>1.5315690077228756E-2</v>
      </c>
      <c r="AJ91" s="220">
        <v>1.3494000068042956E-2</v>
      </c>
      <c r="AK91" s="220">
        <v>1.1888986844090711E-2</v>
      </c>
      <c r="AL91" s="220">
        <v>1.0474878276731903E-2</v>
      </c>
      <c r="AM91" s="220">
        <v>9.228967644697713E-3</v>
      </c>
      <c r="AN91" s="220">
        <v>8.1312490261653842E-3</v>
      </c>
      <c r="AO91" s="220">
        <v>7.1640960582954934E-3</v>
      </c>
      <c r="AP91" s="220">
        <v>6.3119789059872195E-3</v>
      </c>
      <c r="AQ91" s="220">
        <v>5.5612148951429243E-3</v>
      </c>
      <c r="AR91" s="220">
        <v>4.8997488062933253E-3</v>
      </c>
      <c r="AS91" s="220">
        <v>4.3169593006989653E-3</v>
      </c>
      <c r="AT91" s="220">
        <v>3.8034883706598811E-3</v>
      </c>
      <c r="AU91" s="220">
        <v>3.3510910754712612E-3</v>
      </c>
      <c r="AV91" s="220">
        <v>2.9525031501949437E-3</v>
      </c>
      <c r="AW91" s="220">
        <v>2.6013243614052368E-3</v>
      </c>
      <c r="AX91" s="220">
        <v>2.2919157369209139E-3</v>
      </c>
      <c r="AY91" s="220">
        <v>2.0193090193135802E-3</v>
      </c>
      <c r="AZ91" s="220">
        <v>1.7791268892630662E-3</v>
      </c>
      <c r="BA91" s="220">
        <v>1.5675126777648163E-3</v>
      </c>
    </row>
    <row r="92" spans="1:53" x14ac:dyDescent="0.25">
      <c r="A92" s="222" t="s">
        <v>418</v>
      </c>
      <c r="B92" s="223">
        <v>-12516000</v>
      </c>
      <c r="C92" s="223">
        <v>12848254.882863211</v>
      </c>
      <c r="D92" s="223">
        <v>3155656.8343351781</v>
      </c>
      <c r="E92" s="223">
        <v>2871829.1201698314</v>
      </c>
      <c r="F92" s="223">
        <v>2613255.7125643557</v>
      </c>
      <c r="G92" s="223">
        <v>2377730.2954704338</v>
      </c>
      <c r="H92" s="223">
        <v>2163226.857788878</v>
      </c>
      <c r="I92" s="223">
        <v>1887354.3212603775</v>
      </c>
      <c r="J92" s="223">
        <v>1719082.658085837</v>
      </c>
      <c r="K92" s="223">
        <v>1565607.523200843</v>
      </c>
      <c r="L92" s="223">
        <v>1419953.2073348553</v>
      </c>
      <c r="M92" s="206">
        <v>1650246.7670077633</v>
      </c>
      <c r="N92" s="223">
        <v>1501346.5531022423</v>
      </c>
      <c r="O92" s="223">
        <v>1328088.9094869148</v>
      </c>
      <c r="P92" s="223">
        <v>1209126.3719465958</v>
      </c>
      <c r="Q92" s="223">
        <v>1100697.0243864078</v>
      </c>
      <c r="R92" s="223">
        <v>1001883.5703305128</v>
      </c>
      <c r="S92" s="223">
        <v>911846.66040058481</v>
      </c>
      <c r="T92" s="223">
        <v>829818.51746085007</v>
      </c>
      <c r="U92" s="223">
        <v>737474.67796132632</v>
      </c>
      <c r="V92" s="223">
        <v>817835.49311116233</v>
      </c>
      <c r="W92" s="223">
        <v>744167.5230676987</v>
      </c>
      <c r="X92" s="223">
        <v>677074.46167284821</v>
      </c>
      <c r="Y92" s="223">
        <v>615977.03027685871</v>
      </c>
      <c r="Z92" s="223">
        <v>560346.04573043261</v>
      </c>
      <c r="AA92" s="223">
        <v>509698.20731857122</v>
      </c>
      <c r="AB92" s="223">
        <v>463592.22265680251</v>
      </c>
      <c r="AC92" s="223">
        <v>421625.2473142962</v>
      </c>
      <c r="AD92" s="223">
        <v>383429.61452513142</v>
      </c>
      <c r="AE92" s="223">
        <v>348669.83288690762</v>
      </c>
      <c r="AF92" s="223">
        <v>317039.8314197298</v>
      </c>
      <c r="AG92" s="223">
        <v>288260.43276487367</v>
      </c>
      <c r="AH92" s="223">
        <v>262077.0366390972</v>
      </c>
      <c r="AI92" s="223">
        <v>238257.49692676324</v>
      </c>
      <c r="AJ92" s="223">
        <v>216590.17698779379</v>
      </c>
      <c r="AK92" s="223">
        <v>196882.16888585562</v>
      </c>
      <c r="AL92" s="223">
        <v>178957.66329953744</v>
      </c>
      <c r="AM92" s="223">
        <v>162656.45787157296</v>
      </c>
      <c r="AN92" s="223">
        <v>147832.59267964619</v>
      </c>
      <c r="AO92" s="223">
        <v>134353.10237953693</v>
      </c>
      <c r="AP92" s="223">
        <v>122096.87537999969</v>
      </c>
      <c r="AQ92" s="223">
        <v>110953.61116166026</v>
      </c>
      <c r="AR92" s="223">
        <v>100822.86755219036</v>
      </c>
      <c r="AS92" s="223">
        <v>91613.190419985069</v>
      </c>
      <c r="AT92" s="223">
        <v>83241.318851352844</v>
      </c>
      <c r="AU92" s="223">
        <v>75631.459434647972</v>
      </c>
      <c r="AV92" s="223">
        <v>68714.623791559075</v>
      </c>
      <c r="AW92" s="223">
        <v>62428.023973551557</v>
      </c>
      <c r="AX92" s="223">
        <v>56714.520782802734</v>
      </c>
      <c r="AY92" s="223">
        <v>51522.12048429851</v>
      </c>
      <c r="AZ92" s="223">
        <v>46803.515751398045</v>
      </c>
      <c r="BA92" s="223">
        <v>-143.87258361596591</v>
      </c>
    </row>
    <row r="93" spans="1:53" x14ac:dyDescent="0.25">
      <c r="A93" s="222" t="s">
        <v>419</v>
      </c>
      <c r="B93" s="223">
        <v>-12516000</v>
      </c>
      <c r="C93" s="223">
        <v>332254.88286321051</v>
      </c>
      <c r="D93" s="223">
        <v>3487911.7171983887</v>
      </c>
      <c r="E93" s="223">
        <v>6359740.8373682201</v>
      </c>
      <c r="F93" s="223">
        <v>8972996.5499325767</v>
      </c>
      <c r="G93" s="223">
        <v>11350726.84540301</v>
      </c>
      <c r="H93" s="223">
        <v>13513953.703191888</v>
      </c>
      <c r="I93" s="223">
        <v>15401308.024452265</v>
      </c>
      <c r="J93" s="223">
        <v>17120390.682538103</v>
      </c>
      <c r="K93" s="223">
        <v>18685998.205738947</v>
      </c>
      <c r="L93" s="223">
        <v>20105951.413073801</v>
      </c>
      <c r="M93" s="206">
        <v>21756198.180081565</v>
      </c>
      <c r="N93" s="223">
        <v>23257544.733183809</v>
      </c>
      <c r="O93" s="223">
        <v>24585633.642670725</v>
      </c>
      <c r="P93" s="223">
        <v>25794760.01461732</v>
      </c>
      <c r="Q93" s="223">
        <v>26895457.03900373</v>
      </c>
      <c r="R93" s="223">
        <v>27897340.609334242</v>
      </c>
      <c r="S93" s="223">
        <v>28809187.269734826</v>
      </c>
      <c r="T93" s="223">
        <v>29639005.787195675</v>
      </c>
      <c r="U93" s="223">
        <v>30376480.465157002</v>
      </c>
      <c r="V93" s="223">
        <v>31194315.958268166</v>
      </c>
      <c r="W93" s="223">
        <v>31938483.481335863</v>
      </c>
      <c r="X93" s="223">
        <v>32615557.943008713</v>
      </c>
      <c r="Y93" s="223">
        <v>33231534.973285571</v>
      </c>
      <c r="Z93" s="223">
        <v>33791881.019016005</v>
      </c>
      <c r="AA93" s="223">
        <v>34301579.226334579</v>
      </c>
      <c r="AB93" s="223">
        <v>34765171.448991381</v>
      </c>
      <c r="AC93" s="223">
        <v>35186796.696305677</v>
      </c>
      <c r="AD93" s="223">
        <v>35570226.310830809</v>
      </c>
      <c r="AE93" s="223">
        <v>35918896.143717714</v>
      </c>
      <c r="AF93" s="223">
        <v>36235935.975137442</v>
      </c>
      <c r="AG93" s="223">
        <v>36524196.407902315</v>
      </c>
      <c r="AH93" s="223">
        <v>36786273.44454141</v>
      </c>
      <c r="AI93" s="223">
        <v>37024530.941468172</v>
      </c>
      <c r="AJ93" s="223">
        <v>37241121.118455969</v>
      </c>
      <c r="AK93" s="223">
        <v>37438003.287341826</v>
      </c>
      <c r="AL93" s="223">
        <v>37616960.950641364</v>
      </c>
      <c r="AM93" s="223">
        <v>37779617.408512935</v>
      </c>
      <c r="AN93" s="223">
        <v>37927450.001192585</v>
      </c>
      <c r="AO93" s="223">
        <v>38061803.103572123</v>
      </c>
      <c r="AP93" s="223">
        <v>38183899.978952125</v>
      </c>
      <c r="AQ93" s="223">
        <v>38294853.590113781</v>
      </c>
      <c r="AR93" s="223">
        <v>38395676.457665972</v>
      </c>
      <c r="AS93" s="223">
        <v>38487289.648085959</v>
      </c>
      <c r="AT93" s="223">
        <v>38570530.966937311</v>
      </c>
      <c r="AU93" s="223">
        <v>38646162.426371962</v>
      </c>
      <c r="AV93" s="223">
        <v>38714877.050163522</v>
      </c>
      <c r="AW93" s="223">
        <v>38777305.074137077</v>
      </c>
      <c r="AX93" s="223">
        <v>38834019.594919883</v>
      </c>
      <c r="AY93" s="223">
        <v>38885541.715404183</v>
      </c>
      <c r="AZ93" s="223">
        <v>38932345.231155582</v>
      </c>
      <c r="BA93" s="223">
        <v>38932201.358571969</v>
      </c>
    </row>
    <row r="94" spans="1:53" x14ac:dyDescent="0.25">
      <c r="A94" s="222" t="s">
        <v>420</v>
      </c>
      <c r="B94" s="224">
        <v>0</v>
      </c>
      <c r="C94" s="224">
        <v>0.16513017673775532</v>
      </c>
      <c r="D94" s="224">
        <v>0.39753872002720891</v>
      </c>
      <c r="E94" s="224">
        <v>0.5230232359256517</v>
      </c>
      <c r="F94" s="224">
        <v>0.58884256677905511</v>
      </c>
      <c r="G94" s="224">
        <v>0.62443637235406069</v>
      </c>
      <c r="H94" s="224">
        <v>0.64434626683202367</v>
      </c>
      <c r="I94" s="224">
        <v>0.65533946029290724</v>
      </c>
      <c r="J94" s="224">
        <v>0.66181524362586619</v>
      </c>
      <c r="K94" s="224">
        <v>0.66568435092537381</v>
      </c>
      <c r="L94" s="224">
        <v>0.6680105092525277</v>
      </c>
      <c r="M94" s="225">
        <v>0.66981211468268897</v>
      </c>
      <c r="N94" s="224">
        <v>0.67090832846493842</v>
      </c>
      <c r="O94" s="224">
        <v>0.67155997728585159</v>
      </c>
      <c r="P94" s="224">
        <v>0.67195997167173149</v>
      </c>
      <c r="Q94" s="224">
        <v>0.67220598836751799</v>
      </c>
      <c r="R94" s="224">
        <v>0.67235750262950655</v>
      </c>
      <c r="S94" s="224">
        <v>0.67245089682921488</v>
      </c>
      <c r="T94" s="224">
        <v>0.67250849740952789</v>
      </c>
      <c r="U94" s="224">
        <v>0.67254320542546031</v>
      </c>
      <c r="V94" s="224">
        <v>0.67256930867479769</v>
      </c>
      <c r="W94" s="224">
        <v>0.67258541926476578</v>
      </c>
      <c r="X94" s="224">
        <v>0.67259536311924006</v>
      </c>
      <c r="Y94" s="224">
        <v>0.67260150078779968</v>
      </c>
      <c r="Z94" s="224">
        <v>0.67260528908415251</v>
      </c>
      <c r="AA94" s="224">
        <v>0.67260762720960554</v>
      </c>
      <c r="AB94" s="224">
        <v>0.67260907022129568</v>
      </c>
      <c r="AC94" s="224">
        <v>0.67260996074823876</v>
      </c>
      <c r="AD94" s="224">
        <v>0.6726105102864115</v>
      </c>
      <c r="AE94" s="224">
        <v>0.67261084938156213</v>
      </c>
      <c r="AF94" s="224">
        <v>0.67261105860874748</v>
      </c>
      <c r="AG94" s="224">
        <v>0.67261118769730222</v>
      </c>
      <c r="AH94" s="224">
        <v>0.67261126733724796</v>
      </c>
      <c r="AI94" s="224">
        <v>0.67261131646743255</v>
      </c>
      <c r="AJ94" s="224">
        <v>0.67261134677427958</v>
      </c>
      <c r="AK94" s="224">
        <v>0.67261136546856193</v>
      </c>
      <c r="AL94" s="224">
        <v>0.67261137699919837</v>
      </c>
      <c r="AM94" s="224">
        <v>0.67261138411092292</v>
      </c>
      <c r="AN94" s="224">
        <v>0.67261138849698177</v>
      </c>
      <c r="AO94" s="224">
        <v>0.67261139120189073</v>
      </c>
      <c r="AP94" s="224">
        <v>0.67261139286994531</v>
      </c>
      <c r="AQ94" s="224">
        <v>0.67261139389854807</v>
      </c>
      <c r="AR94" s="224">
        <v>0.67261139453280561</v>
      </c>
      <c r="AS94" s="224">
        <v>0.67261139492388544</v>
      </c>
      <c r="AT94" s="224">
        <v>0.672611395165019</v>
      </c>
      <c r="AU94" s="224">
        <v>0.67261139531368563</v>
      </c>
      <c r="AV94" s="224">
        <v>0.67261139540534098</v>
      </c>
      <c r="AW94" s="224">
        <v>0.67261139546184623</v>
      </c>
      <c r="AX94" s="224">
        <v>0.67261139549668103</v>
      </c>
      <c r="AY94" s="224">
        <v>0.67261139551815452</v>
      </c>
      <c r="AZ94" s="224">
        <v>0.67261139553139171</v>
      </c>
      <c r="BA94" s="224">
        <v>0.67261139553136395</v>
      </c>
    </row>
    <row r="95" spans="1:53" x14ac:dyDescent="0.25">
      <c r="A95" s="222" t="s">
        <v>421</v>
      </c>
      <c r="B95" s="226">
        <v>0</v>
      </c>
      <c r="C95" s="226">
        <v>0.85827319553244874</v>
      </c>
      <c r="D95" s="226">
        <v>0</v>
      </c>
      <c r="E95" s="226">
        <v>0</v>
      </c>
      <c r="F95" s="226">
        <v>0</v>
      </c>
      <c r="G95" s="226">
        <v>0</v>
      </c>
      <c r="H95" s="226">
        <v>0</v>
      </c>
      <c r="I95" s="226">
        <v>0</v>
      </c>
      <c r="J95" s="226">
        <v>0</v>
      </c>
      <c r="K95" s="226">
        <v>0</v>
      </c>
      <c r="L95" s="226">
        <v>0</v>
      </c>
      <c r="M95" s="227">
        <v>0</v>
      </c>
      <c r="N95" s="226">
        <v>0</v>
      </c>
      <c r="O95" s="226">
        <v>0</v>
      </c>
      <c r="P95" s="226">
        <v>0</v>
      </c>
      <c r="Q95" s="226">
        <v>0</v>
      </c>
      <c r="R95" s="226">
        <v>0</v>
      </c>
      <c r="S95" s="226">
        <v>0</v>
      </c>
      <c r="T95" s="226">
        <v>0</v>
      </c>
      <c r="U95" s="226">
        <v>0</v>
      </c>
      <c r="V95" s="226">
        <v>0</v>
      </c>
      <c r="W95" s="226">
        <v>0</v>
      </c>
      <c r="X95" s="226">
        <v>0</v>
      </c>
      <c r="Y95" s="226">
        <v>0</v>
      </c>
      <c r="Z95" s="226">
        <v>0</v>
      </c>
      <c r="AA95" s="226">
        <v>0</v>
      </c>
      <c r="AB95" s="226">
        <v>0</v>
      </c>
      <c r="AC95" s="226">
        <v>0</v>
      </c>
      <c r="AD95" s="226">
        <v>0</v>
      </c>
      <c r="AE95" s="226">
        <v>0</v>
      </c>
      <c r="AF95" s="226">
        <v>0</v>
      </c>
      <c r="AG95" s="226">
        <v>0</v>
      </c>
      <c r="AH95" s="226">
        <v>0</v>
      </c>
      <c r="AI95" s="226">
        <v>0</v>
      </c>
      <c r="AJ95" s="226">
        <v>0</v>
      </c>
      <c r="AK95" s="226">
        <v>0</v>
      </c>
      <c r="AL95" s="226">
        <v>0</v>
      </c>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row>
    <row r="96" spans="1:53" ht="16.5" thickBot="1" x14ac:dyDescent="0.3">
      <c r="A96" s="228" t="s">
        <v>422</v>
      </c>
      <c r="B96" s="229">
        <v>0</v>
      </c>
      <c r="C96" s="229">
        <v>0.97414007692932936</v>
      </c>
      <c r="D96" s="229">
        <v>0</v>
      </c>
      <c r="E96" s="229">
        <v>0</v>
      </c>
      <c r="F96" s="229">
        <v>0</v>
      </c>
      <c r="G96" s="229">
        <v>0</v>
      </c>
      <c r="H96" s="229">
        <v>0</v>
      </c>
      <c r="I96" s="229">
        <v>0</v>
      </c>
      <c r="J96" s="229">
        <v>0</v>
      </c>
      <c r="K96" s="229">
        <v>0</v>
      </c>
      <c r="L96" s="229">
        <v>0</v>
      </c>
      <c r="M96" s="230">
        <v>0</v>
      </c>
      <c r="N96" s="229">
        <v>0</v>
      </c>
      <c r="O96" s="229">
        <v>0</v>
      </c>
      <c r="P96" s="229">
        <v>0</v>
      </c>
      <c r="Q96" s="229">
        <v>0</v>
      </c>
      <c r="R96" s="229">
        <v>0</v>
      </c>
      <c r="S96" s="229">
        <v>0</v>
      </c>
      <c r="T96" s="229">
        <v>0</v>
      </c>
      <c r="U96" s="229">
        <v>0</v>
      </c>
      <c r="V96" s="229">
        <v>0</v>
      </c>
      <c r="W96" s="229">
        <v>0</v>
      </c>
      <c r="X96" s="229">
        <v>0</v>
      </c>
      <c r="Y96" s="229">
        <v>0</v>
      </c>
      <c r="Z96" s="229">
        <v>0</v>
      </c>
      <c r="AA96" s="229">
        <v>0</v>
      </c>
      <c r="AB96" s="229">
        <v>0</v>
      </c>
      <c r="AC96" s="229">
        <v>0</v>
      </c>
      <c r="AD96" s="229">
        <v>0</v>
      </c>
      <c r="AE96" s="229">
        <v>0</v>
      </c>
      <c r="AF96" s="229">
        <v>0</v>
      </c>
      <c r="AG96" s="229">
        <v>0</v>
      </c>
      <c r="AH96" s="229">
        <v>0</v>
      </c>
      <c r="AI96" s="229">
        <v>0</v>
      </c>
      <c r="AJ96" s="229">
        <v>0</v>
      </c>
      <c r="AK96" s="229">
        <v>0</v>
      </c>
      <c r="AL96" s="229">
        <v>0</v>
      </c>
      <c r="AM96" s="229">
        <v>0</v>
      </c>
      <c r="AN96" s="229">
        <v>0</v>
      </c>
      <c r="AO96" s="229">
        <v>0</v>
      </c>
      <c r="AP96" s="229">
        <v>0</v>
      </c>
      <c r="AQ96" s="229">
        <v>0</v>
      </c>
      <c r="AR96" s="229">
        <v>0</v>
      </c>
      <c r="AS96" s="229">
        <v>0</v>
      </c>
      <c r="AT96" s="229">
        <v>0</v>
      </c>
      <c r="AU96" s="229">
        <v>0</v>
      </c>
      <c r="AV96" s="229">
        <v>0</v>
      </c>
      <c r="AW96" s="229">
        <v>0</v>
      </c>
      <c r="AX96" s="229">
        <v>0</v>
      </c>
      <c r="AY96" s="229">
        <v>0</v>
      </c>
      <c r="AZ96" s="229">
        <v>0</v>
      </c>
      <c r="BA96" s="229">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60" zoomScaleNormal="60" zoomScaleSheetLayoutView="85" workbookViewId="0">
      <selection activeCell="J46" sqref="J46"/>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L_NS3600.VL.0020</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9"/>
      <c r="B14" s="349"/>
      <c r="C14" s="349"/>
      <c r="D14" s="349"/>
      <c r="E14" s="349"/>
      <c r="F14" s="349"/>
      <c r="G14" s="349"/>
      <c r="H14" s="349"/>
      <c r="I14" s="349"/>
      <c r="J14" s="349"/>
      <c r="K14" s="349"/>
      <c r="L14" s="349"/>
    </row>
    <row r="15" spans="1:44" ht="36" customHeight="1" x14ac:dyDescent="0.25">
      <c r="A15"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4"/>
      <c r="C15" s="364"/>
      <c r="D15" s="364"/>
      <c r="E15" s="364"/>
      <c r="F15" s="364"/>
      <c r="G15" s="364"/>
      <c r="H15" s="364"/>
      <c r="I15" s="364"/>
      <c r="J15" s="364"/>
      <c r="K15" s="364"/>
      <c r="L15" s="364"/>
    </row>
    <row r="16" spans="1:44" x14ac:dyDescent="0.25">
      <c r="A16" s="337" t="s">
        <v>6</v>
      </c>
      <c r="B16" s="337"/>
      <c r="C16" s="337"/>
      <c r="D16" s="337"/>
      <c r="E16" s="337"/>
      <c r="F16" s="337"/>
      <c r="G16" s="337"/>
      <c r="H16" s="337"/>
      <c r="I16" s="337"/>
      <c r="J16" s="337"/>
      <c r="K16" s="337"/>
      <c r="L16" s="337"/>
    </row>
    <row r="17" spans="1:12" ht="15.75" customHeight="1" x14ac:dyDescent="0.25">
      <c r="L17" s="267"/>
    </row>
    <row r="18" spans="1:12" x14ac:dyDescent="0.25">
      <c r="K18" s="114"/>
    </row>
    <row r="19" spans="1:12" ht="15.75" customHeight="1" x14ac:dyDescent="0.25">
      <c r="A19" s="401" t="s">
        <v>375</v>
      </c>
      <c r="B19" s="401"/>
      <c r="C19" s="401"/>
      <c r="D19" s="401"/>
      <c r="E19" s="401"/>
      <c r="F19" s="401"/>
      <c r="G19" s="401"/>
      <c r="H19" s="401"/>
      <c r="I19" s="401"/>
      <c r="J19" s="401"/>
      <c r="K19" s="401"/>
      <c r="L19" s="401"/>
    </row>
    <row r="21" spans="1:12" ht="28.5" customHeight="1" x14ac:dyDescent="0.25">
      <c r="A21" s="392" t="s">
        <v>215</v>
      </c>
      <c r="B21" s="392" t="s">
        <v>214</v>
      </c>
      <c r="C21" s="398" t="s">
        <v>309</v>
      </c>
      <c r="D21" s="399"/>
      <c r="E21" s="399"/>
      <c r="F21" s="399"/>
      <c r="G21" s="399"/>
      <c r="H21" s="400"/>
      <c r="I21" s="393" t="s">
        <v>213</v>
      </c>
      <c r="J21" s="394" t="s">
        <v>311</v>
      </c>
      <c r="K21" s="392" t="s">
        <v>212</v>
      </c>
      <c r="L21" s="389" t="s">
        <v>310</v>
      </c>
    </row>
    <row r="22" spans="1:12" ht="58.5" customHeight="1" x14ac:dyDescent="0.25">
      <c r="A22" s="392"/>
      <c r="B22" s="392"/>
      <c r="C22" s="397" t="s">
        <v>2</v>
      </c>
      <c r="D22" s="397"/>
      <c r="E22" s="115"/>
      <c r="F22" s="116"/>
      <c r="G22" s="390" t="s">
        <v>1</v>
      </c>
      <c r="H22" s="391"/>
      <c r="I22" s="393"/>
      <c r="J22" s="395"/>
      <c r="K22" s="392"/>
      <c r="L22" s="389"/>
    </row>
    <row r="23" spans="1:12" ht="47.25" x14ac:dyDescent="0.25">
      <c r="A23" s="392"/>
      <c r="B23" s="392"/>
      <c r="C23" s="269" t="s">
        <v>211</v>
      </c>
      <c r="D23" s="269" t="s">
        <v>210</v>
      </c>
      <c r="E23" s="269" t="s">
        <v>211</v>
      </c>
      <c r="F23" s="269" t="s">
        <v>210</v>
      </c>
      <c r="G23" s="269" t="s">
        <v>211</v>
      </c>
      <c r="H23" s="269" t="s">
        <v>210</v>
      </c>
      <c r="I23" s="393"/>
      <c r="J23" s="396"/>
      <c r="K23" s="392"/>
      <c r="L23" s="389"/>
    </row>
    <row r="24" spans="1:12" x14ac:dyDescent="0.25">
      <c r="A24" s="270">
        <v>1</v>
      </c>
      <c r="B24" s="270">
        <v>2</v>
      </c>
      <c r="C24" s="269">
        <v>3</v>
      </c>
      <c r="D24" s="269">
        <v>4</v>
      </c>
      <c r="E24" s="269">
        <v>5</v>
      </c>
      <c r="F24" s="269">
        <v>6</v>
      </c>
      <c r="G24" s="269">
        <v>7</v>
      </c>
      <c r="H24" s="269">
        <v>8</v>
      </c>
      <c r="I24" s="269">
        <v>9</v>
      </c>
      <c r="J24" s="269">
        <v>10</v>
      </c>
      <c r="K24" s="269">
        <v>11</v>
      </c>
      <c r="L24" s="269">
        <v>12</v>
      </c>
    </row>
    <row r="25" spans="1:12" x14ac:dyDescent="0.25">
      <c r="A25" s="271">
        <v>1</v>
      </c>
      <c r="B25" s="272" t="s">
        <v>209</v>
      </c>
      <c r="C25" s="273"/>
      <c r="D25" s="273"/>
      <c r="E25" s="273"/>
      <c r="F25" s="273"/>
      <c r="G25" s="273"/>
      <c r="H25" s="273"/>
      <c r="I25" s="273"/>
      <c r="J25" s="273"/>
      <c r="K25" s="274"/>
      <c r="L25" s="275"/>
    </row>
    <row r="26" spans="1:12" ht="21.75" customHeight="1" x14ac:dyDescent="0.25">
      <c r="A26" s="271" t="s">
        <v>208</v>
      </c>
      <c r="B26" s="276" t="s">
        <v>316</v>
      </c>
      <c r="C26" s="277">
        <v>43966</v>
      </c>
      <c r="D26" s="277">
        <f>C26+10</f>
        <v>43976</v>
      </c>
      <c r="E26" s="273"/>
      <c r="F26" s="273"/>
      <c r="G26" s="277">
        <v>43966</v>
      </c>
      <c r="H26" s="277">
        <f>G26+10</f>
        <v>43976</v>
      </c>
      <c r="I26" s="278">
        <v>1</v>
      </c>
      <c r="J26" s="278">
        <v>1</v>
      </c>
      <c r="K26" s="274"/>
      <c r="L26" s="274"/>
    </row>
    <row r="27" spans="1:12" s="117" customFormat="1" ht="39" customHeight="1" x14ac:dyDescent="0.25">
      <c r="A27" s="271" t="s">
        <v>207</v>
      </c>
      <c r="B27" s="276" t="s">
        <v>318</v>
      </c>
      <c r="C27" s="277" t="s">
        <v>409</v>
      </c>
      <c r="D27" s="277"/>
      <c r="E27" s="273"/>
      <c r="F27" s="273"/>
      <c r="G27" s="277" t="s">
        <v>409</v>
      </c>
      <c r="H27" s="277"/>
      <c r="I27" s="277"/>
      <c r="J27" s="277"/>
      <c r="K27" s="274"/>
      <c r="L27" s="274"/>
    </row>
    <row r="28" spans="1:12" s="117" customFormat="1" ht="70.5" customHeight="1" x14ac:dyDescent="0.25">
      <c r="A28" s="271" t="s">
        <v>317</v>
      </c>
      <c r="B28" s="276" t="s">
        <v>322</v>
      </c>
      <c r="C28" s="277" t="s">
        <v>409</v>
      </c>
      <c r="D28" s="277"/>
      <c r="E28" s="273"/>
      <c r="F28" s="273"/>
      <c r="G28" s="277" t="s">
        <v>409</v>
      </c>
      <c r="H28" s="277"/>
      <c r="I28" s="277"/>
      <c r="J28" s="277"/>
      <c r="K28" s="274"/>
      <c r="L28" s="274"/>
    </row>
    <row r="29" spans="1:12" s="117" customFormat="1" ht="54" customHeight="1" x14ac:dyDescent="0.25">
      <c r="A29" s="271" t="s">
        <v>206</v>
      </c>
      <c r="B29" s="276" t="s">
        <v>321</v>
      </c>
      <c r="C29" s="277" t="s">
        <v>409</v>
      </c>
      <c r="D29" s="277"/>
      <c r="E29" s="273"/>
      <c r="F29" s="273"/>
      <c r="G29" s="277" t="s">
        <v>409</v>
      </c>
      <c r="H29" s="277"/>
      <c r="I29" s="277"/>
      <c r="J29" s="277"/>
      <c r="K29" s="274"/>
      <c r="L29" s="274"/>
    </row>
    <row r="30" spans="1:12" s="117" customFormat="1" ht="57" customHeight="1" x14ac:dyDescent="0.25">
      <c r="A30" s="271" t="s">
        <v>205</v>
      </c>
      <c r="B30" s="276" t="s">
        <v>323</v>
      </c>
      <c r="C30" s="277">
        <v>44317</v>
      </c>
      <c r="D30" s="279">
        <v>45200</v>
      </c>
      <c r="E30" s="273"/>
      <c r="F30" s="273"/>
      <c r="G30" s="277">
        <v>44317</v>
      </c>
      <c r="H30" s="279">
        <v>45200</v>
      </c>
      <c r="I30" s="278">
        <v>1</v>
      </c>
      <c r="J30" s="278">
        <v>1</v>
      </c>
      <c r="K30" s="274"/>
      <c r="L30" s="274"/>
    </row>
    <row r="31" spans="1:12" s="117" customFormat="1" ht="37.5" customHeight="1" x14ac:dyDescent="0.25">
      <c r="A31" s="271" t="s">
        <v>204</v>
      </c>
      <c r="B31" s="281" t="s">
        <v>319</v>
      </c>
      <c r="C31" s="279">
        <v>44287</v>
      </c>
      <c r="D31" s="279">
        <f>C31+30</f>
        <v>44317</v>
      </c>
      <c r="E31" s="273"/>
      <c r="F31" s="273"/>
      <c r="G31" s="279">
        <v>44287</v>
      </c>
      <c r="H31" s="279">
        <f>G31+30</f>
        <v>44317</v>
      </c>
      <c r="I31" s="278">
        <v>1</v>
      </c>
      <c r="J31" s="278">
        <v>1</v>
      </c>
      <c r="K31" s="274"/>
      <c r="L31" s="274"/>
    </row>
    <row r="32" spans="1:12" s="117" customFormat="1" ht="31.5" x14ac:dyDescent="0.25">
      <c r="A32" s="271" t="s">
        <v>202</v>
      </c>
      <c r="B32" s="281" t="s">
        <v>324</v>
      </c>
      <c r="C32" s="279">
        <f>D30+30</f>
        <v>45230</v>
      </c>
      <c r="D32" s="279">
        <f>C32+30</f>
        <v>45260</v>
      </c>
      <c r="E32" s="273"/>
      <c r="F32" s="273"/>
      <c r="G32" s="279">
        <f>H30+30</f>
        <v>45230</v>
      </c>
      <c r="H32" s="279">
        <f>G32+30</f>
        <v>45260</v>
      </c>
      <c r="I32" s="278">
        <v>1</v>
      </c>
      <c r="J32" s="278">
        <v>1</v>
      </c>
      <c r="K32" s="274"/>
      <c r="L32" s="274"/>
    </row>
    <row r="33" spans="1:12" s="117" customFormat="1" ht="37.5" customHeight="1" x14ac:dyDescent="0.25">
      <c r="A33" s="271" t="s">
        <v>335</v>
      </c>
      <c r="B33" s="281" t="s">
        <v>278</v>
      </c>
      <c r="C33" s="280" t="s">
        <v>409</v>
      </c>
      <c r="D33" s="280"/>
      <c r="E33" s="280" t="s">
        <v>409</v>
      </c>
      <c r="F33" s="280" t="s">
        <v>409</v>
      </c>
      <c r="G33" s="280" t="s">
        <v>409</v>
      </c>
      <c r="H33" s="280"/>
      <c r="I33" s="280"/>
      <c r="J33" s="280"/>
      <c r="K33" s="274"/>
      <c r="L33" s="274"/>
    </row>
    <row r="34" spans="1:12" s="117" customFormat="1" ht="47.25" customHeight="1" x14ac:dyDescent="0.25">
      <c r="A34" s="271" t="s">
        <v>336</v>
      </c>
      <c r="B34" s="281" t="s">
        <v>328</v>
      </c>
      <c r="C34" s="280" t="s">
        <v>409</v>
      </c>
      <c r="D34" s="280"/>
      <c r="E34" s="280" t="s">
        <v>409</v>
      </c>
      <c r="F34" s="280" t="s">
        <v>409</v>
      </c>
      <c r="G34" s="280" t="s">
        <v>409</v>
      </c>
      <c r="H34" s="280"/>
      <c r="I34" s="280"/>
      <c r="J34" s="280"/>
      <c r="K34" s="282"/>
      <c r="L34" s="274"/>
    </row>
    <row r="35" spans="1:12" s="117" customFormat="1" ht="49.5" customHeight="1" x14ac:dyDescent="0.25">
      <c r="A35" s="271" t="s">
        <v>337</v>
      </c>
      <c r="B35" s="281" t="s">
        <v>203</v>
      </c>
      <c r="C35" s="277">
        <f>C32</f>
        <v>45230</v>
      </c>
      <c r="D35" s="279">
        <f>C35+35</f>
        <v>45265</v>
      </c>
      <c r="E35" s="280"/>
      <c r="F35" s="280"/>
      <c r="G35" s="277">
        <f>G32</f>
        <v>45230</v>
      </c>
      <c r="H35" s="279">
        <v>45503</v>
      </c>
      <c r="I35" s="283"/>
      <c r="J35" s="280"/>
      <c r="K35" s="282"/>
      <c r="L35" s="274"/>
    </row>
    <row r="36" spans="1:12" ht="37.5" customHeight="1" x14ac:dyDescent="0.25">
      <c r="A36" s="271" t="s">
        <v>338</v>
      </c>
      <c r="B36" s="281" t="s">
        <v>320</v>
      </c>
      <c r="C36" s="280" t="s">
        <v>409</v>
      </c>
      <c r="D36" s="280"/>
      <c r="E36" s="280" t="s">
        <v>409</v>
      </c>
      <c r="F36" s="280" t="s">
        <v>409</v>
      </c>
      <c r="G36" s="280" t="s">
        <v>409</v>
      </c>
      <c r="H36" s="280"/>
      <c r="I36" s="280"/>
      <c r="J36" s="280"/>
      <c r="K36" s="274"/>
      <c r="L36" s="274"/>
    </row>
    <row r="37" spans="1:12" ht="41.25" customHeight="1" x14ac:dyDescent="0.25">
      <c r="A37" s="271" t="s">
        <v>339</v>
      </c>
      <c r="B37" s="281" t="s">
        <v>201</v>
      </c>
      <c r="C37" s="279">
        <f>C35</f>
        <v>45230</v>
      </c>
      <c r="D37" s="279">
        <f>C37+35</f>
        <v>45265</v>
      </c>
      <c r="E37" s="284"/>
      <c r="F37" s="285"/>
      <c r="G37" s="279">
        <f>G35</f>
        <v>45230</v>
      </c>
      <c r="H37" s="279">
        <f>G37+35</f>
        <v>45265</v>
      </c>
      <c r="I37" s="278">
        <v>1</v>
      </c>
      <c r="J37" s="278">
        <v>1</v>
      </c>
      <c r="K37" s="274"/>
      <c r="L37" s="274"/>
    </row>
    <row r="38" spans="1:12" x14ac:dyDescent="0.25">
      <c r="A38" s="271" t="s">
        <v>508</v>
      </c>
      <c r="B38" s="272" t="s">
        <v>200</v>
      </c>
      <c r="C38" s="286"/>
      <c r="D38" s="274"/>
      <c r="E38" s="274"/>
      <c r="F38" s="274"/>
      <c r="G38" s="286"/>
      <c r="H38" s="274"/>
      <c r="I38" s="287"/>
      <c r="J38" s="287"/>
      <c r="K38" s="274"/>
      <c r="L38" s="274"/>
    </row>
    <row r="39" spans="1:12" ht="71.25" customHeight="1" x14ac:dyDescent="0.25">
      <c r="A39" s="271">
        <v>2</v>
      </c>
      <c r="B39" s="281" t="s">
        <v>325</v>
      </c>
      <c r="C39" s="277">
        <f>C31</f>
        <v>44287</v>
      </c>
      <c r="D39" s="288">
        <f>C39+30</f>
        <v>44317</v>
      </c>
      <c r="E39" s="274"/>
      <c r="F39" s="274"/>
      <c r="G39" s="277">
        <v>44287</v>
      </c>
      <c r="H39" s="288">
        <v>44317</v>
      </c>
      <c r="I39" s="278">
        <v>1</v>
      </c>
      <c r="J39" s="278">
        <v>1</v>
      </c>
      <c r="K39" s="274"/>
      <c r="L39" s="274"/>
    </row>
    <row r="40" spans="1:12" ht="33.75" customHeight="1" x14ac:dyDescent="0.25">
      <c r="A40" s="271" t="s">
        <v>199</v>
      </c>
      <c r="B40" s="281" t="s">
        <v>327</v>
      </c>
      <c r="C40" s="277">
        <f>D37+10</f>
        <v>45275</v>
      </c>
      <c r="D40" s="279">
        <f>C40+30</f>
        <v>45305</v>
      </c>
      <c r="E40" s="274"/>
      <c r="F40" s="274"/>
      <c r="G40" s="277">
        <v>45275</v>
      </c>
      <c r="H40" s="279">
        <v>45335</v>
      </c>
      <c r="I40" s="278">
        <v>1</v>
      </c>
      <c r="J40" s="278">
        <v>1</v>
      </c>
      <c r="K40" s="274"/>
      <c r="L40" s="274"/>
    </row>
    <row r="41" spans="1:12" ht="63" customHeight="1" x14ac:dyDescent="0.25">
      <c r="A41" s="271" t="s">
        <v>198</v>
      </c>
      <c r="B41" s="272" t="s">
        <v>406</v>
      </c>
      <c r="C41" s="286"/>
      <c r="D41" s="274"/>
      <c r="E41" s="274"/>
      <c r="F41" s="274"/>
      <c r="G41" s="286"/>
      <c r="H41" s="274"/>
      <c r="I41" s="287"/>
      <c r="J41" s="287"/>
      <c r="K41" s="274"/>
      <c r="L41" s="274"/>
    </row>
    <row r="42" spans="1:12" ht="58.5" customHeight="1" x14ac:dyDescent="0.25">
      <c r="A42" s="271">
        <v>3</v>
      </c>
      <c r="B42" s="281" t="s">
        <v>326</v>
      </c>
      <c r="C42" s="279">
        <f>C40</f>
        <v>45275</v>
      </c>
      <c r="D42" s="279">
        <f>C42+15</f>
        <v>45290</v>
      </c>
      <c r="E42" s="274"/>
      <c r="F42" s="274"/>
      <c r="G42" s="279">
        <v>45275</v>
      </c>
      <c r="H42" s="279">
        <v>45300</v>
      </c>
      <c r="I42" s="278">
        <v>1</v>
      </c>
      <c r="J42" s="278">
        <v>1</v>
      </c>
      <c r="K42" s="274"/>
      <c r="L42" s="274"/>
    </row>
    <row r="43" spans="1:12" ht="34.5" customHeight="1" x14ac:dyDescent="0.25">
      <c r="A43" s="271" t="s">
        <v>197</v>
      </c>
      <c r="B43" s="281" t="s">
        <v>195</v>
      </c>
      <c r="C43" s="277">
        <f>C40+5</f>
        <v>45280</v>
      </c>
      <c r="D43" s="279">
        <f>D40</f>
        <v>45305</v>
      </c>
      <c r="E43" s="274"/>
      <c r="F43" s="274"/>
      <c r="G43" s="277">
        <v>45280</v>
      </c>
      <c r="H43" s="279">
        <v>45335</v>
      </c>
      <c r="I43" s="278">
        <v>1</v>
      </c>
      <c r="J43" s="278">
        <v>1</v>
      </c>
      <c r="K43" s="274"/>
      <c r="L43" s="274"/>
    </row>
    <row r="44" spans="1:12" ht="24.75" customHeight="1" x14ac:dyDescent="0.25">
      <c r="A44" s="271" t="s">
        <v>196</v>
      </c>
      <c r="B44" s="281" t="s">
        <v>193</v>
      </c>
      <c r="C44" s="277">
        <f>D43</f>
        <v>45305</v>
      </c>
      <c r="D44" s="279">
        <f>C44+30</f>
        <v>45335</v>
      </c>
      <c r="E44" s="274"/>
      <c r="F44" s="274"/>
      <c r="G44" s="277">
        <v>45335</v>
      </c>
      <c r="H44" s="279">
        <v>45870</v>
      </c>
      <c r="I44" s="278"/>
      <c r="J44" s="278"/>
      <c r="K44" s="274"/>
      <c r="L44" s="274"/>
    </row>
    <row r="45" spans="1:12" ht="90.75" customHeight="1" x14ac:dyDescent="0.25">
      <c r="A45" s="271" t="s">
        <v>194</v>
      </c>
      <c r="B45" s="281" t="s">
        <v>331</v>
      </c>
      <c r="C45" s="280" t="s">
        <v>409</v>
      </c>
      <c r="D45" s="280"/>
      <c r="E45" s="280" t="s">
        <v>409</v>
      </c>
      <c r="F45" s="280" t="s">
        <v>409</v>
      </c>
      <c r="G45" s="280" t="s">
        <v>409</v>
      </c>
      <c r="H45" s="280"/>
      <c r="I45" s="280"/>
      <c r="J45" s="280"/>
      <c r="K45" s="274"/>
      <c r="L45" s="274"/>
    </row>
    <row r="46" spans="1:12" ht="167.25" customHeight="1" x14ac:dyDescent="0.25">
      <c r="A46" s="271" t="s">
        <v>192</v>
      </c>
      <c r="B46" s="281" t="s">
        <v>329</v>
      </c>
      <c r="C46" s="280" t="s">
        <v>409</v>
      </c>
      <c r="D46" s="280"/>
      <c r="E46" s="280" t="s">
        <v>409</v>
      </c>
      <c r="F46" s="280" t="s">
        <v>409</v>
      </c>
      <c r="G46" s="280" t="s">
        <v>409</v>
      </c>
      <c r="H46" s="280"/>
      <c r="I46" s="280"/>
      <c r="J46" s="280"/>
      <c r="K46" s="274"/>
      <c r="L46" s="274"/>
    </row>
    <row r="47" spans="1:12" ht="30.75" customHeight="1" x14ac:dyDescent="0.25">
      <c r="A47" s="271" t="s">
        <v>190</v>
      </c>
      <c r="B47" s="281" t="s">
        <v>191</v>
      </c>
      <c r="C47" s="277">
        <f>D44</f>
        <v>45335</v>
      </c>
      <c r="D47" s="279">
        <f>C47+35</f>
        <v>45370</v>
      </c>
      <c r="E47" s="274"/>
      <c r="F47" s="274"/>
      <c r="G47" s="277">
        <f>H44</f>
        <v>45870</v>
      </c>
      <c r="H47" s="279">
        <f>G47+35</f>
        <v>45905</v>
      </c>
      <c r="I47" s="278"/>
      <c r="J47" s="278"/>
      <c r="K47" s="274"/>
      <c r="L47" s="274"/>
    </row>
    <row r="48" spans="1:12" ht="37.5" customHeight="1" x14ac:dyDescent="0.25">
      <c r="A48" s="271" t="s">
        <v>340</v>
      </c>
      <c r="B48" s="272" t="s">
        <v>189</v>
      </c>
      <c r="C48" s="286"/>
      <c r="D48" s="274"/>
      <c r="E48" s="274"/>
      <c r="F48" s="274"/>
      <c r="G48" s="286"/>
      <c r="H48" s="274"/>
      <c r="I48" s="287"/>
      <c r="J48" s="287"/>
      <c r="K48" s="274"/>
      <c r="L48" s="274"/>
    </row>
    <row r="49" spans="1:12" ht="35.25" customHeight="1" x14ac:dyDescent="0.25">
      <c r="A49" s="271">
        <v>4</v>
      </c>
      <c r="B49" s="281" t="s">
        <v>187</v>
      </c>
      <c r="C49" s="279">
        <f>C47+10</f>
        <v>45345</v>
      </c>
      <c r="D49" s="279">
        <f>C49+30</f>
        <v>45375</v>
      </c>
      <c r="E49" s="274"/>
      <c r="F49" s="274"/>
      <c r="G49" s="279">
        <f>H47</f>
        <v>45905</v>
      </c>
      <c r="H49" s="279">
        <f>G49+30</f>
        <v>45935</v>
      </c>
      <c r="I49" s="287"/>
      <c r="J49" s="287"/>
      <c r="K49" s="274"/>
      <c r="L49" s="274"/>
    </row>
    <row r="50" spans="1:12" ht="86.25" customHeight="1" x14ac:dyDescent="0.25">
      <c r="A50" s="271" t="s">
        <v>188</v>
      </c>
      <c r="B50" s="281" t="s">
        <v>330</v>
      </c>
      <c r="C50" s="277">
        <f>D49</f>
        <v>45375</v>
      </c>
      <c r="D50" s="277">
        <f>C50+25</f>
        <v>45400</v>
      </c>
      <c r="E50" s="274"/>
      <c r="F50" s="274"/>
      <c r="G50" s="277">
        <f>H49</f>
        <v>45935</v>
      </c>
      <c r="H50" s="277">
        <f>G50+25</f>
        <v>45960</v>
      </c>
      <c r="I50" s="287"/>
      <c r="J50" s="287"/>
      <c r="K50" s="274"/>
      <c r="L50" s="274"/>
    </row>
    <row r="51" spans="1:12" ht="77.25" customHeight="1" x14ac:dyDescent="0.25">
      <c r="A51" s="271" t="s">
        <v>186</v>
      </c>
      <c r="B51" s="281" t="s">
        <v>332</v>
      </c>
      <c r="C51" s="279" t="s">
        <v>409</v>
      </c>
      <c r="D51" s="279"/>
      <c r="E51" s="279" t="s">
        <v>409</v>
      </c>
      <c r="F51" s="279" t="s">
        <v>409</v>
      </c>
      <c r="G51" s="279" t="s">
        <v>409</v>
      </c>
      <c r="H51" s="279"/>
      <c r="I51" s="279"/>
      <c r="J51" s="279"/>
      <c r="K51" s="274"/>
      <c r="L51" s="274"/>
    </row>
    <row r="52" spans="1:12" ht="71.25" customHeight="1" x14ac:dyDescent="0.25">
      <c r="A52" s="271" t="s">
        <v>184</v>
      </c>
      <c r="B52" s="281" t="s">
        <v>185</v>
      </c>
      <c r="C52" s="277">
        <f>D50</f>
        <v>45400</v>
      </c>
      <c r="D52" s="277">
        <f>C52+25</f>
        <v>45425</v>
      </c>
      <c r="E52" s="274"/>
      <c r="F52" s="274"/>
      <c r="G52" s="277">
        <f>H50</f>
        <v>45960</v>
      </c>
      <c r="H52" s="277">
        <f>G52+25</f>
        <v>45985</v>
      </c>
      <c r="I52" s="287"/>
      <c r="J52" s="287"/>
      <c r="K52" s="274"/>
      <c r="L52" s="274"/>
    </row>
    <row r="53" spans="1:12" ht="48" customHeight="1" x14ac:dyDescent="0.25">
      <c r="A53" s="271" t="s">
        <v>182</v>
      </c>
      <c r="B53" s="231" t="s">
        <v>333</v>
      </c>
      <c r="C53" s="288">
        <f>D52</f>
        <v>45425</v>
      </c>
      <c r="D53" s="288">
        <f>C53+10</f>
        <v>45435</v>
      </c>
      <c r="E53" s="274"/>
      <c r="F53" s="274"/>
      <c r="G53" s="288">
        <f>H52</f>
        <v>45985</v>
      </c>
      <c r="H53" s="288">
        <f>G53+10</f>
        <v>45995</v>
      </c>
      <c r="I53" s="287"/>
      <c r="J53" s="287"/>
      <c r="K53" s="274"/>
      <c r="L53" s="274"/>
    </row>
    <row r="54" spans="1:12" ht="46.5" customHeight="1" x14ac:dyDescent="0.25">
      <c r="A54" s="271" t="s">
        <v>334</v>
      </c>
      <c r="B54" s="281" t="s">
        <v>183</v>
      </c>
      <c r="C54" s="279" t="s">
        <v>409</v>
      </c>
      <c r="D54" s="279"/>
      <c r="E54" s="279" t="s">
        <v>409</v>
      </c>
      <c r="F54" s="279" t="s">
        <v>409</v>
      </c>
      <c r="G54" s="279" t="s">
        <v>409</v>
      </c>
      <c r="H54" s="279"/>
      <c r="I54" s="279"/>
      <c r="J54" s="279"/>
      <c r="K54" s="274"/>
      <c r="L54" s="2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G22:H22"/>
    <mergeCell ref="A21:A23"/>
    <mergeCell ref="B21:B23"/>
    <mergeCell ref="I21:I23"/>
    <mergeCell ref="J21:J23"/>
    <mergeCell ref="K21:K23"/>
    <mergeCell ref="C22:D22"/>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7.57031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row>
    <row r="5" spans="1:29" ht="18.75" x14ac:dyDescent="0.3">
      <c r="A5" s="33"/>
      <c r="B5" s="33"/>
      <c r="C5" s="33"/>
      <c r="D5" s="33"/>
      <c r="E5" s="33"/>
      <c r="F5" s="33"/>
      <c r="H5" s="33"/>
      <c r="I5" s="33"/>
      <c r="Q5" s="13"/>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row>
    <row r="7" spans="1:29" ht="18.75" x14ac:dyDescent="0.25">
      <c r="A7" s="38"/>
      <c r="B7" s="38"/>
      <c r="C7" s="38"/>
      <c r="D7" s="38"/>
      <c r="E7" s="38"/>
      <c r="F7" s="38"/>
      <c r="G7" s="38"/>
      <c r="H7" s="35"/>
      <c r="I7" s="35"/>
      <c r="J7" s="35"/>
      <c r="K7" s="35"/>
      <c r="L7" s="35"/>
      <c r="M7" s="35"/>
      <c r="N7" s="35"/>
      <c r="O7" s="35"/>
      <c r="P7" s="35"/>
      <c r="Q7" s="35"/>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row>
    <row r="9" spans="1:29"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6" t="s">
        <v>467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03" t="s">
        <v>469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row>
    <row r="15" spans="1:29"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row>
    <row r="16" spans="1:29"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row>
    <row r="17" spans="1:29" x14ac:dyDescent="0.25">
      <c r="A17" s="406"/>
      <c r="B17" s="406"/>
      <c r="C17" s="406"/>
      <c r="D17" s="406"/>
      <c r="E17" s="406"/>
      <c r="F17" s="406"/>
      <c r="G17" s="406"/>
      <c r="H17" s="406"/>
      <c r="I17" s="406"/>
      <c r="J17" s="406"/>
      <c r="K17" s="406"/>
      <c r="L17" s="406"/>
      <c r="M17" s="406"/>
      <c r="N17" s="406"/>
      <c r="O17" s="406"/>
      <c r="P17" s="406"/>
      <c r="Q17" s="406"/>
    </row>
    <row r="18" spans="1:29" x14ac:dyDescent="0.25">
      <c r="A18" s="402" t="s">
        <v>376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row>
    <row r="20" spans="1:29" ht="36" customHeight="1" x14ac:dyDescent="0.25">
      <c r="A20" s="407" t="s">
        <v>181</v>
      </c>
      <c r="B20" s="407" t="s">
        <v>180</v>
      </c>
      <c r="C20" s="410" t="s">
        <v>179</v>
      </c>
      <c r="D20" s="410"/>
      <c r="E20" s="411" t="s">
        <v>178</v>
      </c>
      <c r="F20" s="411"/>
      <c r="G20" s="412" t="s">
        <v>616</v>
      </c>
      <c r="H20" s="404" t="s">
        <v>511</v>
      </c>
      <c r="I20" s="405"/>
      <c r="J20" s="405"/>
      <c r="K20" s="405"/>
      <c r="L20" s="404" t="s">
        <v>512</v>
      </c>
      <c r="M20" s="405"/>
      <c r="N20" s="405"/>
      <c r="O20" s="405"/>
      <c r="P20" s="404" t="s">
        <v>513</v>
      </c>
      <c r="Q20" s="405"/>
      <c r="R20" s="405"/>
      <c r="S20" s="405"/>
      <c r="T20" s="404" t="s">
        <v>514</v>
      </c>
      <c r="U20" s="405"/>
      <c r="V20" s="405"/>
      <c r="W20" s="405"/>
      <c r="X20" s="404" t="s">
        <v>617</v>
      </c>
      <c r="Y20" s="405"/>
      <c r="Z20" s="405"/>
      <c r="AA20" s="405"/>
      <c r="AB20" s="416" t="s">
        <v>177</v>
      </c>
      <c r="AC20" s="416"/>
    </row>
    <row r="21" spans="1:29" s="54" customFormat="1" ht="73.5" customHeight="1" x14ac:dyDescent="0.25">
      <c r="A21" s="408"/>
      <c r="B21" s="408"/>
      <c r="C21" s="410"/>
      <c r="D21" s="410"/>
      <c r="E21" s="411"/>
      <c r="F21" s="411"/>
      <c r="G21" s="413"/>
      <c r="H21" s="415" t="s">
        <v>2</v>
      </c>
      <c r="I21" s="415"/>
      <c r="J21" s="415" t="s">
        <v>175</v>
      </c>
      <c r="K21" s="415"/>
      <c r="L21" s="415" t="s">
        <v>2</v>
      </c>
      <c r="M21" s="415"/>
      <c r="N21" s="415" t="s">
        <v>175</v>
      </c>
      <c r="O21" s="415"/>
      <c r="P21" s="415" t="s">
        <v>2</v>
      </c>
      <c r="Q21" s="415"/>
      <c r="R21" s="415" t="s">
        <v>175</v>
      </c>
      <c r="S21" s="415"/>
      <c r="T21" s="415" t="s">
        <v>2</v>
      </c>
      <c r="U21" s="415"/>
      <c r="V21" s="415" t="s">
        <v>175</v>
      </c>
      <c r="W21" s="415"/>
      <c r="X21" s="415" t="s">
        <v>2</v>
      </c>
      <c r="Y21" s="415"/>
      <c r="Z21" s="415" t="s">
        <v>175</v>
      </c>
      <c r="AA21" s="415"/>
      <c r="AB21" s="416"/>
      <c r="AC21" s="416"/>
    </row>
    <row r="22" spans="1:29" s="54" customFormat="1" ht="78.75" customHeight="1" x14ac:dyDescent="0.25">
      <c r="A22" s="409"/>
      <c r="B22" s="409"/>
      <c r="C22" s="314" t="s">
        <v>2</v>
      </c>
      <c r="D22" s="314" t="s">
        <v>175</v>
      </c>
      <c r="E22" s="289" t="s">
        <v>618</v>
      </c>
      <c r="F22" s="289" t="s">
        <v>619</v>
      </c>
      <c r="G22" s="414"/>
      <c r="H22" s="315" t="s">
        <v>358</v>
      </c>
      <c r="I22" s="315" t="s">
        <v>359</v>
      </c>
      <c r="J22" s="315" t="s">
        <v>358</v>
      </c>
      <c r="K22" s="315" t="s">
        <v>359</v>
      </c>
      <c r="L22" s="315" t="s">
        <v>358</v>
      </c>
      <c r="M22" s="315" t="s">
        <v>359</v>
      </c>
      <c r="N22" s="315" t="s">
        <v>358</v>
      </c>
      <c r="O22" s="315" t="s">
        <v>359</v>
      </c>
      <c r="P22" s="315" t="s">
        <v>358</v>
      </c>
      <c r="Q22" s="315" t="s">
        <v>359</v>
      </c>
      <c r="R22" s="315" t="s">
        <v>358</v>
      </c>
      <c r="S22" s="315" t="s">
        <v>359</v>
      </c>
      <c r="T22" s="315" t="s">
        <v>358</v>
      </c>
      <c r="U22" s="315" t="s">
        <v>359</v>
      </c>
      <c r="V22" s="315" t="s">
        <v>358</v>
      </c>
      <c r="W22" s="315" t="s">
        <v>359</v>
      </c>
      <c r="X22" s="315" t="s">
        <v>358</v>
      </c>
      <c r="Y22" s="315" t="s">
        <v>359</v>
      </c>
      <c r="Z22" s="315" t="s">
        <v>358</v>
      </c>
      <c r="AA22" s="315" t="s">
        <v>359</v>
      </c>
      <c r="AB22" s="314" t="s">
        <v>176</v>
      </c>
      <c r="AC22" s="314" t="s">
        <v>175</v>
      </c>
    </row>
    <row r="23" spans="1:29" s="54"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54" customFormat="1" ht="47.25" x14ac:dyDescent="0.25">
      <c r="A24" s="317">
        <v>1</v>
      </c>
      <c r="B24" s="318" t="s">
        <v>174</v>
      </c>
      <c r="C24" s="319">
        <v>15.571210258205394</v>
      </c>
      <c r="D24" s="319">
        <v>57.515081860000002</v>
      </c>
      <c r="E24" s="319">
        <v>57.431374140000003</v>
      </c>
      <c r="F24" s="319">
        <v>57.386710790000002</v>
      </c>
      <c r="G24" s="319">
        <v>4.4663350000000004E-2</v>
      </c>
      <c r="H24" s="319">
        <v>5.2773355220398344</v>
      </c>
      <c r="I24" s="319"/>
      <c r="J24" s="319">
        <v>16.153919999999999</v>
      </c>
      <c r="K24" s="319"/>
      <c r="L24" s="319">
        <v>0</v>
      </c>
      <c r="M24" s="319"/>
      <c r="N24" s="319">
        <v>41.23279079000001</v>
      </c>
      <c r="O24" s="319"/>
      <c r="P24" s="319">
        <v>0</v>
      </c>
      <c r="Q24" s="319"/>
      <c r="R24" s="319">
        <v>0</v>
      </c>
      <c r="S24" s="319"/>
      <c r="T24" s="319">
        <v>0</v>
      </c>
      <c r="U24" s="319"/>
      <c r="V24" s="319">
        <v>0</v>
      </c>
      <c r="W24" s="319"/>
      <c r="X24" s="319">
        <v>0</v>
      </c>
      <c r="Y24" s="319"/>
      <c r="Z24" s="319" t="s">
        <v>625</v>
      </c>
      <c r="AA24" s="319"/>
      <c r="AB24" s="319">
        <v>5.2773355220398344</v>
      </c>
      <c r="AC24" s="319">
        <v>57.386710790000009</v>
      </c>
    </row>
    <row r="25" spans="1:29" s="55" customFormat="1" x14ac:dyDescent="0.25">
      <c r="A25" s="320" t="s">
        <v>620</v>
      </c>
      <c r="B25" s="321" t="s">
        <v>173</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625</v>
      </c>
      <c r="AA25" s="319"/>
      <c r="AB25" s="319">
        <v>0</v>
      </c>
      <c r="AC25" s="319">
        <v>0</v>
      </c>
    </row>
    <row r="26" spans="1:29" x14ac:dyDescent="0.25">
      <c r="A26" s="320" t="s">
        <v>621</v>
      </c>
      <c r="B26" s="321" t="s">
        <v>172</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625</v>
      </c>
      <c r="AA26" s="319"/>
      <c r="AB26" s="319">
        <v>0</v>
      </c>
      <c r="AC26" s="319">
        <v>0</v>
      </c>
    </row>
    <row r="27" spans="1:29" ht="31.5" x14ac:dyDescent="0.25">
      <c r="A27" s="320" t="s">
        <v>622</v>
      </c>
      <c r="B27" s="321" t="s">
        <v>315</v>
      </c>
      <c r="C27" s="319"/>
      <c r="D27" s="319"/>
      <c r="E27" s="319"/>
      <c r="F27" s="319"/>
      <c r="G27" s="319">
        <v>0</v>
      </c>
      <c r="H27" s="319">
        <v>0</v>
      </c>
      <c r="I27" s="319"/>
      <c r="J27" s="319">
        <v>0</v>
      </c>
      <c r="K27" s="319"/>
      <c r="L27" s="319">
        <v>0</v>
      </c>
      <c r="M27" s="319"/>
      <c r="N27" s="319">
        <v>0</v>
      </c>
      <c r="O27" s="319"/>
      <c r="P27" s="319">
        <v>0</v>
      </c>
      <c r="Q27" s="319"/>
      <c r="R27" s="319">
        <v>0</v>
      </c>
      <c r="S27" s="319"/>
      <c r="T27" s="319">
        <v>0</v>
      </c>
      <c r="U27" s="319"/>
      <c r="V27" s="319">
        <v>0</v>
      </c>
      <c r="W27" s="319"/>
      <c r="X27" s="319">
        <v>0</v>
      </c>
      <c r="Y27" s="319"/>
      <c r="Z27" s="319" t="s">
        <v>625</v>
      </c>
      <c r="AA27" s="319"/>
      <c r="AB27" s="319">
        <v>0</v>
      </c>
      <c r="AC27" s="319">
        <v>0</v>
      </c>
    </row>
    <row r="28" spans="1:29" x14ac:dyDescent="0.25">
      <c r="A28" s="320" t="s">
        <v>623</v>
      </c>
      <c r="B28" s="321" t="s">
        <v>171</v>
      </c>
      <c r="C28" s="319"/>
      <c r="D28" s="319"/>
      <c r="E28" s="319"/>
      <c r="F28" s="319"/>
      <c r="G28" s="319">
        <v>4.4663349999999997E-2</v>
      </c>
      <c r="H28" s="319">
        <v>2.5400012638344407</v>
      </c>
      <c r="I28" s="319"/>
      <c r="J28" s="319">
        <v>12.70550493</v>
      </c>
      <c r="K28" s="319"/>
      <c r="L28" s="319">
        <v>0</v>
      </c>
      <c r="M28" s="319"/>
      <c r="N28" s="319">
        <v>0</v>
      </c>
      <c r="O28" s="319"/>
      <c r="P28" s="319">
        <v>0</v>
      </c>
      <c r="Q28" s="319"/>
      <c r="R28" s="319">
        <v>0</v>
      </c>
      <c r="S28" s="319"/>
      <c r="T28" s="319">
        <v>0</v>
      </c>
      <c r="U28" s="319"/>
      <c r="V28" s="319">
        <v>0</v>
      </c>
      <c r="W28" s="319"/>
      <c r="X28" s="319">
        <v>0</v>
      </c>
      <c r="Y28" s="319"/>
      <c r="Z28" s="319">
        <v>0</v>
      </c>
      <c r="AA28" s="319"/>
      <c r="AB28" s="319">
        <v>2.5400012638344407</v>
      </c>
      <c r="AC28" s="319">
        <v>12.70550493</v>
      </c>
    </row>
    <row r="29" spans="1:29" x14ac:dyDescent="0.25">
      <c r="A29" s="320" t="s">
        <v>624</v>
      </c>
      <c r="B29" s="145" t="s">
        <v>170</v>
      </c>
      <c r="C29" s="319"/>
      <c r="D29" s="319"/>
      <c r="E29" s="319"/>
      <c r="F29" s="319"/>
      <c r="G29" s="319">
        <v>0</v>
      </c>
      <c r="H29" s="319">
        <v>2.7373342582053937</v>
      </c>
      <c r="I29" s="319"/>
      <c r="J29" s="319">
        <v>3.4484150699999994</v>
      </c>
      <c r="K29" s="319"/>
      <c r="L29" s="319">
        <v>0</v>
      </c>
      <c r="M29" s="319"/>
      <c r="N29" s="319">
        <v>41.23279079000001</v>
      </c>
      <c r="O29" s="319"/>
      <c r="P29" s="319">
        <v>0</v>
      </c>
      <c r="Q29" s="319"/>
      <c r="R29" s="319">
        <v>0</v>
      </c>
      <c r="S29" s="319"/>
      <c r="T29" s="319">
        <v>0</v>
      </c>
      <c r="U29" s="319"/>
      <c r="V29" s="319">
        <v>0</v>
      </c>
      <c r="W29" s="319"/>
      <c r="X29" s="319">
        <v>0</v>
      </c>
      <c r="Y29" s="319"/>
      <c r="Z29" s="319" t="s">
        <v>625</v>
      </c>
      <c r="AA29" s="319"/>
      <c r="AB29" s="319">
        <v>5.2773355220398344</v>
      </c>
      <c r="AC29" s="319">
        <v>44.681205860000006</v>
      </c>
    </row>
    <row r="30" spans="1:29" ht="47.25" x14ac:dyDescent="0.25">
      <c r="A30" s="317" t="s">
        <v>63</v>
      </c>
      <c r="B30" s="318" t="s">
        <v>169</v>
      </c>
      <c r="C30" s="319">
        <v>13.064818226045984</v>
      </c>
      <c r="D30" s="319">
        <v>48.559708271666672</v>
      </c>
      <c r="E30" s="319">
        <v>48.476000551666672</v>
      </c>
      <c r="F30" s="319">
        <v>48.431337201666672</v>
      </c>
      <c r="G30" s="319">
        <v>4.4663350000000004E-2</v>
      </c>
      <c r="H30" s="319">
        <v>4.4232874487082414</v>
      </c>
      <c r="I30" s="319"/>
      <c r="J30" s="319">
        <v>13.994484526666668</v>
      </c>
      <c r="K30" s="319"/>
      <c r="L30" s="319">
        <v>0</v>
      </c>
      <c r="M30" s="319"/>
      <c r="N30" s="319">
        <v>34.436852675000011</v>
      </c>
      <c r="O30" s="319"/>
      <c r="P30" s="319">
        <v>0</v>
      </c>
      <c r="Q30" s="319"/>
      <c r="R30" s="319">
        <v>0</v>
      </c>
      <c r="S30" s="319"/>
      <c r="T30" s="319">
        <v>0</v>
      </c>
      <c r="U30" s="319"/>
      <c r="V30" s="319">
        <v>0</v>
      </c>
      <c r="W30" s="319"/>
      <c r="X30" s="319">
        <v>0</v>
      </c>
      <c r="Y30" s="319"/>
      <c r="Z30" s="319" t="s">
        <v>625</v>
      </c>
      <c r="AA30" s="319"/>
      <c r="AB30" s="319">
        <v>4.4232874487082414</v>
      </c>
      <c r="AC30" s="319">
        <v>48.431337201666679</v>
      </c>
    </row>
    <row r="31" spans="1:29" x14ac:dyDescent="0.25">
      <c r="A31" s="317" t="s">
        <v>168</v>
      </c>
      <c r="B31" s="321" t="s">
        <v>167</v>
      </c>
      <c r="C31" s="319">
        <v>0.5152270542742553</v>
      </c>
      <c r="D31" s="319">
        <v>0.94362419999999991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11.259348575991021</v>
      </c>
      <c r="D32" s="319">
        <v>39.988530000000004</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0.72636000000000001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1.2902425957807082</v>
      </c>
      <c r="D34" s="319">
        <v>6.9011940716666667</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435</v>
      </c>
      <c r="C36" s="319"/>
      <c r="D36" s="319"/>
      <c r="E36" s="319"/>
      <c r="F36" s="319"/>
      <c r="G36" s="319">
        <v>0</v>
      </c>
      <c r="H36" s="319">
        <v>0</v>
      </c>
      <c r="I36" s="322" t="s">
        <v>412</v>
      </c>
      <c r="J36" s="319">
        <v>0</v>
      </c>
      <c r="K36" s="322" t="s">
        <v>412</v>
      </c>
      <c r="L36" s="319">
        <v>0</v>
      </c>
      <c r="M36" s="322" t="s">
        <v>412</v>
      </c>
      <c r="N36" s="319">
        <v>0</v>
      </c>
      <c r="O36" s="322" t="s">
        <v>412</v>
      </c>
      <c r="P36" s="319">
        <v>0</v>
      </c>
      <c r="Q36" s="322" t="s">
        <v>412</v>
      </c>
      <c r="R36" s="319">
        <v>0</v>
      </c>
      <c r="S36" s="322" t="s">
        <v>412</v>
      </c>
      <c r="T36" s="319">
        <v>0</v>
      </c>
      <c r="U36" s="322" t="s">
        <v>412</v>
      </c>
      <c r="V36" s="319">
        <v>0</v>
      </c>
      <c r="W36" s="322" t="s">
        <v>412</v>
      </c>
      <c r="X36" s="319">
        <v>0</v>
      </c>
      <c r="Y36" s="322" t="s">
        <v>412</v>
      </c>
      <c r="Z36" s="319" t="s">
        <v>625</v>
      </c>
      <c r="AA36" s="322" t="s">
        <v>625</v>
      </c>
      <c r="AB36" s="319">
        <v>0</v>
      </c>
      <c r="AC36" s="319">
        <v>0</v>
      </c>
    </row>
    <row r="37" spans="1:29" ht="31.5" x14ac:dyDescent="0.25">
      <c r="A37" s="320" t="s">
        <v>158</v>
      </c>
      <c r="B37" s="323" t="s">
        <v>433</v>
      </c>
      <c r="C37" s="319"/>
      <c r="D37" s="319"/>
      <c r="E37" s="319"/>
      <c r="F37" s="319"/>
      <c r="G37" s="319">
        <v>0</v>
      </c>
      <c r="H37" s="319">
        <v>0</v>
      </c>
      <c r="I37" s="322" t="s">
        <v>412</v>
      </c>
      <c r="J37" s="319">
        <v>0</v>
      </c>
      <c r="K37" s="322" t="s">
        <v>412</v>
      </c>
      <c r="L37" s="319">
        <v>0</v>
      </c>
      <c r="M37" s="322" t="s">
        <v>412</v>
      </c>
      <c r="N37" s="319">
        <v>0</v>
      </c>
      <c r="O37" s="322" t="s">
        <v>412</v>
      </c>
      <c r="P37" s="319">
        <v>0</v>
      </c>
      <c r="Q37" s="322" t="s">
        <v>412</v>
      </c>
      <c r="R37" s="319">
        <v>0</v>
      </c>
      <c r="S37" s="322" t="s">
        <v>412</v>
      </c>
      <c r="T37" s="319">
        <v>0</v>
      </c>
      <c r="U37" s="322" t="s">
        <v>412</v>
      </c>
      <c r="V37" s="319">
        <v>0</v>
      </c>
      <c r="W37" s="322" t="s">
        <v>412</v>
      </c>
      <c r="X37" s="319">
        <v>0</v>
      </c>
      <c r="Y37" s="322" t="s">
        <v>412</v>
      </c>
      <c r="Z37" s="319" t="s">
        <v>625</v>
      </c>
      <c r="AA37" s="322" t="s">
        <v>625</v>
      </c>
      <c r="AB37" s="319">
        <v>0</v>
      </c>
      <c r="AC37" s="319">
        <v>0</v>
      </c>
    </row>
    <row r="38" spans="1:29" x14ac:dyDescent="0.25">
      <c r="A38" s="320" t="s">
        <v>157</v>
      </c>
      <c r="B38" s="323" t="s">
        <v>148</v>
      </c>
      <c r="C38" s="319"/>
      <c r="D38" s="319"/>
      <c r="E38" s="319"/>
      <c r="F38" s="319"/>
      <c r="G38" s="319">
        <v>0</v>
      </c>
      <c r="H38" s="319">
        <v>0</v>
      </c>
      <c r="I38" s="322" t="s">
        <v>412</v>
      </c>
      <c r="J38" s="319">
        <v>0</v>
      </c>
      <c r="K38" s="322" t="s">
        <v>412</v>
      </c>
      <c r="L38" s="319">
        <v>0</v>
      </c>
      <c r="M38" s="322" t="s">
        <v>412</v>
      </c>
      <c r="N38" s="319">
        <v>0</v>
      </c>
      <c r="O38" s="322" t="s">
        <v>412</v>
      </c>
      <c r="P38" s="319">
        <v>0</v>
      </c>
      <c r="Q38" s="322" t="s">
        <v>412</v>
      </c>
      <c r="R38" s="319">
        <v>0</v>
      </c>
      <c r="S38" s="322" t="s">
        <v>412</v>
      </c>
      <c r="T38" s="319">
        <v>0</v>
      </c>
      <c r="U38" s="322" t="s">
        <v>412</v>
      </c>
      <c r="V38" s="319">
        <v>0</v>
      </c>
      <c r="W38" s="322" t="s">
        <v>412</v>
      </c>
      <c r="X38" s="319">
        <v>0</v>
      </c>
      <c r="Y38" s="322" t="s">
        <v>412</v>
      </c>
      <c r="Z38" s="319" t="s">
        <v>625</v>
      </c>
      <c r="AA38" s="322" t="s">
        <v>625</v>
      </c>
      <c r="AB38" s="319">
        <v>0</v>
      </c>
      <c r="AC38" s="319">
        <v>0</v>
      </c>
    </row>
    <row r="39" spans="1:29" x14ac:dyDescent="0.25">
      <c r="A39" s="320" t="s">
        <v>156</v>
      </c>
      <c r="B39" s="321" t="s">
        <v>434</v>
      </c>
      <c r="C39" s="319"/>
      <c r="D39" s="319"/>
      <c r="E39" s="319"/>
      <c r="F39" s="319"/>
      <c r="G39" s="319">
        <v>0</v>
      </c>
      <c r="H39" s="319">
        <v>7.5</v>
      </c>
      <c r="I39" s="322">
        <v>2</v>
      </c>
      <c r="J39" s="319">
        <v>7.1639999999999997</v>
      </c>
      <c r="K39" s="322">
        <v>4</v>
      </c>
      <c r="L39" s="319">
        <v>0</v>
      </c>
      <c r="M39" s="322" t="s">
        <v>412</v>
      </c>
      <c r="N39" s="319">
        <v>0</v>
      </c>
      <c r="O39" s="322" t="s">
        <v>412</v>
      </c>
      <c r="P39" s="319">
        <v>0</v>
      </c>
      <c r="Q39" s="322" t="s">
        <v>412</v>
      </c>
      <c r="R39" s="319">
        <v>0</v>
      </c>
      <c r="S39" s="322" t="s">
        <v>412</v>
      </c>
      <c r="T39" s="319">
        <v>0</v>
      </c>
      <c r="U39" s="322" t="s">
        <v>412</v>
      </c>
      <c r="V39" s="319">
        <v>0</v>
      </c>
      <c r="W39" s="322" t="s">
        <v>412</v>
      </c>
      <c r="X39" s="319">
        <v>0</v>
      </c>
      <c r="Y39" s="322" t="s">
        <v>412</v>
      </c>
      <c r="Z39" s="319" t="s">
        <v>625</v>
      </c>
      <c r="AA39" s="322" t="s">
        <v>625</v>
      </c>
      <c r="AB39" s="319">
        <v>7.5</v>
      </c>
      <c r="AC39" s="319">
        <v>7.1639999999999997</v>
      </c>
    </row>
    <row r="40" spans="1:29" x14ac:dyDescent="0.25">
      <c r="A40" s="320" t="s">
        <v>155</v>
      </c>
      <c r="B40" s="321" t="s">
        <v>436</v>
      </c>
      <c r="C40" s="319"/>
      <c r="D40" s="319"/>
      <c r="E40" s="319"/>
      <c r="F40" s="319"/>
      <c r="G40" s="319">
        <v>0</v>
      </c>
      <c r="H40" s="319">
        <v>0</v>
      </c>
      <c r="I40" s="322" t="s">
        <v>412</v>
      </c>
      <c r="J40" s="319">
        <v>0</v>
      </c>
      <c r="K40" s="322" t="s">
        <v>412</v>
      </c>
      <c r="L40" s="319">
        <v>0</v>
      </c>
      <c r="M40" s="322" t="s">
        <v>412</v>
      </c>
      <c r="N40" s="319">
        <v>0</v>
      </c>
      <c r="O40" s="322" t="s">
        <v>412</v>
      </c>
      <c r="P40" s="319">
        <v>0</v>
      </c>
      <c r="Q40" s="322" t="s">
        <v>412</v>
      </c>
      <c r="R40" s="319">
        <v>0</v>
      </c>
      <c r="S40" s="322" t="s">
        <v>412</v>
      </c>
      <c r="T40" s="319">
        <v>0</v>
      </c>
      <c r="U40" s="322" t="s">
        <v>412</v>
      </c>
      <c r="V40" s="319">
        <v>0</v>
      </c>
      <c r="W40" s="322" t="s">
        <v>412</v>
      </c>
      <c r="X40" s="319">
        <v>0</v>
      </c>
      <c r="Y40" s="322" t="s">
        <v>412</v>
      </c>
      <c r="Z40" s="319" t="s">
        <v>625</v>
      </c>
      <c r="AA40" s="322" t="s">
        <v>625</v>
      </c>
      <c r="AB40" s="319">
        <v>0</v>
      </c>
      <c r="AC40" s="319">
        <v>0</v>
      </c>
    </row>
    <row r="41" spans="1:29" x14ac:dyDescent="0.25">
      <c r="A41" s="320" t="s">
        <v>154</v>
      </c>
      <c r="B41" s="321" t="s">
        <v>437</v>
      </c>
      <c r="C41" s="319"/>
      <c r="D41" s="319"/>
      <c r="E41" s="319"/>
      <c r="F41" s="319"/>
      <c r="G41" s="319">
        <v>0</v>
      </c>
      <c r="H41" s="319">
        <v>0</v>
      </c>
      <c r="I41" s="322" t="s">
        <v>412</v>
      </c>
      <c r="J41" s="319">
        <v>0</v>
      </c>
      <c r="K41" s="322" t="s">
        <v>412</v>
      </c>
      <c r="L41" s="319">
        <v>0</v>
      </c>
      <c r="M41" s="322" t="s">
        <v>412</v>
      </c>
      <c r="N41" s="319">
        <v>0</v>
      </c>
      <c r="O41" s="322" t="s">
        <v>412</v>
      </c>
      <c r="P41" s="319">
        <v>0</v>
      </c>
      <c r="Q41" s="322" t="s">
        <v>412</v>
      </c>
      <c r="R41" s="319">
        <v>0</v>
      </c>
      <c r="S41" s="322" t="s">
        <v>412</v>
      </c>
      <c r="T41" s="319">
        <v>0</v>
      </c>
      <c r="U41" s="322" t="s">
        <v>412</v>
      </c>
      <c r="V41" s="319">
        <v>0</v>
      </c>
      <c r="W41" s="322" t="s">
        <v>412</v>
      </c>
      <c r="X41" s="319">
        <v>0</v>
      </c>
      <c r="Y41" s="322" t="s">
        <v>412</v>
      </c>
      <c r="Z41" s="319" t="s">
        <v>625</v>
      </c>
      <c r="AA41" s="322" t="s">
        <v>625</v>
      </c>
      <c r="AB41" s="319">
        <v>0</v>
      </c>
      <c r="AC41" s="319">
        <v>0</v>
      </c>
    </row>
    <row r="42" spans="1:29" x14ac:dyDescent="0.25">
      <c r="A42" s="320" t="s">
        <v>153</v>
      </c>
      <c r="B42" s="321" t="s">
        <v>438</v>
      </c>
      <c r="C42" s="319"/>
      <c r="D42" s="319"/>
      <c r="E42" s="319"/>
      <c r="F42" s="319"/>
      <c r="G42" s="319">
        <v>0</v>
      </c>
      <c r="H42" s="319">
        <v>0</v>
      </c>
      <c r="I42" s="322" t="s">
        <v>412</v>
      </c>
      <c r="J42" s="319">
        <v>0</v>
      </c>
      <c r="K42" s="322" t="s">
        <v>412</v>
      </c>
      <c r="L42" s="319">
        <v>0</v>
      </c>
      <c r="M42" s="322" t="s">
        <v>412</v>
      </c>
      <c r="N42" s="319">
        <v>0</v>
      </c>
      <c r="O42" s="322" t="s">
        <v>412</v>
      </c>
      <c r="P42" s="319">
        <v>0</v>
      </c>
      <c r="Q42" s="322" t="s">
        <v>412</v>
      </c>
      <c r="R42" s="319">
        <v>0</v>
      </c>
      <c r="S42" s="322" t="s">
        <v>412</v>
      </c>
      <c r="T42" s="319">
        <v>0</v>
      </c>
      <c r="U42" s="322" t="s">
        <v>412</v>
      </c>
      <c r="V42" s="319">
        <v>0</v>
      </c>
      <c r="W42" s="322" t="s">
        <v>412</v>
      </c>
      <c r="X42" s="319">
        <v>0</v>
      </c>
      <c r="Y42" s="322" t="s">
        <v>412</v>
      </c>
      <c r="Z42" s="319" t="s">
        <v>625</v>
      </c>
      <c r="AA42" s="322" t="s">
        <v>625</v>
      </c>
      <c r="AB42" s="319">
        <v>0</v>
      </c>
      <c r="AC42" s="319">
        <v>0</v>
      </c>
    </row>
    <row r="43" spans="1:29" x14ac:dyDescent="0.25">
      <c r="A43" s="320" t="s">
        <v>439</v>
      </c>
      <c r="B43" s="321" t="s">
        <v>440</v>
      </c>
      <c r="C43" s="319"/>
      <c r="D43" s="319"/>
      <c r="E43" s="319"/>
      <c r="F43" s="319"/>
      <c r="G43" s="319">
        <v>0</v>
      </c>
      <c r="H43" s="319">
        <v>0</v>
      </c>
      <c r="I43" s="322" t="s">
        <v>412</v>
      </c>
      <c r="J43" s="319">
        <v>0</v>
      </c>
      <c r="K43" s="322" t="s">
        <v>412</v>
      </c>
      <c r="L43" s="319">
        <v>0</v>
      </c>
      <c r="M43" s="322" t="s">
        <v>412</v>
      </c>
      <c r="N43" s="319">
        <v>0</v>
      </c>
      <c r="O43" s="322" t="s">
        <v>412</v>
      </c>
      <c r="P43" s="319">
        <v>0</v>
      </c>
      <c r="Q43" s="322" t="s">
        <v>412</v>
      </c>
      <c r="R43" s="319">
        <v>0</v>
      </c>
      <c r="S43" s="322" t="s">
        <v>412</v>
      </c>
      <c r="T43" s="319">
        <v>0</v>
      </c>
      <c r="U43" s="322" t="s">
        <v>412</v>
      </c>
      <c r="V43" s="319">
        <v>0</v>
      </c>
      <c r="W43" s="322" t="s">
        <v>412</v>
      </c>
      <c r="X43" s="319">
        <v>0</v>
      </c>
      <c r="Y43" s="322" t="s">
        <v>412</v>
      </c>
      <c r="Z43" s="319" t="s">
        <v>625</v>
      </c>
      <c r="AA43" s="322" t="s">
        <v>625</v>
      </c>
      <c r="AB43" s="319">
        <v>0</v>
      </c>
      <c r="AC43" s="319">
        <v>0</v>
      </c>
    </row>
    <row r="44" spans="1:29" x14ac:dyDescent="0.25">
      <c r="A44" s="320" t="s">
        <v>441</v>
      </c>
      <c r="B44" s="321" t="s">
        <v>442</v>
      </c>
      <c r="C44" s="319"/>
      <c r="D44" s="319"/>
      <c r="E44" s="319"/>
      <c r="F44" s="319"/>
      <c r="G44" s="319">
        <v>0</v>
      </c>
      <c r="H44" s="319">
        <v>0</v>
      </c>
      <c r="I44" s="322" t="s">
        <v>412</v>
      </c>
      <c r="J44" s="319">
        <v>0</v>
      </c>
      <c r="K44" s="322" t="s">
        <v>412</v>
      </c>
      <c r="L44" s="319">
        <v>0</v>
      </c>
      <c r="M44" s="322" t="s">
        <v>412</v>
      </c>
      <c r="N44" s="319">
        <v>0</v>
      </c>
      <c r="O44" s="322" t="s">
        <v>412</v>
      </c>
      <c r="P44" s="319">
        <v>0</v>
      </c>
      <c r="Q44" s="322" t="s">
        <v>412</v>
      </c>
      <c r="R44" s="319">
        <v>0</v>
      </c>
      <c r="S44" s="322" t="s">
        <v>412</v>
      </c>
      <c r="T44" s="319">
        <v>0</v>
      </c>
      <c r="U44" s="322" t="s">
        <v>412</v>
      </c>
      <c r="V44" s="319">
        <v>0</v>
      </c>
      <c r="W44" s="322" t="s">
        <v>412</v>
      </c>
      <c r="X44" s="319">
        <v>0</v>
      </c>
      <c r="Y44" s="322" t="s">
        <v>412</v>
      </c>
      <c r="Z44" s="319" t="s">
        <v>625</v>
      </c>
      <c r="AA44" s="322" t="s">
        <v>625</v>
      </c>
      <c r="AB44" s="319">
        <v>0</v>
      </c>
      <c r="AC44" s="319">
        <v>0</v>
      </c>
    </row>
    <row r="45" spans="1:29" x14ac:dyDescent="0.25">
      <c r="A45" s="320" t="s">
        <v>443</v>
      </c>
      <c r="B45" s="321" t="s">
        <v>444</v>
      </c>
      <c r="C45" s="319"/>
      <c r="D45" s="319"/>
      <c r="E45" s="319"/>
      <c r="F45" s="319"/>
      <c r="G45" s="319">
        <v>0</v>
      </c>
      <c r="H45" s="319">
        <v>0</v>
      </c>
      <c r="I45" s="322" t="s">
        <v>412</v>
      </c>
      <c r="J45" s="319">
        <v>0</v>
      </c>
      <c r="K45" s="322" t="s">
        <v>412</v>
      </c>
      <c r="L45" s="319">
        <v>0</v>
      </c>
      <c r="M45" s="322" t="s">
        <v>412</v>
      </c>
      <c r="N45" s="319">
        <v>0</v>
      </c>
      <c r="O45" s="322" t="s">
        <v>412</v>
      </c>
      <c r="P45" s="319">
        <v>0</v>
      </c>
      <c r="Q45" s="322" t="s">
        <v>412</v>
      </c>
      <c r="R45" s="319">
        <v>0</v>
      </c>
      <c r="S45" s="322" t="s">
        <v>412</v>
      </c>
      <c r="T45" s="319">
        <v>0</v>
      </c>
      <c r="U45" s="322" t="s">
        <v>412</v>
      </c>
      <c r="V45" s="319">
        <v>0</v>
      </c>
      <c r="W45" s="322" t="s">
        <v>412</v>
      </c>
      <c r="X45" s="319">
        <v>0</v>
      </c>
      <c r="Y45" s="322" t="s">
        <v>412</v>
      </c>
      <c r="Z45" s="319" t="s">
        <v>625</v>
      </c>
      <c r="AA45" s="322" t="s">
        <v>625</v>
      </c>
      <c r="AB45" s="319">
        <v>0</v>
      </c>
      <c r="AC45" s="319">
        <v>0</v>
      </c>
    </row>
    <row r="46" spans="1:29" x14ac:dyDescent="0.25">
      <c r="A46" s="320" t="s">
        <v>445</v>
      </c>
      <c r="B46" s="321" t="s">
        <v>446</v>
      </c>
      <c r="C46" s="319"/>
      <c r="D46" s="319"/>
      <c r="E46" s="319"/>
      <c r="F46" s="319"/>
      <c r="G46" s="319">
        <v>0</v>
      </c>
      <c r="H46" s="319">
        <v>0</v>
      </c>
      <c r="I46" s="322" t="s">
        <v>412</v>
      </c>
      <c r="J46" s="319">
        <v>0</v>
      </c>
      <c r="K46" s="322" t="s">
        <v>412</v>
      </c>
      <c r="L46" s="319">
        <v>0</v>
      </c>
      <c r="M46" s="322" t="s">
        <v>412</v>
      </c>
      <c r="N46" s="319">
        <v>0</v>
      </c>
      <c r="O46" s="322" t="s">
        <v>412</v>
      </c>
      <c r="P46" s="319">
        <v>0</v>
      </c>
      <c r="Q46" s="322" t="s">
        <v>412</v>
      </c>
      <c r="R46" s="319">
        <v>0</v>
      </c>
      <c r="S46" s="322" t="s">
        <v>412</v>
      </c>
      <c r="T46" s="319">
        <v>0</v>
      </c>
      <c r="U46" s="322" t="s">
        <v>412</v>
      </c>
      <c r="V46" s="319">
        <v>0</v>
      </c>
      <c r="W46" s="322" t="s">
        <v>412</v>
      </c>
      <c r="X46" s="319">
        <v>0</v>
      </c>
      <c r="Y46" s="322" t="s">
        <v>412</v>
      </c>
      <c r="Z46" s="319" t="s">
        <v>625</v>
      </c>
      <c r="AA46" s="322" t="s">
        <v>625</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2"/>
      <c r="T47" s="319"/>
      <c r="U47" s="319"/>
      <c r="V47" s="319"/>
      <c r="W47" s="319"/>
      <c r="X47" s="319"/>
      <c r="Y47" s="319"/>
      <c r="Z47" s="319"/>
      <c r="AA47" s="319"/>
      <c r="AB47" s="319"/>
      <c r="AC47" s="319"/>
    </row>
    <row r="48" spans="1:29" x14ac:dyDescent="0.25">
      <c r="A48" s="320" t="s">
        <v>151</v>
      </c>
      <c r="B48" s="321" t="s">
        <v>435</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625</v>
      </c>
      <c r="AA48" s="319"/>
      <c r="AB48" s="319">
        <v>0</v>
      </c>
      <c r="AC48" s="319">
        <v>0</v>
      </c>
    </row>
    <row r="49" spans="1:29" ht="31.5" x14ac:dyDescent="0.25">
      <c r="A49" s="320" t="s">
        <v>150</v>
      </c>
      <c r="B49" s="323" t="s">
        <v>433</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625</v>
      </c>
      <c r="AA49" s="319"/>
      <c r="AB49" s="319">
        <v>0</v>
      </c>
      <c r="AC49" s="319">
        <v>0</v>
      </c>
    </row>
    <row r="50" spans="1:29" x14ac:dyDescent="0.25">
      <c r="A50" s="320" t="s">
        <v>149</v>
      </c>
      <c r="B50" s="323"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625</v>
      </c>
      <c r="AA50" s="319"/>
      <c r="AB50" s="319">
        <v>0</v>
      </c>
      <c r="AC50" s="319">
        <v>0</v>
      </c>
    </row>
    <row r="51" spans="1:29" ht="31.5" x14ac:dyDescent="0.25">
      <c r="A51" s="320" t="s">
        <v>147</v>
      </c>
      <c r="B51" s="321" t="s">
        <v>146</v>
      </c>
      <c r="C51" s="319">
        <v>7.5</v>
      </c>
      <c r="D51" s="319">
        <v>5.9820000000000002</v>
      </c>
      <c r="E51" s="319"/>
      <c r="F51" s="319"/>
      <c r="G51" s="319">
        <v>0</v>
      </c>
      <c r="H51" s="319">
        <v>7.5</v>
      </c>
      <c r="I51" s="319"/>
      <c r="J51" s="319">
        <v>0</v>
      </c>
      <c r="K51" s="319"/>
      <c r="L51" s="319">
        <v>0</v>
      </c>
      <c r="M51" s="319"/>
      <c r="N51" s="319">
        <v>5.9820000000000002</v>
      </c>
      <c r="O51" s="319"/>
      <c r="P51" s="319">
        <v>0</v>
      </c>
      <c r="Q51" s="319"/>
      <c r="R51" s="319">
        <v>0</v>
      </c>
      <c r="S51" s="319"/>
      <c r="T51" s="319">
        <v>0</v>
      </c>
      <c r="U51" s="319"/>
      <c r="V51" s="319">
        <v>0</v>
      </c>
      <c r="W51" s="319"/>
      <c r="X51" s="319">
        <v>0</v>
      </c>
      <c r="Y51" s="319"/>
      <c r="Z51" s="319" t="s">
        <v>625</v>
      </c>
      <c r="AA51" s="319"/>
      <c r="AB51" s="319">
        <v>7.5</v>
      </c>
      <c r="AC51" s="319">
        <v>5.9820000000000002</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625</v>
      </c>
      <c r="AA52" s="319"/>
      <c r="AB52" s="319">
        <v>0</v>
      </c>
      <c r="AC52" s="319">
        <v>0</v>
      </c>
    </row>
    <row r="53" spans="1:29" x14ac:dyDescent="0.25">
      <c r="A53" s="320" t="s">
        <v>143</v>
      </c>
      <c r="B53" s="321" t="s">
        <v>142</v>
      </c>
      <c r="C53" s="319">
        <v>0</v>
      </c>
      <c r="D53" s="319">
        <v>1.1819999999999999</v>
      </c>
      <c r="E53" s="319"/>
      <c r="F53" s="319"/>
      <c r="G53" s="319">
        <v>0</v>
      </c>
      <c r="H53" s="319">
        <v>0</v>
      </c>
      <c r="I53" s="319"/>
      <c r="J53" s="319">
        <v>0</v>
      </c>
      <c r="K53" s="319"/>
      <c r="L53" s="319">
        <v>0</v>
      </c>
      <c r="M53" s="319"/>
      <c r="N53" s="319">
        <v>1.1819999999999999</v>
      </c>
      <c r="O53" s="319"/>
      <c r="P53" s="319">
        <v>0</v>
      </c>
      <c r="Q53" s="319"/>
      <c r="R53" s="319">
        <v>0</v>
      </c>
      <c r="S53" s="319"/>
      <c r="T53" s="319">
        <v>0</v>
      </c>
      <c r="U53" s="319"/>
      <c r="V53" s="319">
        <v>0</v>
      </c>
      <c r="W53" s="319"/>
      <c r="X53" s="319">
        <v>0</v>
      </c>
      <c r="Y53" s="319"/>
      <c r="Z53" s="319" t="s">
        <v>625</v>
      </c>
      <c r="AA53" s="319"/>
      <c r="AB53" s="319">
        <v>0</v>
      </c>
      <c r="AC53" s="319">
        <v>1.1819999999999999</v>
      </c>
    </row>
    <row r="54" spans="1:29" x14ac:dyDescent="0.25">
      <c r="A54" s="320" t="s">
        <v>141</v>
      </c>
      <c r="B54" s="321" t="s">
        <v>436</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625</v>
      </c>
      <c r="AA54" s="319"/>
      <c r="AB54" s="319">
        <v>0</v>
      </c>
      <c r="AC54" s="319">
        <v>0</v>
      </c>
    </row>
    <row r="55" spans="1:29" x14ac:dyDescent="0.25">
      <c r="A55" s="320" t="s">
        <v>447</v>
      </c>
      <c r="B55" s="321" t="s">
        <v>437</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625</v>
      </c>
      <c r="AA55" s="319"/>
      <c r="AB55" s="319">
        <v>0</v>
      </c>
      <c r="AC55" s="319">
        <v>0</v>
      </c>
    </row>
    <row r="56" spans="1:29" x14ac:dyDescent="0.25">
      <c r="A56" s="320" t="s">
        <v>448</v>
      </c>
      <c r="B56" s="321" t="s">
        <v>438</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625</v>
      </c>
      <c r="AA56" s="319"/>
      <c r="AB56" s="319">
        <v>0</v>
      </c>
      <c r="AC56" s="319">
        <v>0</v>
      </c>
    </row>
    <row r="57" spans="1:29" x14ac:dyDescent="0.25">
      <c r="A57" s="320" t="s">
        <v>449</v>
      </c>
      <c r="B57" s="321" t="s">
        <v>440</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625</v>
      </c>
      <c r="AA57" s="319"/>
      <c r="AB57" s="319">
        <v>0</v>
      </c>
      <c r="AC57" s="319">
        <v>0</v>
      </c>
    </row>
    <row r="58" spans="1:29" x14ac:dyDescent="0.25">
      <c r="A58" s="320" t="s">
        <v>450</v>
      </c>
      <c r="B58" s="321" t="s">
        <v>442</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625</v>
      </c>
      <c r="AA58" s="319"/>
      <c r="AB58" s="319">
        <v>0</v>
      </c>
      <c r="AC58" s="319">
        <v>0</v>
      </c>
    </row>
    <row r="59" spans="1:29" x14ac:dyDescent="0.25">
      <c r="A59" s="320" t="s">
        <v>451</v>
      </c>
      <c r="B59" s="321" t="s">
        <v>444</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625</v>
      </c>
      <c r="AA59" s="319"/>
      <c r="AB59" s="319">
        <v>0</v>
      </c>
      <c r="AC59" s="319">
        <v>0</v>
      </c>
    </row>
    <row r="60" spans="1:29" x14ac:dyDescent="0.25">
      <c r="A60" s="320" t="s">
        <v>452</v>
      </c>
      <c r="B60" s="321" t="s">
        <v>446</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625</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13.064818226045984</v>
      </c>
      <c r="D62" s="319">
        <v>48.559708271666672</v>
      </c>
      <c r="E62" s="319"/>
      <c r="F62" s="319"/>
      <c r="G62" s="319">
        <v>0</v>
      </c>
      <c r="H62" s="319">
        <v>13.064818226045984</v>
      </c>
      <c r="I62" s="319"/>
      <c r="J62" s="319">
        <v>0</v>
      </c>
      <c r="K62" s="319"/>
      <c r="L62" s="319">
        <v>0</v>
      </c>
      <c r="M62" s="319"/>
      <c r="N62" s="319">
        <v>48.559708271666679</v>
      </c>
      <c r="O62" s="319"/>
      <c r="P62" s="319">
        <v>0</v>
      </c>
      <c r="Q62" s="319"/>
      <c r="R62" s="319">
        <v>0</v>
      </c>
      <c r="S62" s="319"/>
      <c r="T62" s="319">
        <v>0</v>
      </c>
      <c r="U62" s="319"/>
      <c r="V62" s="319">
        <v>0</v>
      </c>
      <c r="W62" s="319"/>
      <c r="X62" s="319">
        <v>0</v>
      </c>
      <c r="Y62" s="319"/>
      <c r="Z62" s="319" t="s">
        <v>625</v>
      </c>
      <c r="AA62" s="319"/>
      <c r="AB62" s="319">
        <v>13.064818226045984</v>
      </c>
      <c r="AC62" s="319">
        <v>48.559708271666679</v>
      </c>
    </row>
    <row r="63" spans="1:29" x14ac:dyDescent="0.25">
      <c r="A63" s="320" t="s">
        <v>137</v>
      </c>
      <c r="B63" s="323"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625</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625</v>
      </c>
      <c r="AA64" s="319"/>
      <c r="AB64" s="319">
        <v>0</v>
      </c>
      <c r="AC64" s="319">
        <v>0</v>
      </c>
    </row>
    <row r="65" spans="1:29" x14ac:dyDescent="0.25">
      <c r="A65" s="320" t="s">
        <v>135</v>
      </c>
      <c r="B65" s="323"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625</v>
      </c>
      <c r="AA65" s="319"/>
      <c r="AB65" s="319">
        <v>0</v>
      </c>
      <c r="AC65" s="319">
        <v>0</v>
      </c>
    </row>
    <row r="66" spans="1:29" x14ac:dyDescent="0.25">
      <c r="A66" s="320" t="s">
        <v>134</v>
      </c>
      <c r="B66" s="323" t="s">
        <v>128</v>
      </c>
      <c r="C66" s="319"/>
      <c r="D66" s="319"/>
      <c r="E66" s="319"/>
      <c r="F66" s="319"/>
      <c r="G66" s="319">
        <v>0</v>
      </c>
      <c r="H66" s="319">
        <v>7.5</v>
      </c>
      <c r="I66" s="319"/>
      <c r="J66" s="319">
        <v>0</v>
      </c>
      <c r="K66" s="319"/>
      <c r="L66" s="319">
        <v>0</v>
      </c>
      <c r="M66" s="319"/>
      <c r="N66" s="319">
        <v>7.1639999999999997</v>
      </c>
      <c r="O66" s="319"/>
      <c r="P66" s="319">
        <v>0</v>
      </c>
      <c r="Q66" s="319"/>
      <c r="R66" s="319">
        <v>0</v>
      </c>
      <c r="S66" s="319"/>
      <c r="T66" s="319">
        <v>0</v>
      </c>
      <c r="U66" s="319"/>
      <c r="V66" s="319">
        <v>0</v>
      </c>
      <c r="W66" s="319"/>
      <c r="X66" s="319">
        <v>0</v>
      </c>
      <c r="Y66" s="319"/>
      <c r="Z66" s="319" t="s">
        <v>625</v>
      </c>
      <c r="AA66" s="319"/>
      <c r="AB66" s="319">
        <v>7.5</v>
      </c>
      <c r="AC66" s="319">
        <v>7.1639999999999997</v>
      </c>
    </row>
    <row r="67" spans="1:29" x14ac:dyDescent="0.25">
      <c r="A67" s="320" t="s">
        <v>133</v>
      </c>
      <c r="B67" s="321" t="s">
        <v>436</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625</v>
      </c>
      <c r="AA67" s="319"/>
      <c r="AB67" s="319">
        <v>0</v>
      </c>
      <c r="AC67" s="319">
        <v>0</v>
      </c>
    </row>
    <row r="68" spans="1:29" x14ac:dyDescent="0.25">
      <c r="A68" s="320" t="s">
        <v>453</v>
      </c>
      <c r="B68" s="321" t="s">
        <v>437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625</v>
      </c>
      <c r="AA68" s="319"/>
      <c r="AB68" s="319">
        <v>0</v>
      </c>
      <c r="AC68" s="319">
        <v>0</v>
      </c>
    </row>
    <row r="69" spans="1:29" x14ac:dyDescent="0.25">
      <c r="A69" s="320" t="s">
        <v>454</v>
      </c>
      <c r="B69" s="321" t="s">
        <v>438</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625</v>
      </c>
      <c r="AA69" s="319"/>
      <c r="AB69" s="319">
        <v>0</v>
      </c>
      <c r="AC69" s="319">
        <v>0</v>
      </c>
    </row>
    <row r="70" spans="1:29" x14ac:dyDescent="0.25">
      <c r="A70" s="320" t="s">
        <v>455</v>
      </c>
      <c r="B70" s="321" t="s">
        <v>440</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625</v>
      </c>
      <c r="AA70" s="319"/>
      <c r="AB70" s="319">
        <v>0</v>
      </c>
      <c r="AC70" s="319">
        <v>0</v>
      </c>
    </row>
    <row r="71" spans="1:29" x14ac:dyDescent="0.25">
      <c r="A71" s="320" t="s">
        <v>456</v>
      </c>
      <c r="B71" s="321" t="s">
        <v>442</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625</v>
      </c>
      <c r="AA71" s="319"/>
      <c r="AB71" s="319">
        <v>0</v>
      </c>
      <c r="AC71" s="319">
        <v>0</v>
      </c>
    </row>
    <row r="72" spans="1:29" x14ac:dyDescent="0.25">
      <c r="A72" s="320" t="s">
        <v>457</v>
      </c>
      <c r="B72" s="321" t="s">
        <v>444</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625</v>
      </c>
      <c r="AA72" s="319"/>
      <c r="AB72" s="319">
        <v>0</v>
      </c>
      <c r="AC72" s="319">
        <v>0</v>
      </c>
    </row>
    <row r="73" spans="1:29" x14ac:dyDescent="0.25">
      <c r="A73" s="320" t="s">
        <v>458</v>
      </c>
      <c r="B73" s="321" t="s">
        <v>446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625</v>
      </c>
      <c r="AA73" s="319"/>
      <c r="AB73" s="319">
        <v>0</v>
      </c>
      <c r="AC73" s="319">
        <v>0</v>
      </c>
    </row>
    <row r="74" spans="1:29" ht="31.5" x14ac:dyDescent="0.25">
      <c r="A74" s="317" t="s">
        <v>58</v>
      </c>
      <c r="B74" s="324" t="s">
        <v>222</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625</v>
      </c>
      <c r="AA74" s="319"/>
      <c r="AB74" s="319">
        <v>0</v>
      </c>
      <c r="AC74" s="319">
        <v>0</v>
      </c>
    </row>
    <row r="75" spans="1:29"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x14ac:dyDescent="0.25">
      <c r="A76" s="320" t="s">
        <v>217</v>
      </c>
      <c r="B76" s="321" t="s">
        <v>435</v>
      </c>
      <c r="C76" s="255"/>
      <c r="D76" s="325"/>
      <c r="E76" s="326"/>
      <c r="F76" s="326"/>
      <c r="G76" s="319">
        <v>0</v>
      </c>
      <c r="H76" s="319">
        <v>0</v>
      </c>
      <c r="I76" s="326"/>
      <c r="J76" s="319">
        <v>0</v>
      </c>
      <c r="K76" s="325"/>
      <c r="L76" s="319">
        <v>0</v>
      </c>
      <c r="M76" s="325"/>
      <c r="N76" s="319">
        <v>0</v>
      </c>
      <c r="O76" s="325"/>
      <c r="P76" s="319">
        <v>0</v>
      </c>
      <c r="Q76" s="325"/>
      <c r="R76" s="319">
        <v>0</v>
      </c>
      <c r="S76" s="325"/>
      <c r="T76" s="319">
        <v>0</v>
      </c>
      <c r="U76" s="325"/>
      <c r="V76" s="319">
        <v>0</v>
      </c>
      <c r="W76" s="325"/>
      <c r="X76" s="319">
        <v>0</v>
      </c>
      <c r="Y76" s="325"/>
      <c r="Z76" s="319" t="s">
        <v>625</v>
      </c>
      <c r="AA76" s="325"/>
      <c r="AB76" s="319">
        <v>0</v>
      </c>
      <c r="AC76" s="319">
        <v>0</v>
      </c>
    </row>
    <row r="77" spans="1:29" ht="31.5" x14ac:dyDescent="0.25">
      <c r="A77" s="320" t="s">
        <v>218</v>
      </c>
      <c r="B77" s="323" t="s">
        <v>433</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625</v>
      </c>
      <c r="AA77" s="319"/>
      <c r="AB77" s="319">
        <v>0</v>
      </c>
      <c r="AC77" s="319">
        <v>0</v>
      </c>
    </row>
    <row r="78" spans="1:29" x14ac:dyDescent="0.25">
      <c r="A78" s="320" t="s">
        <v>219</v>
      </c>
      <c r="B78" s="323"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625</v>
      </c>
      <c r="AA78" s="319"/>
      <c r="AB78" s="319">
        <v>0</v>
      </c>
      <c r="AC78" s="319">
        <v>0</v>
      </c>
    </row>
    <row r="79" spans="1:29" x14ac:dyDescent="0.25">
      <c r="A79" s="320" t="s">
        <v>220</v>
      </c>
      <c r="B79" s="321" t="s">
        <v>459</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t="s">
        <v>625</v>
      </c>
      <c r="AA79" s="319"/>
      <c r="AB79" s="319">
        <v>0</v>
      </c>
      <c r="AC79" s="319">
        <v>0</v>
      </c>
    </row>
    <row r="80" spans="1:29" x14ac:dyDescent="0.25">
      <c r="A80" s="320" t="s">
        <v>221</v>
      </c>
      <c r="B80" s="321" t="s">
        <v>436</v>
      </c>
      <c r="C80" s="255"/>
      <c r="D80" s="325"/>
      <c r="E80" s="326"/>
      <c r="F80" s="326"/>
      <c r="G80" s="319">
        <v>0</v>
      </c>
      <c r="H80" s="319">
        <v>0</v>
      </c>
      <c r="I80" s="326"/>
      <c r="J80" s="319">
        <v>0</v>
      </c>
      <c r="K80" s="325"/>
      <c r="L80" s="319">
        <v>0</v>
      </c>
      <c r="M80" s="325"/>
      <c r="N80" s="319">
        <v>0</v>
      </c>
      <c r="O80" s="325"/>
      <c r="P80" s="319">
        <v>0</v>
      </c>
      <c r="Q80" s="325"/>
      <c r="R80" s="319">
        <v>0</v>
      </c>
      <c r="S80" s="325"/>
      <c r="T80" s="319">
        <v>0</v>
      </c>
      <c r="U80" s="325"/>
      <c r="V80" s="319">
        <v>0</v>
      </c>
      <c r="W80" s="325"/>
      <c r="X80" s="319">
        <v>0</v>
      </c>
      <c r="Y80" s="325"/>
      <c r="Z80" s="319" t="s">
        <v>625</v>
      </c>
      <c r="AA80" s="325"/>
      <c r="AB80" s="319">
        <v>0</v>
      </c>
      <c r="AC80" s="319">
        <v>0</v>
      </c>
    </row>
    <row r="81" spans="1:29" x14ac:dyDescent="0.25">
      <c r="A81" s="320" t="s">
        <v>460</v>
      </c>
      <c r="B81" s="321" t="s">
        <v>437</v>
      </c>
      <c r="C81" s="255"/>
      <c r="D81" s="325"/>
      <c r="E81" s="326"/>
      <c r="F81" s="326"/>
      <c r="G81" s="319">
        <v>0</v>
      </c>
      <c r="H81" s="319">
        <v>0</v>
      </c>
      <c r="I81" s="326"/>
      <c r="J81" s="319">
        <v>0</v>
      </c>
      <c r="K81" s="325"/>
      <c r="L81" s="319">
        <v>0</v>
      </c>
      <c r="M81" s="325"/>
      <c r="N81" s="319">
        <v>0</v>
      </c>
      <c r="O81" s="325"/>
      <c r="P81" s="319">
        <v>0</v>
      </c>
      <c r="Q81" s="325"/>
      <c r="R81" s="319">
        <v>0</v>
      </c>
      <c r="S81" s="325"/>
      <c r="T81" s="319">
        <v>0</v>
      </c>
      <c r="U81" s="325"/>
      <c r="V81" s="319">
        <v>0</v>
      </c>
      <c r="W81" s="325"/>
      <c r="X81" s="319">
        <v>0</v>
      </c>
      <c r="Y81" s="325"/>
      <c r="Z81" s="319" t="s">
        <v>625</v>
      </c>
      <c r="AA81" s="325"/>
      <c r="AB81" s="319">
        <v>0</v>
      </c>
      <c r="AC81" s="319">
        <v>0</v>
      </c>
    </row>
    <row r="82" spans="1:29" x14ac:dyDescent="0.25">
      <c r="A82" s="320" t="s">
        <v>461</v>
      </c>
      <c r="B82" s="321" t="s">
        <v>438</v>
      </c>
      <c r="C82" s="255"/>
      <c r="D82" s="325"/>
      <c r="E82" s="326"/>
      <c r="F82" s="326"/>
      <c r="G82" s="319">
        <v>0</v>
      </c>
      <c r="H82" s="319">
        <v>0</v>
      </c>
      <c r="I82" s="326"/>
      <c r="J82" s="319">
        <v>0</v>
      </c>
      <c r="K82" s="325"/>
      <c r="L82" s="319">
        <v>0</v>
      </c>
      <c r="M82" s="325"/>
      <c r="N82" s="319">
        <v>0</v>
      </c>
      <c r="O82" s="325"/>
      <c r="P82" s="319">
        <v>0</v>
      </c>
      <c r="Q82" s="325"/>
      <c r="R82" s="319">
        <v>0</v>
      </c>
      <c r="S82" s="325"/>
      <c r="T82" s="319">
        <v>0</v>
      </c>
      <c r="U82" s="325"/>
      <c r="V82" s="319">
        <v>0</v>
      </c>
      <c r="W82" s="325"/>
      <c r="X82" s="319">
        <v>0</v>
      </c>
      <c r="Y82" s="325"/>
      <c r="Z82" s="319" t="s">
        <v>625</v>
      </c>
      <c r="AA82" s="325"/>
      <c r="AB82" s="319">
        <v>0</v>
      </c>
      <c r="AC82" s="319">
        <v>0</v>
      </c>
    </row>
    <row r="83" spans="1:29" x14ac:dyDescent="0.25">
      <c r="A83" s="320" t="s">
        <v>462</v>
      </c>
      <c r="B83" s="321" t="s">
        <v>440</v>
      </c>
      <c r="C83" s="255"/>
      <c r="D83" s="325"/>
      <c r="E83" s="326"/>
      <c r="F83" s="326"/>
      <c r="G83" s="319">
        <v>0</v>
      </c>
      <c r="H83" s="319">
        <v>0</v>
      </c>
      <c r="I83" s="326"/>
      <c r="J83" s="319">
        <v>0</v>
      </c>
      <c r="K83" s="325"/>
      <c r="L83" s="319">
        <v>0</v>
      </c>
      <c r="M83" s="325"/>
      <c r="N83" s="319">
        <v>0</v>
      </c>
      <c r="O83" s="325"/>
      <c r="P83" s="319">
        <v>0</v>
      </c>
      <c r="Q83" s="325"/>
      <c r="R83" s="319">
        <v>0</v>
      </c>
      <c r="S83" s="325"/>
      <c r="T83" s="319">
        <v>0</v>
      </c>
      <c r="U83" s="325"/>
      <c r="V83" s="319">
        <v>0</v>
      </c>
      <c r="W83" s="325"/>
      <c r="X83" s="319">
        <v>0</v>
      </c>
      <c r="Y83" s="325"/>
      <c r="Z83" s="319" t="s">
        <v>625</v>
      </c>
      <c r="AA83" s="325"/>
      <c r="AB83" s="319">
        <v>0</v>
      </c>
      <c r="AC83" s="319">
        <v>0</v>
      </c>
    </row>
    <row r="84" spans="1:29" x14ac:dyDescent="0.25">
      <c r="A84" s="320" t="s">
        <v>463</v>
      </c>
      <c r="B84" s="321" t="s">
        <v>442</v>
      </c>
      <c r="C84" s="255"/>
      <c r="D84" s="325"/>
      <c r="E84" s="326"/>
      <c r="F84" s="326"/>
      <c r="G84" s="319">
        <v>0</v>
      </c>
      <c r="H84" s="319">
        <v>0</v>
      </c>
      <c r="I84" s="326"/>
      <c r="J84" s="319">
        <v>0</v>
      </c>
      <c r="K84" s="325"/>
      <c r="L84" s="319">
        <v>0</v>
      </c>
      <c r="M84" s="325"/>
      <c r="N84" s="319">
        <v>0</v>
      </c>
      <c r="O84" s="325"/>
      <c r="P84" s="319">
        <v>0</v>
      </c>
      <c r="Q84" s="325"/>
      <c r="R84" s="319">
        <v>0</v>
      </c>
      <c r="S84" s="325"/>
      <c r="T84" s="319">
        <v>0</v>
      </c>
      <c r="U84" s="325"/>
      <c r="V84" s="319">
        <v>0</v>
      </c>
      <c r="W84" s="325"/>
      <c r="X84" s="319">
        <v>0</v>
      </c>
      <c r="Y84" s="325"/>
      <c r="Z84" s="319" t="s">
        <v>625</v>
      </c>
      <c r="AA84" s="325"/>
      <c r="AB84" s="319">
        <v>0</v>
      </c>
      <c r="AC84" s="319">
        <v>0</v>
      </c>
    </row>
    <row r="85" spans="1:29" x14ac:dyDescent="0.25">
      <c r="A85" s="320" t="s">
        <v>464</v>
      </c>
      <c r="B85" s="321" t="s">
        <v>444</v>
      </c>
      <c r="C85" s="255"/>
      <c r="D85" s="325"/>
      <c r="E85" s="326"/>
      <c r="F85" s="326"/>
      <c r="G85" s="319">
        <v>0</v>
      </c>
      <c r="H85" s="319">
        <v>0</v>
      </c>
      <c r="I85" s="326"/>
      <c r="J85" s="319">
        <v>0</v>
      </c>
      <c r="K85" s="325"/>
      <c r="L85" s="319">
        <v>0</v>
      </c>
      <c r="M85" s="325"/>
      <c r="N85" s="319">
        <v>0</v>
      </c>
      <c r="O85" s="325"/>
      <c r="P85" s="319">
        <v>0</v>
      </c>
      <c r="Q85" s="325"/>
      <c r="R85" s="319">
        <v>0</v>
      </c>
      <c r="S85" s="325"/>
      <c r="T85" s="319">
        <v>0</v>
      </c>
      <c r="U85" s="325"/>
      <c r="V85" s="319">
        <v>0</v>
      </c>
      <c r="W85" s="325"/>
      <c r="X85" s="319">
        <v>0</v>
      </c>
      <c r="Y85" s="325"/>
      <c r="Z85" s="319" t="s">
        <v>625</v>
      </c>
      <c r="AA85" s="325"/>
      <c r="AB85" s="319">
        <v>0</v>
      </c>
      <c r="AC85" s="319">
        <v>0</v>
      </c>
    </row>
    <row r="86" spans="1:29" x14ac:dyDescent="0.25">
      <c r="A86" s="320" t="s">
        <v>465</v>
      </c>
      <c r="B86" s="321" t="s">
        <v>446</v>
      </c>
      <c r="C86" s="327"/>
      <c r="D86" s="325"/>
      <c r="E86" s="326"/>
      <c r="F86" s="326"/>
      <c r="G86" s="319">
        <v>0</v>
      </c>
      <c r="H86" s="319">
        <v>0</v>
      </c>
      <c r="I86" s="326"/>
      <c r="J86" s="319">
        <v>0</v>
      </c>
      <c r="K86" s="325"/>
      <c r="L86" s="319">
        <v>0</v>
      </c>
      <c r="M86" s="325"/>
      <c r="N86" s="319">
        <v>0</v>
      </c>
      <c r="O86" s="325"/>
      <c r="P86" s="319">
        <v>0</v>
      </c>
      <c r="Q86" s="325"/>
      <c r="R86" s="319">
        <v>0</v>
      </c>
      <c r="S86" s="325"/>
      <c r="T86" s="319">
        <v>0</v>
      </c>
      <c r="U86" s="325"/>
      <c r="V86" s="319">
        <v>0</v>
      </c>
      <c r="W86" s="325"/>
      <c r="X86" s="319">
        <v>0</v>
      </c>
      <c r="Y86" s="325"/>
      <c r="Z86" s="319" t="s">
        <v>625</v>
      </c>
      <c r="AA86" s="325"/>
      <c r="AB86" s="319">
        <v>0</v>
      </c>
      <c r="AC86" s="319">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28"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80" t="str">
        <f>'1. паспорт местоположение'!A12:C12</f>
        <v>L_NS3600.VL.0020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9"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9"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9"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9" s="18" customFormat="1" ht="15.75" thickBot="1" x14ac:dyDescent="0.3">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18" customFormat="1" ht="58.5" customHeight="1" x14ac:dyDescent="0.25">
      <c r="A22" s="434" t="s">
        <v>52</v>
      </c>
      <c r="B22" s="437" t="s">
        <v>24</v>
      </c>
      <c r="C22" s="436" t="s">
        <v>51</v>
      </c>
      <c r="D22" s="436" t="s">
        <v>50</v>
      </c>
      <c r="E22" s="439" t="s">
        <v>400</v>
      </c>
      <c r="F22" s="440"/>
      <c r="G22" s="440"/>
      <c r="H22" s="440"/>
      <c r="I22" s="440"/>
      <c r="J22" s="440"/>
      <c r="K22" s="440"/>
      <c r="L22" s="441"/>
      <c r="M22" s="436" t="s">
        <v>49</v>
      </c>
      <c r="N22" s="436" t="s">
        <v>48</v>
      </c>
      <c r="O22" s="436" t="s">
        <v>47</v>
      </c>
      <c r="P22" s="417" t="s">
        <v>230</v>
      </c>
      <c r="Q22" s="417" t="s">
        <v>46</v>
      </c>
      <c r="R22" s="417" t="s">
        <v>45</v>
      </c>
      <c r="S22" s="417" t="s">
        <v>44</v>
      </c>
      <c r="T22" s="417"/>
      <c r="U22" s="442" t="s">
        <v>43</v>
      </c>
      <c r="V22" s="442" t="s">
        <v>42</v>
      </c>
      <c r="W22" s="417" t="s">
        <v>41</v>
      </c>
      <c r="X22" s="417" t="s">
        <v>40</v>
      </c>
      <c r="Y22" s="417" t="s">
        <v>39</v>
      </c>
      <c r="Z22" s="42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6" t="s">
        <v>25</v>
      </c>
    </row>
    <row r="23" spans="1:49" s="18" customFormat="1" ht="64.5" customHeight="1" x14ac:dyDescent="0.25">
      <c r="A23" s="435"/>
      <c r="B23" s="438"/>
      <c r="C23" s="424"/>
      <c r="D23" s="424"/>
      <c r="E23" s="429" t="s">
        <v>23</v>
      </c>
      <c r="F23" s="420" t="s">
        <v>131</v>
      </c>
      <c r="G23" s="420" t="s">
        <v>130</v>
      </c>
      <c r="H23" s="420" t="s">
        <v>129</v>
      </c>
      <c r="I23" s="422" t="s">
        <v>312</v>
      </c>
      <c r="J23" s="422" t="s">
        <v>313</v>
      </c>
      <c r="K23" s="422" t="s">
        <v>314</v>
      </c>
      <c r="L23" s="420" t="s">
        <v>80</v>
      </c>
      <c r="M23" s="424"/>
      <c r="N23" s="424"/>
      <c r="O23" s="424"/>
      <c r="P23" s="418"/>
      <c r="Q23" s="418"/>
      <c r="R23" s="418"/>
      <c r="S23" s="431" t="s">
        <v>2</v>
      </c>
      <c r="T23" s="431" t="s">
        <v>11</v>
      </c>
      <c r="U23" s="443"/>
      <c r="V23" s="443"/>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44" t="s">
        <v>11</v>
      </c>
      <c r="AR23" s="418"/>
      <c r="AS23" s="418"/>
      <c r="AT23" s="418"/>
      <c r="AU23" s="418"/>
      <c r="AV23" s="427"/>
    </row>
    <row r="24" spans="1:49"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40" t="s">
        <v>13</v>
      </c>
      <c r="AG24" s="40" t="s">
        <v>12</v>
      </c>
      <c r="AH24" s="41" t="s">
        <v>2</v>
      </c>
      <c r="AI24" s="41" t="s">
        <v>11</v>
      </c>
      <c r="AJ24" s="424"/>
      <c r="AK24" s="424"/>
      <c r="AL24" s="424"/>
      <c r="AM24" s="424"/>
      <c r="AN24" s="424"/>
      <c r="AO24" s="424"/>
      <c r="AP24" s="424"/>
      <c r="AQ24" s="445"/>
      <c r="AR24" s="419"/>
      <c r="AS24" s="419"/>
      <c r="AT24" s="419"/>
      <c r="AU24" s="419"/>
      <c r="AV24" s="428"/>
      <c r="AW24" s="31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63" customFormat="1" ht="63.75" x14ac:dyDescent="0.2">
      <c r="A26" s="292">
        <v>1</v>
      </c>
      <c r="B26" s="293" t="s">
        <v>546</v>
      </c>
      <c r="C26" s="293" t="s">
        <v>564</v>
      </c>
      <c r="D26" s="294">
        <v>44896</v>
      </c>
      <c r="E26" s="292" t="s">
        <v>423</v>
      </c>
      <c r="F26" s="292" t="s">
        <v>423</v>
      </c>
      <c r="G26" s="292" t="s">
        <v>423</v>
      </c>
      <c r="H26" s="292" t="s">
        <v>423</v>
      </c>
      <c r="I26" s="292" t="s">
        <v>423</v>
      </c>
      <c r="J26" s="292" t="s">
        <v>423</v>
      </c>
      <c r="K26" s="292" t="s">
        <v>423</v>
      </c>
      <c r="L26" s="292" t="s">
        <v>423</v>
      </c>
      <c r="M26" s="295" t="s">
        <v>603</v>
      </c>
      <c r="N26" s="293" t="s">
        <v>547</v>
      </c>
      <c r="O26" s="293" t="s">
        <v>546</v>
      </c>
      <c r="P26" s="296" t="s">
        <v>537</v>
      </c>
      <c r="Q26" s="296" t="s">
        <v>548</v>
      </c>
      <c r="R26" s="296" t="s">
        <v>538</v>
      </c>
      <c r="S26" s="296" t="s">
        <v>539</v>
      </c>
      <c r="T26" s="296" t="s">
        <v>539</v>
      </c>
      <c r="U26" s="297">
        <v>1</v>
      </c>
      <c r="V26" s="297">
        <v>1</v>
      </c>
      <c r="W26" s="296" t="s">
        <v>540</v>
      </c>
      <c r="X26" s="297">
        <v>9283</v>
      </c>
      <c r="Y26" s="296" t="s">
        <v>541</v>
      </c>
      <c r="Z26" s="296" t="s">
        <v>542</v>
      </c>
      <c r="AA26" s="297" t="s">
        <v>423</v>
      </c>
      <c r="AB26" s="297">
        <v>9283</v>
      </c>
      <c r="AC26" s="296" t="s">
        <v>540</v>
      </c>
      <c r="AD26" s="298">
        <v>11140</v>
      </c>
      <c r="AE26" s="298">
        <v>0</v>
      </c>
      <c r="AF26" s="296" t="s">
        <v>543</v>
      </c>
      <c r="AG26" s="296" t="s">
        <v>543</v>
      </c>
      <c r="AH26" s="296" t="s">
        <v>543</v>
      </c>
      <c r="AI26" s="296" t="s">
        <v>543</v>
      </c>
      <c r="AJ26" s="296" t="s">
        <v>543</v>
      </c>
      <c r="AK26" s="296" t="s">
        <v>543</v>
      </c>
      <c r="AL26" s="296" t="s">
        <v>544</v>
      </c>
      <c r="AM26" s="296" t="s">
        <v>544</v>
      </c>
      <c r="AN26" s="296" t="s">
        <v>544</v>
      </c>
      <c r="AO26" s="296" t="s">
        <v>544</v>
      </c>
      <c r="AP26" s="296" t="s">
        <v>541</v>
      </c>
      <c r="AQ26" s="299">
        <v>44287</v>
      </c>
      <c r="AR26" s="296" t="s">
        <v>537</v>
      </c>
      <c r="AS26" s="299">
        <v>44354</v>
      </c>
      <c r="AT26" s="299">
        <v>44707</v>
      </c>
      <c r="AU26" s="295"/>
      <c r="AV26" s="293" t="s">
        <v>545</v>
      </c>
      <c r="AW26" s="300">
        <v>11.14</v>
      </c>
    </row>
    <row r="27" spans="1:49" ht="75" x14ac:dyDescent="0.25">
      <c r="A27" s="301">
        <v>2</v>
      </c>
      <c r="B27" s="302" t="s">
        <v>546</v>
      </c>
      <c r="C27" s="302" t="s">
        <v>564</v>
      </c>
      <c r="D27" s="303">
        <v>44805</v>
      </c>
      <c r="E27" s="301" t="s">
        <v>423</v>
      </c>
      <c r="F27" s="301" t="s">
        <v>423</v>
      </c>
      <c r="G27" s="301" t="s">
        <v>423</v>
      </c>
      <c r="H27" s="301" t="s">
        <v>423</v>
      </c>
      <c r="I27" s="301" t="s">
        <v>423</v>
      </c>
      <c r="J27" s="301" t="s">
        <v>423</v>
      </c>
      <c r="K27" s="301" t="s">
        <v>423</v>
      </c>
      <c r="L27" s="301" t="s">
        <v>423</v>
      </c>
      <c r="M27" s="304" t="s">
        <v>565</v>
      </c>
      <c r="N27" s="302" t="s">
        <v>566</v>
      </c>
      <c r="O27" s="302" t="s">
        <v>546</v>
      </c>
      <c r="P27" s="305">
        <v>0</v>
      </c>
      <c r="Q27" s="306" t="s">
        <v>567</v>
      </c>
      <c r="R27" s="305">
        <v>9</v>
      </c>
      <c r="S27" s="306" t="s">
        <v>568</v>
      </c>
      <c r="T27" s="306" t="s">
        <v>568</v>
      </c>
      <c r="U27" s="305">
        <v>1</v>
      </c>
      <c r="V27" s="305">
        <v>1</v>
      </c>
      <c r="W27" s="306" t="s">
        <v>569</v>
      </c>
      <c r="X27" s="305">
        <v>9</v>
      </c>
      <c r="Y27" s="307"/>
      <c r="Z27" s="307"/>
      <c r="AA27" s="307"/>
      <c r="AB27" s="305">
        <v>9</v>
      </c>
      <c r="AC27" s="306" t="s">
        <v>569</v>
      </c>
      <c r="AD27" s="305">
        <v>9</v>
      </c>
      <c r="AE27" s="305">
        <v>1</v>
      </c>
      <c r="AF27" s="307"/>
      <c r="AG27" s="307"/>
      <c r="AH27" s="307"/>
      <c r="AI27" s="307"/>
      <c r="AJ27" s="307"/>
      <c r="AK27" s="307"/>
      <c r="AL27" s="307" t="s">
        <v>604</v>
      </c>
      <c r="AM27" s="308" t="s">
        <v>570</v>
      </c>
      <c r="AN27" s="307"/>
      <c r="AO27" s="307"/>
      <c r="AP27" s="307"/>
      <c r="AQ27" s="309">
        <v>44631</v>
      </c>
      <c r="AR27" s="307"/>
      <c r="AS27" s="309">
        <v>44631</v>
      </c>
      <c r="AT27" s="309">
        <v>45698</v>
      </c>
      <c r="AU27" s="307"/>
      <c r="AV27" s="302" t="s">
        <v>571</v>
      </c>
      <c r="AW27" s="16">
        <v>3.0000000000000001E-3</v>
      </c>
    </row>
    <row r="28" spans="1:49" ht="75" x14ac:dyDescent="0.25">
      <c r="A28" s="301">
        <v>3</v>
      </c>
      <c r="B28" s="302" t="s">
        <v>546</v>
      </c>
      <c r="C28" s="302" t="s">
        <v>564</v>
      </c>
      <c r="D28" s="303">
        <v>44805</v>
      </c>
      <c r="E28" s="301" t="s">
        <v>423</v>
      </c>
      <c r="F28" s="301" t="s">
        <v>423</v>
      </c>
      <c r="G28" s="301" t="s">
        <v>423</v>
      </c>
      <c r="H28" s="301" t="s">
        <v>423</v>
      </c>
      <c r="I28" s="301" t="s">
        <v>423</v>
      </c>
      <c r="J28" s="301" t="s">
        <v>423</v>
      </c>
      <c r="K28" s="301" t="s">
        <v>423</v>
      </c>
      <c r="L28" s="301" t="s">
        <v>423</v>
      </c>
      <c r="M28" s="304" t="s">
        <v>565</v>
      </c>
      <c r="N28" s="302" t="s">
        <v>572</v>
      </c>
      <c r="O28" s="302" t="s">
        <v>546</v>
      </c>
      <c r="P28" s="305">
        <v>0</v>
      </c>
      <c r="Q28" s="306" t="s">
        <v>567</v>
      </c>
      <c r="R28" s="305">
        <v>30</v>
      </c>
      <c r="S28" s="306" t="s">
        <v>568</v>
      </c>
      <c r="T28" s="306" t="s">
        <v>568</v>
      </c>
      <c r="U28" s="305">
        <v>1</v>
      </c>
      <c r="V28" s="305">
        <v>1</v>
      </c>
      <c r="W28" s="306" t="s">
        <v>569</v>
      </c>
      <c r="X28" s="305">
        <v>30</v>
      </c>
      <c r="Y28" s="307"/>
      <c r="Z28" s="307"/>
      <c r="AA28" s="307"/>
      <c r="AB28" s="305">
        <v>30</v>
      </c>
      <c r="AC28" s="306" t="s">
        <v>569</v>
      </c>
      <c r="AD28" s="305">
        <v>30</v>
      </c>
      <c r="AE28" s="305">
        <v>3</v>
      </c>
      <c r="AF28" s="307"/>
      <c r="AG28" s="307"/>
      <c r="AH28" s="307"/>
      <c r="AI28" s="307"/>
      <c r="AJ28" s="307"/>
      <c r="AK28" s="307"/>
      <c r="AL28" s="307" t="s">
        <v>604</v>
      </c>
      <c r="AM28" s="308" t="s">
        <v>570</v>
      </c>
      <c r="AN28" s="307"/>
      <c r="AO28" s="307"/>
      <c r="AP28" s="307"/>
      <c r="AQ28" s="309">
        <v>44631</v>
      </c>
      <c r="AR28" s="307"/>
      <c r="AS28" s="309">
        <v>44631</v>
      </c>
      <c r="AT28" s="309">
        <v>45698</v>
      </c>
      <c r="AU28" s="307"/>
      <c r="AV28" s="302" t="s">
        <v>573</v>
      </c>
      <c r="AW28" s="16">
        <v>8.9999999999999993E-3</v>
      </c>
    </row>
    <row r="29" spans="1:49" ht="75" x14ac:dyDescent="0.25">
      <c r="A29" s="301">
        <v>4</v>
      </c>
      <c r="B29" s="302" t="s">
        <v>546</v>
      </c>
      <c r="C29" s="302" t="s">
        <v>564</v>
      </c>
      <c r="D29" s="303">
        <v>44805</v>
      </c>
      <c r="E29" s="301" t="s">
        <v>423</v>
      </c>
      <c r="F29" s="301" t="s">
        <v>423</v>
      </c>
      <c r="G29" s="301" t="s">
        <v>423</v>
      </c>
      <c r="H29" s="301" t="s">
        <v>423</v>
      </c>
      <c r="I29" s="301" t="s">
        <v>423</v>
      </c>
      <c r="J29" s="301" t="s">
        <v>423</v>
      </c>
      <c r="K29" s="301" t="s">
        <v>423</v>
      </c>
      <c r="L29" s="301" t="s">
        <v>423</v>
      </c>
      <c r="M29" s="304" t="s">
        <v>565</v>
      </c>
      <c r="N29" s="302" t="s">
        <v>574</v>
      </c>
      <c r="O29" s="302" t="s">
        <v>546</v>
      </c>
      <c r="P29" s="305">
        <v>0</v>
      </c>
      <c r="Q29" s="306" t="s">
        <v>567</v>
      </c>
      <c r="R29" s="305">
        <v>199</v>
      </c>
      <c r="S29" s="306" t="s">
        <v>568</v>
      </c>
      <c r="T29" s="306" t="s">
        <v>568</v>
      </c>
      <c r="U29" s="305">
        <v>1</v>
      </c>
      <c r="V29" s="305">
        <v>1</v>
      </c>
      <c r="W29" s="306" t="s">
        <v>569</v>
      </c>
      <c r="X29" s="305">
        <v>199</v>
      </c>
      <c r="Y29" s="307"/>
      <c r="Z29" s="307"/>
      <c r="AA29" s="307"/>
      <c r="AB29" s="305">
        <v>199</v>
      </c>
      <c r="AC29" s="306" t="s">
        <v>569</v>
      </c>
      <c r="AD29" s="305">
        <v>199</v>
      </c>
      <c r="AE29" s="305">
        <v>17</v>
      </c>
      <c r="AF29" s="307"/>
      <c r="AG29" s="307"/>
      <c r="AH29" s="307"/>
      <c r="AI29" s="307"/>
      <c r="AJ29" s="307"/>
      <c r="AK29" s="307"/>
      <c r="AL29" s="307" t="s">
        <v>604</v>
      </c>
      <c r="AM29" s="308" t="s">
        <v>570</v>
      </c>
      <c r="AN29" s="307"/>
      <c r="AO29" s="307"/>
      <c r="AP29" s="307"/>
      <c r="AQ29" s="309">
        <v>44648</v>
      </c>
      <c r="AR29" s="307"/>
      <c r="AS29" s="309">
        <v>44631</v>
      </c>
      <c r="AT29" s="309">
        <v>45715</v>
      </c>
      <c r="AU29" s="307"/>
      <c r="AV29" s="302" t="s">
        <v>626</v>
      </c>
      <c r="AW29" s="310">
        <v>8.2000000000000003E-2</v>
      </c>
    </row>
    <row r="30" spans="1:49" ht="75" x14ac:dyDescent="0.25">
      <c r="A30" s="301">
        <v>5</v>
      </c>
      <c r="B30" s="302" t="s">
        <v>546</v>
      </c>
      <c r="C30" s="302" t="s">
        <v>564</v>
      </c>
      <c r="D30" s="303">
        <v>44805</v>
      </c>
      <c r="E30" s="301" t="s">
        <v>423</v>
      </c>
      <c r="F30" s="301" t="s">
        <v>423</v>
      </c>
      <c r="G30" s="301" t="s">
        <v>423</v>
      </c>
      <c r="H30" s="301" t="s">
        <v>423</v>
      </c>
      <c r="I30" s="301" t="s">
        <v>423</v>
      </c>
      <c r="J30" s="301" t="s">
        <v>423</v>
      </c>
      <c r="K30" s="301" t="s">
        <v>423</v>
      </c>
      <c r="L30" s="301" t="s">
        <v>423</v>
      </c>
      <c r="M30" s="304" t="s">
        <v>565</v>
      </c>
      <c r="N30" s="302" t="s">
        <v>575</v>
      </c>
      <c r="O30" s="302" t="s">
        <v>546</v>
      </c>
      <c r="P30" s="305">
        <v>0</v>
      </c>
      <c r="Q30" s="306" t="s">
        <v>567</v>
      </c>
      <c r="R30" s="305">
        <v>9</v>
      </c>
      <c r="S30" s="306" t="s">
        <v>568</v>
      </c>
      <c r="T30" s="306" t="s">
        <v>568</v>
      </c>
      <c r="U30" s="305">
        <v>1</v>
      </c>
      <c r="V30" s="305">
        <v>1</v>
      </c>
      <c r="W30" s="306" t="s">
        <v>569</v>
      </c>
      <c r="X30" s="305">
        <v>9</v>
      </c>
      <c r="Y30" s="307"/>
      <c r="Z30" s="307"/>
      <c r="AA30" s="307"/>
      <c r="AB30" s="305">
        <v>9</v>
      </c>
      <c r="AC30" s="306" t="s">
        <v>569</v>
      </c>
      <c r="AD30" s="305">
        <v>9</v>
      </c>
      <c r="AE30" s="305">
        <v>1</v>
      </c>
      <c r="AF30" s="307"/>
      <c r="AG30" s="307"/>
      <c r="AH30" s="307"/>
      <c r="AI30" s="307"/>
      <c r="AJ30" s="307"/>
      <c r="AK30" s="307"/>
      <c r="AL30" s="307" t="s">
        <v>604</v>
      </c>
      <c r="AM30" s="308" t="s">
        <v>570</v>
      </c>
      <c r="AN30" s="307"/>
      <c r="AO30" s="307"/>
      <c r="AP30" s="307"/>
      <c r="AQ30" s="309">
        <v>44656</v>
      </c>
      <c r="AR30" s="307"/>
      <c r="AS30" s="309">
        <v>44656</v>
      </c>
      <c r="AT30" s="309">
        <v>45720</v>
      </c>
      <c r="AU30" s="307"/>
      <c r="AV30" s="302" t="s">
        <v>605</v>
      </c>
      <c r="AW30" s="16">
        <v>3.0000000000000001E-3</v>
      </c>
    </row>
    <row r="31" spans="1:49" ht="75" x14ac:dyDescent="0.25">
      <c r="A31" s="301">
        <v>6</v>
      </c>
      <c r="B31" s="302" t="s">
        <v>546</v>
      </c>
      <c r="C31" s="302" t="s">
        <v>564</v>
      </c>
      <c r="D31" s="303">
        <v>44805</v>
      </c>
      <c r="E31" s="301" t="s">
        <v>423</v>
      </c>
      <c r="F31" s="301" t="s">
        <v>423</v>
      </c>
      <c r="G31" s="301" t="s">
        <v>423</v>
      </c>
      <c r="H31" s="301" t="s">
        <v>423</v>
      </c>
      <c r="I31" s="301" t="s">
        <v>423</v>
      </c>
      <c r="J31" s="301" t="s">
        <v>423</v>
      </c>
      <c r="K31" s="301" t="s">
        <v>423</v>
      </c>
      <c r="L31" s="301" t="s">
        <v>423</v>
      </c>
      <c r="M31" s="304" t="s">
        <v>565</v>
      </c>
      <c r="N31" s="302" t="s">
        <v>576</v>
      </c>
      <c r="O31" s="302" t="s">
        <v>546</v>
      </c>
      <c r="P31" s="305">
        <v>0</v>
      </c>
      <c r="Q31" s="306" t="s">
        <v>567</v>
      </c>
      <c r="R31" s="305">
        <v>63</v>
      </c>
      <c r="S31" s="306" t="s">
        <v>568</v>
      </c>
      <c r="T31" s="306" t="s">
        <v>568</v>
      </c>
      <c r="U31" s="305">
        <v>1</v>
      </c>
      <c r="V31" s="305">
        <v>1</v>
      </c>
      <c r="W31" s="306" t="s">
        <v>569</v>
      </c>
      <c r="X31" s="305">
        <v>63</v>
      </c>
      <c r="Y31" s="307"/>
      <c r="Z31" s="307"/>
      <c r="AA31" s="307"/>
      <c r="AB31" s="305">
        <v>63</v>
      </c>
      <c r="AC31" s="306" t="s">
        <v>569</v>
      </c>
      <c r="AD31" s="305">
        <v>63</v>
      </c>
      <c r="AE31" s="305">
        <v>5</v>
      </c>
      <c r="AF31" s="307"/>
      <c r="AG31" s="307"/>
      <c r="AH31" s="307"/>
      <c r="AI31" s="307"/>
      <c r="AJ31" s="307"/>
      <c r="AK31" s="307"/>
      <c r="AL31" s="307" t="s">
        <v>604</v>
      </c>
      <c r="AM31" s="308" t="s">
        <v>570</v>
      </c>
      <c r="AN31" s="307"/>
      <c r="AO31" s="307"/>
      <c r="AP31" s="307"/>
      <c r="AQ31" s="309">
        <v>44663</v>
      </c>
      <c r="AR31" s="307"/>
      <c r="AS31" s="309">
        <v>44663</v>
      </c>
      <c r="AT31" s="309">
        <v>45727</v>
      </c>
      <c r="AU31" s="307"/>
      <c r="AV31" s="302" t="s">
        <v>606</v>
      </c>
      <c r="AW31" s="16">
        <v>1.6E-2</v>
      </c>
    </row>
    <row r="32" spans="1:49" ht="75" x14ac:dyDescent="0.25">
      <c r="A32" s="301">
        <v>7</v>
      </c>
      <c r="B32" s="302" t="s">
        <v>546</v>
      </c>
      <c r="C32" s="302" t="s">
        <v>564</v>
      </c>
      <c r="D32" s="303">
        <v>44805</v>
      </c>
      <c r="E32" s="301" t="s">
        <v>423</v>
      </c>
      <c r="F32" s="301" t="s">
        <v>423</v>
      </c>
      <c r="G32" s="301" t="s">
        <v>423</v>
      </c>
      <c r="H32" s="301" t="s">
        <v>423</v>
      </c>
      <c r="I32" s="301" t="s">
        <v>423</v>
      </c>
      <c r="J32" s="301" t="s">
        <v>423</v>
      </c>
      <c r="K32" s="301" t="s">
        <v>423</v>
      </c>
      <c r="L32" s="301" t="s">
        <v>423</v>
      </c>
      <c r="M32" s="304" t="s">
        <v>565</v>
      </c>
      <c r="N32" s="302" t="s">
        <v>577</v>
      </c>
      <c r="O32" s="302" t="s">
        <v>546</v>
      </c>
      <c r="P32" s="305">
        <v>0</v>
      </c>
      <c r="Q32" s="306" t="s">
        <v>567</v>
      </c>
      <c r="R32" s="305">
        <v>1</v>
      </c>
      <c r="S32" s="306" t="s">
        <v>568</v>
      </c>
      <c r="T32" s="306" t="s">
        <v>568</v>
      </c>
      <c r="U32" s="305">
        <v>1</v>
      </c>
      <c r="V32" s="305">
        <v>1</v>
      </c>
      <c r="W32" s="306" t="s">
        <v>569</v>
      </c>
      <c r="X32" s="305">
        <v>1</v>
      </c>
      <c r="Y32" s="307"/>
      <c r="Z32" s="307"/>
      <c r="AA32" s="307"/>
      <c r="AB32" s="305">
        <v>1</v>
      </c>
      <c r="AC32" s="306" t="s">
        <v>569</v>
      </c>
      <c r="AD32" s="305">
        <v>1</v>
      </c>
      <c r="AE32" s="305">
        <v>1</v>
      </c>
      <c r="AF32" s="307"/>
      <c r="AG32" s="307"/>
      <c r="AH32" s="307"/>
      <c r="AI32" s="307"/>
      <c r="AJ32" s="307"/>
      <c r="AK32" s="307"/>
      <c r="AL32" s="307" t="s">
        <v>604</v>
      </c>
      <c r="AM32" s="308" t="s">
        <v>570</v>
      </c>
      <c r="AN32" s="307"/>
      <c r="AO32" s="307"/>
      <c r="AP32" s="307"/>
      <c r="AQ32" s="309">
        <v>44711</v>
      </c>
      <c r="AR32" s="307"/>
      <c r="AS32" s="309">
        <v>44711</v>
      </c>
      <c r="AT32" s="309">
        <v>45776</v>
      </c>
      <c r="AU32" s="307"/>
      <c r="AV32" s="302" t="s">
        <v>607</v>
      </c>
      <c r="AW32" s="310">
        <v>0</v>
      </c>
    </row>
    <row r="33" spans="1:49" ht="75" x14ac:dyDescent="0.25">
      <c r="A33" s="301">
        <v>8</v>
      </c>
      <c r="B33" s="302" t="s">
        <v>546</v>
      </c>
      <c r="C33" s="302" t="s">
        <v>564</v>
      </c>
      <c r="D33" s="303">
        <v>44805</v>
      </c>
      <c r="E33" s="301" t="s">
        <v>423</v>
      </c>
      <c r="F33" s="301" t="s">
        <v>423</v>
      </c>
      <c r="G33" s="301" t="s">
        <v>423</v>
      </c>
      <c r="H33" s="301" t="s">
        <v>423</v>
      </c>
      <c r="I33" s="301" t="s">
        <v>423</v>
      </c>
      <c r="J33" s="301" t="s">
        <v>423</v>
      </c>
      <c r="K33" s="301" t="s">
        <v>423</v>
      </c>
      <c r="L33" s="301" t="s">
        <v>423</v>
      </c>
      <c r="M33" s="304" t="s">
        <v>565</v>
      </c>
      <c r="N33" s="302" t="s">
        <v>578</v>
      </c>
      <c r="O33" s="302" t="s">
        <v>546</v>
      </c>
      <c r="P33" s="305">
        <v>0</v>
      </c>
      <c r="Q33" s="306" t="s">
        <v>567</v>
      </c>
      <c r="R33" s="305">
        <v>0</v>
      </c>
      <c r="S33" s="306" t="s">
        <v>568</v>
      </c>
      <c r="T33" s="306" t="s">
        <v>568</v>
      </c>
      <c r="U33" s="305">
        <v>1</v>
      </c>
      <c r="V33" s="305">
        <v>1</v>
      </c>
      <c r="W33" s="306" t="s">
        <v>569</v>
      </c>
      <c r="X33" s="305">
        <v>0</v>
      </c>
      <c r="Y33" s="307"/>
      <c r="Z33" s="307"/>
      <c r="AA33" s="307"/>
      <c r="AB33" s="305">
        <v>0</v>
      </c>
      <c r="AC33" s="306" t="s">
        <v>569</v>
      </c>
      <c r="AD33" s="305">
        <v>0</v>
      </c>
      <c r="AE33" s="305">
        <v>0</v>
      </c>
      <c r="AF33" s="307"/>
      <c r="AG33" s="307"/>
      <c r="AH33" s="307"/>
      <c r="AI33" s="307"/>
      <c r="AJ33" s="307"/>
      <c r="AK33" s="307"/>
      <c r="AL33" s="307" t="s">
        <v>604</v>
      </c>
      <c r="AM33" s="308" t="s">
        <v>570</v>
      </c>
      <c r="AN33" s="307"/>
      <c r="AO33" s="307"/>
      <c r="AP33" s="307"/>
      <c r="AQ33" s="309">
        <v>44711</v>
      </c>
      <c r="AR33" s="307"/>
      <c r="AS33" s="309">
        <v>44711</v>
      </c>
      <c r="AT33" s="309">
        <v>45776</v>
      </c>
      <c r="AU33" s="307"/>
      <c r="AV33" s="302" t="s">
        <v>608</v>
      </c>
      <c r="AW33" s="310">
        <v>0</v>
      </c>
    </row>
    <row r="34" spans="1:49" ht="135" x14ac:dyDescent="0.25">
      <c r="A34" s="301">
        <v>9</v>
      </c>
      <c r="B34" s="302" t="s">
        <v>546</v>
      </c>
      <c r="C34" s="302" t="s">
        <v>564</v>
      </c>
      <c r="D34" s="303">
        <v>44805</v>
      </c>
      <c r="E34" s="301" t="s">
        <v>423</v>
      </c>
      <c r="F34" s="301" t="s">
        <v>423</v>
      </c>
      <c r="G34" s="301" t="s">
        <v>423</v>
      </c>
      <c r="H34" s="301" t="s">
        <v>423</v>
      </c>
      <c r="I34" s="301" t="s">
        <v>423</v>
      </c>
      <c r="J34" s="301" t="s">
        <v>423</v>
      </c>
      <c r="K34" s="301" t="s">
        <v>423</v>
      </c>
      <c r="L34" s="301" t="s">
        <v>423</v>
      </c>
      <c r="M34" s="304" t="s">
        <v>565</v>
      </c>
      <c r="N34" s="302" t="s">
        <v>579</v>
      </c>
      <c r="O34" s="302" t="s">
        <v>546</v>
      </c>
      <c r="P34" s="305">
        <v>0</v>
      </c>
      <c r="Q34" s="306" t="s">
        <v>567</v>
      </c>
      <c r="R34" s="305">
        <v>0</v>
      </c>
      <c r="S34" s="306" t="s">
        <v>568</v>
      </c>
      <c r="T34" s="306" t="s">
        <v>568</v>
      </c>
      <c r="U34" s="305">
        <v>1</v>
      </c>
      <c r="V34" s="305">
        <v>1</v>
      </c>
      <c r="W34" s="306" t="s">
        <v>580</v>
      </c>
      <c r="X34" s="305">
        <v>0</v>
      </c>
      <c r="Y34" s="307"/>
      <c r="Z34" s="307"/>
      <c r="AA34" s="307"/>
      <c r="AB34" s="305">
        <v>0</v>
      </c>
      <c r="AC34" s="306" t="s">
        <v>580</v>
      </c>
      <c r="AD34" s="305">
        <v>0</v>
      </c>
      <c r="AE34" s="305">
        <v>0</v>
      </c>
      <c r="AF34" s="307"/>
      <c r="AG34" s="307"/>
      <c r="AH34" s="307"/>
      <c r="AI34" s="307"/>
      <c r="AJ34" s="307"/>
      <c r="AK34" s="307"/>
      <c r="AL34" s="307" t="s">
        <v>604</v>
      </c>
      <c r="AM34" s="308" t="s">
        <v>570</v>
      </c>
      <c r="AN34" s="307"/>
      <c r="AO34" s="307"/>
      <c r="AP34" s="307"/>
      <c r="AQ34" s="309">
        <v>44868</v>
      </c>
      <c r="AR34" s="307"/>
      <c r="AS34" s="309">
        <v>44727</v>
      </c>
      <c r="AT34" s="309">
        <v>45791</v>
      </c>
      <c r="AU34" s="307"/>
      <c r="AV34" s="302" t="s">
        <v>609</v>
      </c>
      <c r="AW34" s="310">
        <v>0</v>
      </c>
    </row>
    <row r="35" spans="1:49" ht="75" x14ac:dyDescent="0.25">
      <c r="A35" s="301">
        <v>10</v>
      </c>
      <c r="B35" s="302" t="s">
        <v>546</v>
      </c>
      <c r="C35" s="302" t="s">
        <v>564</v>
      </c>
      <c r="D35" s="303">
        <v>44805</v>
      </c>
      <c r="E35" s="301" t="s">
        <v>423</v>
      </c>
      <c r="F35" s="301" t="s">
        <v>423</v>
      </c>
      <c r="G35" s="301" t="s">
        <v>423</v>
      </c>
      <c r="H35" s="301" t="s">
        <v>423</v>
      </c>
      <c r="I35" s="301" t="s">
        <v>423</v>
      </c>
      <c r="J35" s="301" t="s">
        <v>423</v>
      </c>
      <c r="K35" s="301" t="s">
        <v>423</v>
      </c>
      <c r="L35" s="301" t="s">
        <v>423</v>
      </c>
      <c r="M35" s="304" t="s">
        <v>565</v>
      </c>
      <c r="N35" s="302" t="s">
        <v>581</v>
      </c>
      <c r="O35" s="302" t="s">
        <v>546</v>
      </c>
      <c r="P35" s="305">
        <v>0</v>
      </c>
      <c r="Q35" s="306" t="s">
        <v>567</v>
      </c>
      <c r="R35" s="305">
        <v>1</v>
      </c>
      <c r="S35" s="306" t="s">
        <v>568</v>
      </c>
      <c r="T35" s="306" t="s">
        <v>568</v>
      </c>
      <c r="U35" s="305">
        <v>1</v>
      </c>
      <c r="V35" s="305">
        <v>1</v>
      </c>
      <c r="W35" s="306" t="s">
        <v>569</v>
      </c>
      <c r="X35" s="305">
        <v>1</v>
      </c>
      <c r="Y35" s="307"/>
      <c r="Z35" s="307"/>
      <c r="AA35" s="307"/>
      <c r="AB35" s="305">
        <v>1</v>
      </c>
      <c r="AC35" s="306" t="s">
        <v>569</v>
      </c>
      <c r="AD35" s="305">
        <v>1</v>
      </c>
      <c r="AE35" s="305">
        <v>0</v>
      </c>
      <c r="AF35" s="307"/>
      <c r="AG35" s="307"/>
      <c r="AH35" s="307"/>
      <c r="AI35" s="307"/>
      <c r="AJ35" s="307"/>
      <c r="AK35" s="307"/>
      <c r="AL35" s="307" t="s">
        <v>604</v>
      </c>
      <c r="AM35" s="308" t="s">
        <v>570</v>
      </c>
      <c r="AN35" s="307"/>
      <c r="AO35" s="307"/>
      <c r="AP35" s="307"/>
      <c r="AQ35" s="309">
        <v>44735</v>
      </c>
      <c r="AR35" s="307"/>
      <c r="AS35" s="309">
        <v>44735</v>
      </c>
      <c r="AT35" s="309">
        <v>45799</v>
      </c>
      <c r="AU35" s="307"/>
      <c r="AV35" s="302" t="s">
        <v>610</v>
      </c>
      <c r="AW35" s="310">
        <v>0</v>
      </c>
    </row>
    <row r="36" spans="1:49" ht="75" x14ac:dyDescent="0.25">
      <c r="A36" s="301">
        <v>11</v>
      </c>
      <c r="B36" s="302" t="s">
        <v>546</v>
      </c>
      <c r="C36" s="302" t="s">
        <v>564</v>
      </c>
      <c r="D36" s="303">
        <v>44805</v>
      </c>
      <c r="E36" s="301" t="s">
        <v>423</v>
      </c>
      <c r="F36" s="301" t="s">
        <v>423</v>
      </c>
      <c r="G36" s="301" t="s">
        <v>423</v>
      </c>
      <c r="H36" s="301" t="s">
        <v>423</v>
      </c>
      <c r="I36" s="301" t="s">
        <v>423</v>
      </c>
      <c r="J36" s="301" t="s">
        <v>423</v>
      </c>
      <c r="K36" s="301" t="s">
        <v>423</v>
      </c>
      <c r="L36" s="301" t="s">
        <v>423</v>
      </c>
      <c r="M36" s="304" t="s">
        <v>565</v>
      </c>
      <c r="N36" s="302" t="s">
        <v>582</v>
      </c>
      <c r="O36" s="302" t="s">
        <v>546</v>
      </c>
      <c r="P36" s="305">
        <v>0</v>
      </c>
      <c r="Q36" s="306" t="s">
        <v>567</v>
      </c>
      <c r="R36" s="305">
        <v>41</v>
      </c>
      <c r="S36" s="306" t="s">
        <v>568</v>
      </c>
      <c r="T36" s="306" t="s">
        <v>568</v>
      </c>
      <c r="U36" s="305">
        <v>1</v>
      </c>
      <c r="V36" s="305">
        <v>1</v>
      </c>
      <c r="W36" s="306" t="s">
        <v>569</v>
      </c>
      <c r="X36" s="305">
        <v>41</v>
      </c>
      <c r="Y36" s="307"/>
      <c r="Z36" s="307"/>
      <c r="AA36" s="307"/>
      <c r="AB36" s="305">
        <v>41</v>
      </c>
      <c r="AC36" s="306" t="s">
        <v>569</v>
      </c>
      <c r="AD36" s="305">
        <v>41</v>
      </c>
      <c r="AE36" s="305">
        <v>2</v>
      </c>
      <c r="AF36" s="307"/>
      <c r="AG36" s="307"/>
      <c r="AH36" s="307"/>
      <c r="AI36" s="307"/>
      <c r="AJ36" s="307"/>
      <c r="AK36" s="307"/>
      <c r="AL36" s="307" t="s">
        <v>604</v>
      </c>
      <c r="AM36" s="308" t="s">
        <v>570</v>
      </c>
      <c r="AN36" s="307"/>
      <c r="AO36" s="307"/>
      <c r="AP36" s="307"/>
      <c r="AQ36" s="309">
        <v>44876</v>
      </c>
      <c r="AR36" s="307"/>
      <c r="AS36" s="309">
        <v>44876</v>
      </c>
      <c r="AT36" s="309">
        <v>45940</v>
      </c>
      <c r="AU36" s="307"/>
      <c r="AV36" s="302" t="s">
        <v>627</v>
      </c>
      <c r="AW36" s="16">
        <v>2.1999999999999999E-2</v>
      </c>
    </row>
    <row r="37" spans="1:49" ht="75" x14ac:dyDescent="0.25">
      <c r="A37" s="301">
        <v>12</v>
      </c>
      <c r="B37" s="302" t="s">
        <v>546</v>
      </c>
      <c r="C37" s="302" t="s">
        <v>564</v>
      </c>
      <c r="D37" s="303">
        <v>44805</v>
      </c>
      <c r="E37" s="301" t="s">
        <v>423</v>
      </c>
      <c r="F37" s="301" t="s">
        <v>423</v>
      </c>
      <c r="G37" s="301" t="s">
        <v>423</v>
      </c>
      <c r="H37" s="301" t="s">
        <v>423</v>
      </c>
      <c r="I37" s="301" t="s">
        <v>423</v>
      </c>
      <c r="J37" s="301" t="s">
        <v>423</v>
      </c>
      <c r="K37" s="301" t="s">
        <v>423</v>
      </c>
      <c r="L37" s="301" t="s">
        <v>423</v>
      </c>
      <c r="M37" s="304" t="s">
        <v>565</v>
      </c>
      <c r="N37" s="302" t="s">
        <v>583</v>
      </c>
      <c r="O37" s="302" t="s">
        <v>546</v>
      </c>
      <c r="P37" s="305">
        <v>0</v>
      </c>
      <c r="Q37" s="306" t="s">
        <v>567</v>
      </c>
      <c r="R37" s="305">
        <v>13</v>
      </c>
      <c r="S37" s="306" t="s">
        <v>568</v>
      </c>
      <c r="T37" s="306" t="s">
        <v>568</v>
      </c>
      <c r="U37" s="305">
        <v>1</v>
      </c>
      <c r="V37" s="305">
        <v>1</v>
      </c>
      <c r="W37" s="306" t="s">
        <v>569</v>
      </c>
      <c r="X37" s="305">
        <v>13</v>
      </c>
      <c r="Y37" s="307"/>
      <c r="Z37" s="307"/>
      <c r="AA37" s="307"/>
      <c r="AB37" s="305">
        <v>13</v>
      </c>
      <c r="AC37" s="306" t="s">
        <v>569</v>
      </c>
      <c r="AD37" s="305">
        <v>13</v>
      </c>
      <c r="AE37" s="305">
        <v>0</v>
      </c>
      <c r="AF37" s="307"/>
      <c r="AG37" s="307"/>
      <c r="AH37" s="307"/>
      <c r="AI37" s="307"/>
      <c r="AJ37" s="307"/>
      <c r="AK37" s="307"/>
      <c r="AL37" s="307" t="s">
        <v>604</v>
      </c>
      <c r="AM37" s="308" t="s">
        <v>570</v>
      </c>
      <c r="AN37" s="307"/>
      <c r="AO37" s="307"/>
      <c r="AP37" s="307"/>
      <c r="AQ37" s="309">
        <v>44888</v>
      </c>
      <c r="AR37" s="307"/>
      <c r="AS37" s="309">
        <v>44888</v>
      </c>
      <c r="AT37" s="309">
        <v>45952</v>
      </c>
      <c r="AU37" s="307"/>
      <c r="AV37" s="302" t="s">
        <v>628</v>
      </c>
      <c r="AW37" s="16">
        <v>4.0000000000000001E-3</v>
      </c>
    </row>
    <row r="38" spans="1:49" ht="75" x14ac:dyDescent="0.25">
      <c r="A38" s="301">
        <v>13</v>
      </c>
      <c r="B38" s="302" t="s">
        <v>546</v>
      </c>
      <c r="C38" s="302" t="s">
        <v>564</v>
      </c>
      <c r="D38" s="303">
        <v>45170</v>
      </c>
      <c r="E38" s="301" t="s">
        <v>423</v>
      </c>
      <c r="F38" s="301" t="s">
        <v>423</v>
      </c>
      <c r="G38" s="301" t="s">
        <v>423</v>
      </c>
      <c r="H38" s="301" t="s">
        <v>423</v>
      </c>
      <c r="I38" s="301" t="s">
        <v>423</v>
      </c>
      <c r="J38" s="301" t="s">
        <v>423</v>
      </c>
      <c r="K38" s="301" t="s">
        <v>423</v>
      </c>
      <c r="L38" s="301" t="s">
        <v>423</v>
      </c>
      <c r="M38" s="304" t="s">
        <v>565</v>
      </c>
      <c r="N38" s="302" t="s">
        <v>611</v>
      </c>
      <c r="O38" s="302" t="s">
        <v>546</v>
      </c>
      <c r="P38" s="305">
        <v>0</v>
      </c>
      <c r="Q38" s="306" t="s">
        <v>567</v>
      </c>
      <c r="R38" s="305">
        <v>0</v>
      </c>
      <c r="S38" s="306" t="s">
        <v>568</v>
      </c>
      <c r="T38" s="306" t="s">
        <v>568</v>
      </c>
      <c r="U38" s="305">
        <v>1</v>
      </c>
      <c r="V38" s="305">
        <v>1</v>
      </c>
      <c r="W38" s="306" t="s">
        <v>569</v>
      </c>
      <c r="X38" s="305">
        <v>0</v>
      </c>
      <c r="Y38" s="307"/>
      <c r="Z38" s="307"/>
      <c r="AA38" s="307"/>
      <c r="AB38" s="305">
        <v>0</v>
      </c>
      <c r="AC38" s="306" t="s">
        <v>569</v>
      </c>
      <c r="AD38" s="305">
        <v>0</v>
      </c>
      <c r="AE38" s="305">
        <v>0</v>
      </c>
      <c r="AF38" s="307"/>
      <c r="AG38" s="307"/>
      <c r="AH38" s="307"/>
      <c r="AI38" s="307"/>
      <c r="AJ38" s="307"/>
      <c r="AK38" s="307"/>
      <c r="AL38" s="311" t="s">
        <v>612</v>
      </c>
      <c r="AM38" s="312" t="s">
        <v>613</v>
      </c>
      <c r="AN38" s="307"/>
      <c r="AO38" s="307"/>
      <c r="AP38" s="307"/>
      <c r="AQ38" s="309">
        <v>45029</v>
      </c>
      <c r="AR38" s="309"/>
      <c r="AS38" s="309">
        <v>45029</v>
      </c>
      <c r="AT38" s="309">
        <v>46093</v>
      </c>
      <c r="AU38" s="307"/>
      <c r="AV38" s="302" t="s">
        <v>614</v>
      </c>
      <c r="AW38" s="310">
        <v>0</v>
      </c>
    </row>
  </sheetData>
  <autoFilter ref="A25:AV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tabSelected="1" topLeftCell="A13" workbookViewId="0">
      <selection activeCell="B28" sqref="B28"/>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584</v>
      </c>
    </row>
    <row r="5" spans="1:2" ht="18.75" x14ac:dyDescent="0.3">
      <c r="A5" s="451" t="str">
        <f>'1. паспорт местоположение'!$A$5</f>
        <v>Год раскрытия информации: 2024 год</v>
      </c>
      <c r="B5" s="451"/>
    </row>
    <row r="6" spans="1:2" ht="18.75" x14ac:dyDescent="0.3">
      <c r="A6" s="37"/>
      <c r="B6" s="37"/>
    </row>
    <row r="7" spans="1:2" ht="18.75" x14ac:dyDescent="0.25">
      <c r="A7" s="385" t="s">
        <v>9</v>
      </c>
      <c r="B7" s="385"/>
    </row>
    <row r="8" spans="1:2" ht="18.75" x14ac:dyDescent="0.25">
      <c r="A8" s="38"/>
      <c r="B8" s="38"/>
    </row>
    <row r="9" spans="1:2" ht="15.75" x14ac:dyDescent="0.25">
      <c r="A9" s="452" t="s">
        <v>585</v>
      </c>
      <c r="B9" s="452"/>
    </row>
    <row r="10" spans="1:2" ht="18.75" x14ac:dyDescent="0.25">
      <c r="A10" s="449" t="s">
        <v>8</v>
      </c>
      <c r="B10" s="449"/>
    </row>
    <row r="11" spans="1:2" ht="18.75" x14ac:dyDescent="0.25">
      <c r="A11" s="38"/>
      <c r="B11" s="38"/>
    </row>
    <row r="12" spans="1:2" ht="15.75" x14ac:dyDescent="0.25">
      <c r="A12" s="453" t="s">
        <v>467</v>
      </c>
      <c r="B12" s="453"/>
    </row>
    <row r="13" spans="1:2" ht="18.75" x14ac:dyDescent="0.25">
      <c r="A13" s="449" t="s">
        <v>7</v>
      </c>
      <c r="B13" s="449"/>
    </row>
    <row r="14" spans="1:2" ht="18.75" x14ac:dyDescent="0.25">
      <c r="A14" s="10"/>
      <c r="B14" s="10"/>
    </row>
    <row r="15" spans="1:2" ht="60" customHeight="1" x14ac:dyDescent="0.25">
      <c r="A15" s="448" t="s">
        <v>469</v>
      </c>
      <c r="B15" s="448"/>
    </row>
    <row r="16" spans="1:2" ht="18.75" x14ac:dyDescent="0.25">
      <c r="A16" s="449" t="s">
        <v>6</v>
      </c>
      <c r="B16" s="449"/>
    </row>
    <row r="17" spans="1:2" ht="15.75" x14ac:dyDescent="0.25">
      <c r="A17" s="36"/>
      <c r="B17" s="264"/>
    </row>
    <row r="18" spans="1:2" ht="30" customHeight="1" x14ac:dyDescent="0.25">
      <c r="A18" s="450" t="s">
        <v>390</v>
      </c>
      <c r="B18" s="450"/>
    </row>
    <row r="19" spans="1:2" ht="15.75" customHeight="1" x14ac:dyDescent="0.25">
      <c r="A19" s="265"/>
      <c r="B19" s="265"/>
    </row>
    <row r="20" spans="1:2" ht="15.75" customHeight="1" thickBot="1" x14ac:dyDescent="0.3"/>
    <row r="21" spans="1:2" ht="120" x14ac:dyDescent="0.25">
      <c r="A21" s="256" t="s">
        <v>554</v>
      </c>
      <c r="B21" s="257" t="s">
        <v>586</v>
      </c>
    </row>
    <row r="22" spans="1:2" ht="28.5" x14ac:dyDescent="0.25">
      <c r="A22" s="258" t="s">
        <v>287</v>
      </c>
      <c r="B22" s="259" t="s">
        <v>412</v>
      </c>
    </row>
    <row r="23" spans="1:2" x14ac:dyDescent="0.25">
      <c r="A23" s="258" t="s">
        <v>270</v>
      </c>
      <c r="B23" s="260" t="s">
        <v>555</v>
      </c>
    </row>
    <row r="24" spans="1:2" x14ac:dyDescent="0.25">
      <c r="A24" s="258" t="s">
        <v>288</v>
      </c>
      <c r="B24" s="240"/>
    </row>
    <row r="25" spans="1:2" x14ac:dyDescent="0.25">
      <c r="A25" s="261" t="s">
        <v>289</v>
      </c>
      <c r="B25" s="259">
        <v>2025</v>
      </c>
    </row>
    <row r="26" spans="1:2" ht="28.5" x14ac:dyDescent="0.25">
      <c r="A26" s="261" t="s">
        <v>290</v>
      </c>
      <c r="B26" s="240" t="s">
        <v>630</v>
      </c>
    </row>
    <row r="27" spans="1:2" x14ac:dyDescent="0.25">
      <c r="A27" s="236" t="s">
        <v>592</v>
      </c>
      <c r="B27" s="237">
        <f>'6.2. Паспорт фин осв ввод'!D24</f>
        <v>57.515081860000002</v>
      </c>
    </row>
    <row r="28" spans="1:2" ht="30" x14ac:dyDescent="0.25">
      <c r="A28" s="239" t="s">
        <v>291</v>
      </c>
      <c r="B28" s="240" t="s">
        <v>591</v>
      </c>
    </row>
    <row r="29" spans="1:2" ht="28.5" x14ac:dyDescent="0.25">
      <c r="A29" s="236" t="s">
        <v>589</v>
      </c>
      <c r="B29" s="237">
        <v>11.279</v>
      </c>
    </row>
    <row r="30" spans="1:2" ht="28.5" x14ac:dyDescent="0.25">
      <c r="A30" s="238" t="s">
        <v>292</v>
      </c>
      <c r="B30" s="262">
        <v>11.279</v>
      </c>
    </row>
    <row r="31" spans="1:2" x14ac:dyDescent="0.25">
      <c r="A31" s="239" t="s">
        <v>293</v>
      </c>
      <c r="B31" s="240"/>
    </row>
    <row r="32" spans="1:2" ht="29.25" thickBot="1" x14ac:dyDescent="0.3">
      <c r="A32" s="241" t="s">
        <v>515</v>
      </c>
      <c r="B32" s="242">
        <v>11.14</v>
      </c>
    </row>
    <row r="33" spans="1:2" s="245" customFormat="1" ht="45" x14ac:dyDescent="0.25">
      <c r="A33" s="243" t="s">
        <v>516</v>
      </c>
      <c r="B33" s="244">
        <v>11.14</v>
      </c>
    </row>
    <row r="34" spans="1:2" s="245" customFormat="1" x14ac:dyDescent="0.25">
      <c r="A34" s="246" t="s">
        <v>294</v>
      </c>
      <c r="B34" s="247">
        <v>71.540000000000006</v>
      </c>
    </row>
    <row r="35" spans="1:2" s="245" customFormat="1" x14ac:dyDescent="0.25">
      <c r="A35" s="246" t="s">
        <v>295</v>
      </c>
      <c r="B35" s="248">
        <v>0</v>
      </c>
    </row>
    <row r="36" spans="1:2" s="245" customFormat="1" x14ac:dyDescent="0.25">
      <c r="A36" s="246" t="s">
        <v>296</v>
      </c>
      <c r="B36" s="248">
        <v>0</v>
      </c>
    </row>
    <row r="37" spans="1:2" s="291" customFormat="1" ht="29.25" thickBot="1" x14ac:dyDescent="0.3">
      <c r="A37" s="241" t="s">
        <v>517</v>
      </c>
      <c r="B37" s="242">
        <v>0</v>
      </c>
    </row>
    <row r="38" spans="1:2" s="245" customFormat="1" x14ac:dyDescent="0.25">
      <c r="A38" s="246" t="s">
        <v>518</v>
      </c>
      <c r="B38" s="247" t="s">
        <v>412</v>
      </c>
    </row>
    <row r="39" spans="1:2" s="245" customFormat="1" x14ac:dyDescent="0.25">
      <c r="A39" s="246" t="s">
        <v>294</v>
      </c>
      <c r="B39" s="247" t="s">
        <v>412</v>
      </c>
    </row>
    <row r="40" spans="1:2" s="245" customFormat="1" x14ac:dyDescent="0.25">
      <c r="A40" s="246" t="s">
        <v>295</v>
      </c>
      <c r="B40" s="247" t="s">
        <v>412</v>
      </c>
    </row>
    <row r="41" spans="1:2" s="245" customFormat="1" x14ac:dyDescent="0.25">
      <c r="A41" s="246" t="s">
        <v>296</v>
      </c>
      <c r="B41" s="247" t="s">
        <v>412</v>
      </c>
    </row>
    <row r="42" spans="1:2" ht="29.25" thickBot="1" x14ac:dyDescent="0.3">
      <c r="A42" s="241" t="s">
        <v>519</v>
      </c>
      <c r="B42" s="242">
        <v>0.13900000000000001</v>
      </c>
    </row>
    <row r="43" spans="1:2" s="245" customFormat="1" ht="60" x14ac:dyDescent="0.25">
      <c r="A43" s="243" t="s">
        <v>549</v>
      </c>
      <c r="B43" s="244">
        <v>3.0000000000000001E-3</v>
      </c>
    </row>
    <row r="44" spans="1:2" s="245" customFormat="1" x14ac:dyDescent="0.25">
      <c r="A44" s="246" t="s">
        <v>294</v>
      </c>
      <c r="B44" s="247">
        <v>0.02</v>
      </c>
    </row>
    <row r="45" spans="1:2" s="245" customFormat="1" x14ac:dyDescent="0.25">
      <c r="A45" s="246" t="s">
        <v>295</v>
      </c>
      <c r="B45" s="248">
        <v>3.0000000000000001E-3</v>
      </c>
    </row>
    <row r="46" spans="1:2" s="245" customFormat="1" x14ac:dyDescent="0.25">
      <c r="A46" s="246" t="s">
        <v>296</v>
      </c>
      <c r="B46" s="248">
        <v>3.0000000000000001E-3</v>
      </c>
    </row>
    <row r="47" spans="1:2" s="245" customFormat="1" ht="60" x14ac:dyDescent="0.25">
      <c r="A47" s="243" t="s">
        <v>550</v>
      </c>
      <c r="B47" s="244">
        <v>8.9999999999999993E-3</v>
      </c>
    </row>
    <row r="48" spans="1:2" s="245" customFormat="1" x14ac:dyDescent="0.25">
      <c r="A48" s="246" t="s">
        <v>294</v>
      </c>
      <c r="B48" s="247">
        <v>0.06</v>
      </c>
    </row>
    <row r="49" spans="1:2" s="245" customFormat="1" x14ac:dyDescent="0.25">
      <c r="A49" s="246" t="s">
        <v>295</v>
      </c>
      <c r="B49" s="248">
        <v>8.9999999999999993E-3</v>
      </c>
    </row>
    <row r="50" spans="1:2" s="245" customFormat="1" x14ac:dyDescent="0.25">
      <c r="A50" s="246" t="s">
        <v>296</v>
      </c>
      <c r="B50" s="248">
        <v>8.9999999999999993E-3</v>
      </c>
    </row>
    <row r="51" spans="1:2" s="245" customFormat="1" ht="60" x14ac:dyDescent="0.25">
      <c r="A51" s="243" t="s">
        <v>551</v>
      </c>
      <c r="B51" s="244">
        <v>8.2000000000000003E-2</v>
      </c>
    </row>
    <row r="52" spans="1:2" s="245" customFormat="1" x14ac:dyDescent="0.25">
      <c r="A52" s="246" t="s">
        <v>294</v>
      </c>
      <c r="B52" s="247">
        <v>0.53</v>
      </c>
    </row>
    <row r="53" spans="1:2" s="245" customFormat="1" x14ac:dyDescent="0.25">
      <c r="A53" s="246" t="s">
        <v>295</v>
      </c>
      <c r="B53" s="248">
        <v>7.5999999999999998E-2</v>
      </c>
    </row>
    <row r="54" spans="1:2" s="245" customFormat="1" x14ac:dyDescent="0.25">
      <c r="A54" s="246" t="s">
        <v>296</v>
      </c>
      <c r="B54" s="248">
        <v>8.2000000000000003E-2</v>
      </c>
    </row>
    <row r="55" spans="1:2" s="245" customFormat="1" ht="60" x14ac:dyDescent="0.25">
      <c r="A55" s="243" t="s">
        <v>556</v>
      </c>
      <c r="B55" s="244">
        <v>3.0000000000000001E-3</v>
      </c>
    </row>
    <row r="56" spans="1:2" s="245" customFormat="1" x14ac:dyDescent="0.25">
      <c r="A56" s="246" t="s">
        <v>294</v>
      </c>
      <c r="B56" s="247">
        <v>0.02</v>
      </c>
    </row>
    <row r="57" spans="1:2" s="245" customFormat="1" x14ac:dyDescent="0.25">
      <c r="A57" s="246" t="s">
        <v>295</v>
      </c>
      <c r="B57" s="248">
        <v>3.0000000000000001E-3</v>
      </c>
    </row>
    <row r="58" spans="1:2" s="245" customFormat="1" x14ac:dyDescent="0.25">
      <c r="A58" s="246" t="s">
        <v>296</v>
      </c>
      <c r="B58" s="248">
        <v>3.0000000000000001E-3</v>
      </c>
    </row>
    <row r="59" spans="1:2" s="245" customFormat="1" ht="60" x14ac:dyDescent="0.25">
      <c r="A59" s="243" t="s">
        <v>557</v>
      </c>
      <c r="B59" s="244">
        <v>1.6E-2</v>
      </c>
    </row>
    <row r="60" spans="1:2" s="245" customFormat="1" x14ac:dyDescent="0.25">
      <c r="A60" s="246" t="s">
        <v>294</v>
      </c>
      <c r="B60" s="247">
        <v>0.1</v>
      </c>
    </row>
    <row r="61" spans="1:2" s="245" customFormat="1" x14ac:dyDescent="0.25">
      <c r="A61" s="246" t="s">
        <v>295</v>
      </c>
      <c r="B61" s="248">
        <v>1.6E-2</v>
      </c>
    </row>
    <row r="62" spans="1:2" s="245" customFormat="1" x14ac:dyDescent="0.25">
      <c r="A62" s="246" t="s">
        <v>296</v>
      </c>
      <c r="B62" s="248">
        <v>1.6E-2</v>
      </c>
    </row>
    <row r="63" spans="1:2" s="245" customFormat="1" ht="60" x14ac:dyDescent="0.25">
      <c r="A63" s="243" t="s">
        <v>558</v>
      </c>
      <c r="B63" s="244">
        <v>0</v>
      </c>
    </row>
    <row r="64" spans="1:2" s="245" customFormat="1" x14ac:dyDescent="0.25">
      <c r="A64" s="246" t="s">
        <v>294</v>
      </c>
      <c r="B64" s="247">
        <v>0</v>
      </c>
    </row>
    <row r="65" spans="1:2" s="245" customFormat="1" x14ac:dyDescent="0.25">
      <c r="A65" s="246" t="s">
        <v>295</v>
      </c>
      <c r="B65" s="248">
        <v>0</v>
      </c>
    </row>
    <row r="66" spans="1:2" s="245" customFormat="1" x14ac:dyDescent="0.25">
      <c r="A66" s="246" t="s">
        <v>296</v>
      </c>
      <c r="B66" s="248">
        <v>0</v>
      </c>
    </row>
    <row r="67" spans="1:2" s="245" customFormat="1" ht="60" x14ac:dyDescent="0.25">
      <c r="A67" s="243" t="s">
        <v>559</v>
      </c>
      <c r="B67" s="244">
        <v>0</v>
      </c>
    </row>
    <row r="68" spans="1:2" s="245" customFormat="1" x14ac:dyDescent="0.25">
      <c r="A68" s="246" t="s">
        <v>294</v>
      </c>
      <c r="B68" s="247">
        <v>0</v>
      </c>
    </row>
    <row r="69" spans="1:2" s="245" customFormat="1" x14ac:dyDescent="0.25">
      <c r="A69" s="246" t="s">
        <v>295</v>
      </c>
      <c r="B69" s="248">
        <v>0</v>
      </c>
    </row>
    <row r="70" spans="1:2" s="245" customFormat="1" x14ac:dyDescent="0.25">
      <c r="A70" s="246" t="s">
        <v>296</v>
      </c>
      <c r="B70" s="248">
        <v>0</v>
      </c>
    </row>
    <row r="71" spans="1:2" s="245" customFormat="1" ht="45" x14ac:dyDescent="0.25">
      <c r="A71" s="243" t="s">
        <v>560</v>
      </c>
      <c r="B71" s="244">
        <v>0</v>
      </c>
    </row>
    <row r="72" spans="1:2" s="245" customFormat="1" x14ac:dyDescent="0.25">
      <c r="A72" s="246" t="s">
        <v>294</v>
      </c>
      <c r="B72" s="247">
        <v>0</v>
      </c>
    </row>
    <row r="73" spans="1:2" s="245" customFormat="1" x14ac:dyDescent="0.25">
      <c r="A73" s="246" t="s">
        <v>295</v>
      </c>
      <c r="B73" s="248">
        <v>0</v>
      </c>
    </row>
    <row r="74" spans="1:2" s="245" customFormat="1" x14ac:dyDescent="0.25">
      <c r="A74" s="246" t="s">
        <v>296</v>
      </c>
      <c r="B74" s="248">
        <v>0</v>
      </c>
    </row>
    <row r="75" spans="1:2" s="245" customFormat="1" ht="60" x14ac:dyDescent="0.25">
      <c r="A75" s="243" t="s">
        <v>561</v>
      </c>
      <c r="B75" s="244">
        <v>0</v>
      </c>
    </row>
    <row r="76" spans="1:2" s="245" customFormat="1" x14ac:dyDescent="0.25">
      <c r="A76" s="246" t="s">
        <v>294</v>
      </c>
      <c r="B76" s="247">
        <v>0</v>
      </c>
    </row>
    <row r="77" spans="1:2" s="245" customFormat="1" x14ac:dyDescent="0.25">
      <c r="A77" s="246" t="s">
        <v>295</v>
      </c>
      <c r="B77" s="248">
        <v>0</v>
      </c>
    </row>
    <row r="78" spans="1:2" s="245" customFormat="1" x14ac:dyDescent="0.25">
      <c r="A78" s="246" t="s">
        <v>296</v>
      </c>
      <c r="B78" s="248">
        <v>0</v>
      </c>
    </row>
    <row r="79" spans="1:2" s="245" customFormat="1" ht="60" x14ac:dyDescent="0.25">
      <c r="A79" s="243" t="s">
        <v>562</v>
      </c>
      <c r="B79" s="244">
        <v>2.1999999999999999E-2</v>
      </c>
    </row>
    <row r="80" spans="1:2" s="245" customFormat="1" x14ac:dyDescent="0.25">
      <c r="A80" s="246" t="s">
        <v>294</v>
      </c>
      <c r="B80" s="247">
        <v>0.14000000000000001</v>
      </c>
    </row>
    <row r="81" spans="1:2" s="245" customFormat="1" x14ac:dyDescent="0.25">
      <c r="A81" s="246" t="s">
        <v>295</v>
      </c>
      <c r="B81" s="248">
        <v>1.7999999999999999E-2</v>
      </c>
    </row>
    <row r="82" spans="1:2" s="245" customFormat="1" x14ac:dyDescent="0.25">
      <c r="A82" s="246" t="s">
        <v>296</v>
      </c>
      <c r="B82" s="248">
        <v>2.1999999999999999E-2</v>
      </c>
    </row>
    <row r="83" spans="1:2" s="245" customFormat="1" ht="60" x14ac:dyDescent="0.25">
      <c r="A83" s="243" t="s">
        <v>563</v>
      </c>
      <c r="B83" s="244">
        <v>4.0000000000000001E-3</v>
      </c>
    </row>
    <row r="84" spans="1:2" s="245" customFormat="1" x14ac:dyDescent="0.25">
      <c r="A84" s="246" t="s">
        <v>294</v>
      </c>
      <c r="B84" s="247">
        <v>0.03</v>
      </c>
    </row>
    <row r="85" spans="1:2" s="245" customFormat="1" x14ac:dyDescent="0.25">
      <c r="A85" s="246" t="s">
        <v>295</v>
      </c>
      <c r="B85" s="248">
        <v>3.0000000000000001E-3</v>
      </c>
    </row>
    <row r="86" spans="1:2" s="245" customFormat="1" x14ac:dyDescent="0.25">
      <c r="A86" s="246" t="s">
        <v>296</v>
      </c>
      <c r="B86" s="248">
        <v>4.0000000000000001E-3</v>
      </c>
    </row>
    <row r="87" spans="1:2" ht="60" x14ac:dyDescent="0.25">
      <c r="A87" s="243" t="s">
        <v>590</v>
      </c>
      <c r="B87" s="244">
        <v>0</v>
      </c>
    </row>
    <row r="88" spans="1:2" s="245" customFormat="1" x14ac:dyDescent="0.25">
      <c r="A88" s="246" t="s">
        <v>294</v>
      </c>
      <c r="B88" s="247">
        <v>0</v>
      </c>
    </row>
    <row r="89" spans="1:2" s="245" customFormat="1" x14ac:dyDescent="0.25">
      <c r="A89" s="246" t="s">
        <v>295</v>
      </c>
      <c r="B89" s="248">
        <v>0</v>
      </c>
    </row>
    <row r="90" spans="1:2" s="245" customFormat="1" x14ac:dyDescent="0.25">
      <c r="A90" s="246" t="s">
        <v>296</v>
      </c>
      <c r="B90" s="248">
        <v>0</v>
      </c>
    </row>
    <row r="91" spans="1:2" s="245" customFormat="1" ht="30" customHeight="1" thickBot="1" x14ac:dyDescent="0.3">
      <c r="A91" s="241" t="s">
        <v>297</v>
      </c>
      <c r="B91" s="249" t="s">
        <v>412</v>
      </c>
    </row>
    <row r="92" spans="1:2" x14ac:dyDescent="0.25">
      <c r="A92" s="246" t="s">
        <v>293</v>
      </c>
      <c r="B92" s="247" t="s">
        <v>412</v>
      </c>
    </row>
    <row r="93" spans="1:2" x14ac:dyDescent="0.25">
      <c r="A93" s="246" t="s">
        <v>520</v>
      </c>
      <c r="B93" s="247" t="s">
        <v>412</v>
      </c>
    </row>
    <row r="94" spans="1:2" x14ac:dyDescent="0.25">
      <c r="A94" s="246" t="s">
        <v>521</v>
      </c>
      <c r="B94" s="247" t="s">
        <v>412</v>
      </c>
    </row>
    <row r="95" spans="1:2" ht="30" x14ac:dyDescent="0.25">
      <c r="A95" s="246" t="s">
        <v>522</v>
      </c>
      <c r="B95" s="247" t="s">
        <v>412</v>
      </c>
    </row>
    <row r="96" spans="1:2" s="245" customFormat="1" ht="30" customHeight="1" thickBot="1" x14ac:dyDescent="0.3">
      <c r="A96" s="241" t="s">
        <v>298</v>
      </c>
      <c r="B96" s="249">
        <v>0.82</v>
      </c>
    </row>
    <row r="97" spans="1:2" s="245" customFormat="1" ht="15.75" thickBot="1" x14ac:dyDescent="0.3">
      <c r="A97" s="241" t="s">
        <v>299</v>
      </c>
      <c r="B97" s="242">
        <v>0.128</v>
      </c>
    </row>
    <row r="98" spans="1:2" s="245" customFormat="1" ht="15.75" thickBot="1" x14ac:dyDescent="0.3">
      <c r="A98" s="241" t="s">
        <v>300</v>
      </c>
      <c r="B98" s="249">
        <v>1.08</v>
      </c>
    </row>
    <row r="99" spans="1:2" s="245" customFormat="1" ht="15.75" thickBot="1" x14ac:dyDescent="0.3">
      <c r="A99" s="241" t="s">
        <v>301</v>
      </c>
      <c r="B99" s="242">
        <v>0.14000000000000001</v>
      </c>
    </row>
    <row r="100" spans="1:2" s="245" customFormat="1" ht="15.75" thickBot="1" x14ac:dyDescent="0.3">
      <c r="A100" s="241" t="s">
        <v>302</v>
      </c>
      <c r="B100" s="249" t="s">
        <v>412</v>
      </c>
    </row>
    <row r="101" spans="1:2" ht="30" customHeight="1" x14ac:dyDescent="0.25">
      <c r="A101" s="246" t="s">
        <v>595</v>
      </c>
      <c r="B101" s="247" t="s">
        <v>596</v>
      </c>
    </row>
    <row r="102" spans="1:2" ht="30" customHeight="1" x14ac:dyDescent="0.25">
      <c r="A102" s="246" t="s">
        <v>597</v>
      </c>
      <c r="B102" s="247" t="s">
        <v>598</v>
      </c>
    </row>
    <row r="103" spans="1:2" s="245" customFormat="1" x14ac:dyDescent="0.25">
      <c r="A103" s="246" t="s">
        <v>599</v>
      </c>
      <c r="B103" s="247" t="s">
        <v>412</v>
      </c>
    </row>
    <row r="104" spans="1:2" s="245" customFormat="1" ht="45" x14ac:dyDescent="0.25">
      <c r="A104" s="246" t="s">
        <v>600</v>
      </c>
      <c r="B104" s="247" t="s">
        <v>601</v>
      </c>
    </row>
    <row r="105" spans="1:2" s="245" customFormat="1" x14ac:dyDescent="0.25">
      <c r="A105" s="246" t="s">
        <v>602</v>
      </c>
      <c r="B105" s="247" t="s">
        <v>412</v>
      </c>
    </row>
    <row r="106" spans="1:2" ht="29.25" thickBot="1" x14ac:dyDescent="0.3">
      <c r="A106" s="241" t="s">
        <v>303</v>
      </c>
      <c r="B106" s="249" t="s">
        <v>412</v>
      </c>
    </row>
    <row r="107" spans="1:2" ht="29.25" thickBot="1" x14ac:dyDescent="0.3">
      <c r="A107" s="241" t="s">
        <v>304</v>
      </c>
      <c r="B107" s="249" t="s">
        <v>412</v>
      </c>
    </row>
    <row r="108" spans="1:2" s="245" customFormat="1" x14ac:dyDescent="0.25">
      <c r="A108" s="246" t="s">
        <v>293</v>
      </c>
      <c r="B108" s="247" t="s">
        <v>412</v>
      </c>
    </row>
    <row r="109" spans="1:2" s="245" customFormat="1" x14ac:dyDescent="0.25">
      <c r="A109" s="246" t="s">
        <v>523</v>
      </c>
      <c r="B109" s="247" t="s">
        <v>412</v>
      </c>
    </row>
    <row r="110" spans="1:2" s="245" customFormat="1" x14ac:dyDescent="0.25">
      <c r="A110" s="246" t="s">
        <v>524</v>
      </c>
      <c r="B110" s="247" t="s">
        <v>412</v>
      </c>
    </row>
    <row r="111" spans="1:2" ht="30" customHeight="1" thickBot="1" x14ac:dyDescent="0.3">
      <c r="A111" s="241" t="s">
        <v>305</v>
      </c>
      <c r="B111" s="266"/>
    </row>
    <row r="112" spans="1:2" ht="30" customHeight="1" thickBot="1" x14ac:dyDescent="0.3">
      <c r="A112" s="241" t="s">
        <v>306</v>
      </c>
      <c r="B112" s="249" t="s">
        <v>412</v>
      </c>
    </row>
    <row r="113" spans="1:2" s="245" customFormat="1" x14ac:dyDescent="0.25">
      <c r="A113" s="246" t="s">
        <v>525</v>
      </c>
      <c r="B113" s="290">
        <f>'6.1. Паспорт сетевой график'!$H$42</f>
        <v>45300</v>
      </c>
    </row>
    <row r="114" spans="1:2" s="245" customFormat="1" ht="30" customHeight="1" x14ac:dyDescent="0.25">
      <c r="A114" s="246" t="s">
        <v>526</v>
      </c>
      <c r="B114" s="247" t="s">
        <v>412</v>
      </c>
    </row>
    <row r="115" spans="1:2" s="245" customFormat="1" x14ac:dyDescent="0.25">
      <c r="A115" s="246" t="s">
        <v>527</v>
      </c>
      <c r="B115" s="247" t="s">
        <v>412</v>
      </c>
    </row>
    <row r="116" spans="1:2" s="245" customFormat="1" ht="30.75" thickBot="1" x14ac:dyDescent="0.3">
      <c r="A116" s="241" t="s">
        <v>307</v>
      </c>
      <c r="B116" s="266" t="s">
        <v>587</v>
      </c>
    </row>
    <row r="117" spans="1:2" s="245" customFormat="1" ht="29.25" thickBot="1" x14ac:dyDescent="0.3">
      <c r="A117" s="241" t="s">
        <v>308</v>
      </c>
      <c r="B117" s="249" t="s">
        <v>412</v>
      </c>
    </row>
    <row r="118" spans="1:2" x14ac:dyDescent="0.25">
      <c r="A118" s="246" t="s">
        <v>528</v>
      </c>
      <c r="B118" s="247" t="s">
        <v>588</v>
      </c>
    </row>
    <row r="119" spans="1:2" x14ac:dyDescent="0.25">
      <c r="A119" s="246" t="s">
        <v>529</v>
      </c>
      <c r="B119" s="247" t="s">
        <v>412</v>
      </c>
    </row>
    <row r="120" spans="1:2" x14ac:dyDescent="0.25">
      <c r="A120" s="246" t="s">
        <v>530</v>
      </c>
      <c r="B120" s="247" t="s">
        <v>412</v>
      </c>
    </row>
    <row r="121" spans="1:2" x14ac:dyDescent="0.25">
      <c r="A121" s="246" t="s">
        <v>531</v>
      </c>
      <c r="B121" s="247" t="s">
        <v>412</v>
      </c>
    </row>
    <row r="122" spans="1:2" x14ac:dyDescent="0.25">
      <c r="A122" s="246" t="s">
        <v>532</v>
      </c>
      <c r="B122" s="247"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2020-08-25T08:32:42Z</cp:lastPrinted>
  <dcterms:created xsi:type="dcterms:W3CDTF">2015-08-16T15:31:05Z</dcterms:created>
  <dcterms:modified xsi:type="dcterms:W3CDTF">2024-11-29T10:45:45Z</dcterms:modified>
</cp:coreProperties>
</file>