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L_PK3600.07.01\"/>
    </mc:Choice>
  </mc:AlternateContent>
  <bookViews>
    <workbookView xWindow="0" yWindow="0" windowWidth="28800" windowHeight="1102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<sst xmlns="http://schemas.openxmlformats.org/spreadsheetml/2006/main" count="1192" uniqueCount="599">
  <si>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</si>
  <si>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</si>
  <si>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</si>
  <si>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</si>
  <si>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</si>
  <si>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</si>
  <si>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</si>
  <si>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</si>
  <si>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</si>
  <si>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</si>
  <si>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</si>
  <si>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</si>
  <si>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</si>
  <si>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</si>
  <si>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</si>
  <si>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</si>
  <si>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</si>
  <si>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</si>
  <si>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</si>
  <si>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</si>
  <si>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</si>
  <si>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</si>
  <si>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</si>
  <si>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</si>
  <si>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</si>
  <si>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</si>
  <si>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</si>
  <si>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</si>
  <si>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</si>
  <si>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</si>
  <si>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</si>
  <si>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</si>
  <si>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</si>
  <si>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</si>
  <si>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</si>
  <si>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</si>
  <si>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</si>
  <si>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</si>
  <si>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</si>
  <si>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</si>
  <si>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</si>
  <si>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</si>
  <si>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</si>
  <si>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</si>
  <si>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</si>
  <si>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</si>
  <si>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</si>
  <si>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</si>
  <si>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</si>
  <si>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</si>
  <si>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</si>
  <si>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</si>
  <si>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</si>
  <si>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</si>
  <si>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</si>
  <si>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</si>
  <si>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</si>
  <si>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</si>
  <si>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</si>
  <si>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</si>
  <si>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</si>
  <si>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</si>
  <si>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</si>
  <si>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</si>
  <si>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</si>
  <si>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</si>
  <si>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</si>
  <si>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</si>
  <si>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</si>
  <si>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</si>
  <si>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</si>
  <si>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</si>
  <si>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</si>
  <si>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</si>
  <si>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</si>
  <si>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</si>
  <si>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</si>
  <si>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</si>
  <si>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</si>
  <si>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</si>
  <si>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</si>
  <si>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</si>
  <si>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</si>
  <si>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</si>
  <si>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</si>
  <si>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</si>
  <si>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</si>
  <si>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</si>
  <si>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</si>
  <si>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</si>
  <si>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</si>
  <si>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</si>
  <si>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</si>
  <si>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</si>
  <si>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</si>
  <si>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</si>
  <si>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</si>
  <si>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</si>
  <si>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</si>
  <si>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</si>
  <si>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</si>
  <si>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</si>
  <si>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</si>
  <si>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</si>
  <si>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</si>
  <si>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</si>
  <si>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</si>
  <si>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</si>
  <si>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</si>
  <si>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</si>
  <si>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</si>
  <si>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</si>
  <si>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</si>
  <si>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</si>
  <si>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</si>
  <si>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</si>
  <si>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</si>
  <si>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</si>
  <si>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</si>
  <si>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</si>
  <si>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</si>
  <si>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</si>
  <si>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</si>
  <si>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</si>
  <si>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</si>
  <si>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</si>
  <si>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</si>
  <si>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</si>
  <si>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</si>
  <si>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</si>
  <si>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</si>
  <si>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</si>
  <si>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</si>
  <si>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</si>
  <si>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</si>
  <si>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</si>
  <si>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</si>
  <si>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</si>
  <si>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</si>
  <si>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</si>
  <si>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</si>
  <si>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</si>
  <si>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</si>
  <si>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</si>
  <si>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</si>
  <si>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</si>
  <si>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</si>
  <si>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</si>
  <si>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</si>
  <si>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</si>
  <si>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</si>
  <si>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</si>
  <si>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</si>
  <si>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</si>
  <si>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</si>
  <si>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</si>
  <si>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</si>
  <si>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</si>
  <si>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</si>
  <si>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</si>
  <si>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</si>
  <si>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</si>
  <si>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</si>
  <si>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</si>
  <si>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</si>
  <si>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</si>
  <si>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</si>
  <si>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</si>
  <si>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</si>
  <si>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</si>
  <si>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</si>
  <si>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</si>
  <si>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</si>
  <si>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</si>
  <si>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</si>
  <si>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</si>
  <si>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</si>
  <si>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</si>
  <si>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</si>
  <si>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</si>
  <si>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</si>
  <si>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</si>
  <si>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</si>
  <si>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</si>
  <si>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</si>
  <si>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</si>
  <si>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</si>
  <si>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</si>
  <si>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</si>
  <si>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</si>
  <si>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</si>
  <si>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</si>
  <si>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</si>
  <si>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</si>
  <si>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</si>
  <si>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</si>
  <si>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</si>
  <si>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</si>
  <si>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</si>
  <si>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</si>
  <si>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</si>
  <si>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</si>
  <si>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</si>
  <si>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</si>
  <si>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</si>
  <si>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</si>
  <si>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</si>
  <si>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</si>
  <si>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</si>
  <si>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</si>
  <si>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</si>
  <si>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</si>
  <si>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</si>
  <si>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</si>
  <si>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</si>
  <si>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</si>
  <si>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</si>
  <si>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</si>
  <si>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</si>
  <si>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</si>
  <si>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</si>
  <si>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</si>
  <si>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</si>
  <si>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</si>
  <si>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</si>
  <si>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</si>
  <si>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</si>
  <si>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</si>
  <si>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</si>
  <si>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</si>
  <si>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</si>
  <si>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</si>
  <si>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</si>
  <si>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</si>
  <si>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</si>
  <si>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</si>
  <si>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</si>
  <si>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</si>
  <si>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</si>
  <si>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</si>
  <si>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</si>
  <si>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</si>
  <si>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</si>
  <si>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</si>
  <si>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</si>
  <si>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</si>
  <si>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</si>
  <si>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</si>
  <si>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</si>
  <si>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</si>
  <si>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</si>
  <si>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</si>
  <si>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</si>
  <si>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</si>
  <si>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</si>
  <si>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</si>
  <si>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</si>
  <si>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</si>
  <si>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</si>
  <si>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</si>
  <si>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</si>
  <si>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</si>
  <si>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</si>
  <si>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</si>
  <si>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</si>
  <si>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</si>
  <si>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</si>
  <si>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</si>
  <si>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</si>
  <si>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</si>
  <si>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</si>
  <si>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</si>
  <si>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</si>
  <si>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</si>
  <si>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</si>
  <si>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</si>
  <si>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</si>
  <si>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</si>
  <si>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</si>
  <si>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</si>
  <si>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</si>
  <si>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</si>
  <si>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</si>
  <si>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</si>
  <si>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</si>
  <si>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</si>
  <si>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</si>
  <si>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</si>
  <si>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</si>
  <si>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</si>
  <si>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</si>
  <si>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</si>
  <si>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</si>
  <si>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</si>
  <si>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</si>
  <si>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</si>
  <si>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</si>
  <si>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</si>
  <si>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</si>
  <si>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</si>
  <si>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</si>
  <si>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</si>
  <si>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</si>
  <si>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</si>
  <si>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</si>
  <si>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</si>
  <si>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</si>
  <si>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</si>
  <si>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</si>
  <si>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</si>
  <si>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</si>
  <si>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</si>
  <si>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</si>
  <si>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</si>
  <si>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</si>
  <si>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</si>
  <si>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</si>
  <si>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</si>
  <si>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</si>
  <si>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</si>
  <si>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</si>
  <si>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</si>
  <si>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</si>
  <si>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</si>
  <si>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</si>
  <si>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</si>
  <si>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</si>
  <si>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</si>
  <si>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</si>
  <si>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</si>
  <si>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</si>
  <si>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</si>
  <si>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</si>
  <si>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</si>
  <si>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</si>
  <si>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</si>
  <si>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</si>
  <si>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</si>
  <si>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</si>
  <si>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</si>
  <si>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</si>
  <si>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</si>
  <si>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</si>
  <si>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</si>
  <si>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</si>
  <si>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</si>
  <si>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</si>
  <si>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</si>
  <si>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</si>
  <si>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</si>
  <si>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</si>
  <si>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</si>
  <si>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</si>
  <si>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</si>
  <si>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</si>
  <si>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</si>
  <si>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</si>
  <si>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</si>
  <si>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</si>
  <si>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</si>
  <si>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</si>
  <si>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</si>
  <si>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</si>
  <si>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</si>
  <si>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</si>
  <si>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</si>
  <si>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</si>
  <si>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</si>
  <si>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</si>
  <si>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</si>
  <si>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</si>
  <si>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</si>
  <si>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</si>
  <si>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</si>
  <si>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</si>
  <si>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</si>
  <si>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</si>
  <si>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</si>
  <si>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</si>
  <si>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</si>
  <si>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</si>
  <si>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</si>
  <si>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</si>
  <si>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</si>
  <si>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</si>
  <si>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</si>
  <si>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</si>
  <si>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</si>
  <si>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</si>
  <si>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</si>
  <si>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</si>
  <si>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</si>
  <si>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</si>
  <si>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</si>
  <si>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</si>
  <si>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</si>
  <si>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</si>
  <si>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</si>
  <si>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</si>
  <si>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</si>
  <si>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</si>
  <si>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</si>
  <si>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</si>
  <si>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</si>
  <si>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</si>
  <si>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</si>
  <si>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</si>
  <si>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</si>
  <si>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</si>
  <si>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</si>
  <si>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</si>
  <si>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</si>
  <si>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</si>
  <si>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</si>
  <si>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</si>
  <si>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</si>
  <si>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</si>
  <si>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</si>
  <si>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</si>
  <si>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</si>
  <si>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</si>
  <si>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</si>
  <si>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</si>
  <si>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</si>
  <si>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</si>
  <si>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</si>
  <si>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</si>
  <si>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</si>
  <si>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</si>
  <si>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</si>
  <si>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</si>
  <si>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</si>
  <si>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</si>
  <si>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</si>
  <si>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</si>
  <si>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</si>
  <si>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</si>
  <si>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</si>
  <si>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</si>
  <si>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</si>
  <si>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</si>
  <si>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</si>
  <si>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</si>
  <si>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</si>
  <si>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</si>
  <si>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</si>
  <si>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</si>
  <si>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</si>
  <si>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</si>
  <si>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</si>
  <si>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</si>
  <si>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</si>
  <si>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</si>
  <si>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</si>
  <si>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</si>
  <si>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</si>
  <si>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</si>
  <si>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</si>
  <si>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</si>
  <si>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</si>
  <si>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</si>
  <si>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</si>
  <si>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</si>
  <si>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</si>
  <si>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</si>
  <si>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</si>
  <si>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</si>
  <si>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</si>
  <si>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</si>
  <si>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</si>
  <si>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</si>
  <si>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</si>
  <si>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</si>
  <si>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</si>
  <si>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</si>
  <si>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</si>
  <si>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</si>
  <si>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</si>
  <si>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</si>
  <si>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</si>
  <si>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</si>
  <si>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</si>
  <si>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</si>
  <si>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</si>
  <si>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</si>
  <si>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</si>
  <si>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</si>
  <si>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</si>
  <si>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</si>
  <si>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</si>
  <si>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</si>
  <si>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</si>
  <si>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</si>
  <si>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</si>
  <si>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</si>
  <si>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</si>
  <si>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</si>
  <si>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</si>
  <si>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</si>
  <si>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</si>
  <si>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</si>
  <si>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</si>
  <si>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</si>
  <si>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</si>
  <si>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</si>
  <si>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</si>
  <si>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</si>
  <si>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</si>
  <si>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</si>
  <si>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</si>
  <si>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</si>
  <si>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</si>
  <si>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</si>
  <si>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</si>
  <si>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</si>
  <si>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</si>
  <si>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</si>
  <si>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</si>
  <si>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</si>
  <si>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</si>
  <si>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</si>
  <si>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</si>
  <si>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</si>
  <si>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</si>
  <si>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</si>
  <si>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</si>
  <si>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</si>
  <si>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</si>
  <si>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</si>
  <si>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</si>
  <si>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</si>
  <si>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</si>
  <si>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</si>
  <si>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</si>
  <si>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</si>
  <si>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</si>
  <si>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</si>
  <si>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</si>
  <si>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</si>
  <si>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</si>
  <si>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</si>
  <si>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</si>
  <si>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</si>
  <si>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</si>
  <si>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</si>
  <si>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</si>
  <si>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</si>
  <si>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</si>
  <si>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</si>
  <si>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</si>
  <si>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</si>
  <si>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</si>
  <si>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</si>
  <si>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</si>
  <si>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</si>
  <si>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</si>
  <si>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</si>
  <si>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</si>
  <si>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</si>
  <si>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</si>
  <si>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</si>
  <si>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</si>
  <si>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</si>
  <si>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 xml:space="preserve"> Приобретение 28 единиц оборудования</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</si>
  <si>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                                                                                                            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</si>
  <si>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Год раскрытия информации: 2024 год</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</si>
  <si>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</si>
  <si>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</si>
  <si>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</si>
  <si>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</si>
  <si>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</si>
  <si>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</si>
  <si>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</si>
  <si>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</si>
  <si>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</si>
  <si>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</si>
  <si>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</si>
  <si>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</si>
  <si>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</si>
  <si>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</si>
  <si>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</si>
  <si>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</si>
  <si>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</si>
  <si>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</si>
  <si>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</si>
  <si>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</si>
  <si>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</si>
  <si>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</si>
  <si>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</si>
  <si>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 -  20.62  млн.руб.</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</si>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</sst>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170"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1"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0"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0" borderId="10" xfId="41" applyFont="1" applyFill="1" applyBorder="1" applyAlignment="1">
      <alignment horizontal="center" vertical="center" wrapText="1"/>
    </xf>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69"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4" fontId="48" fillId="0" borderId="59" xfId="101" applyNumberFormat="1" applyFont="1" applyFill="1" applyBorder="1" applyAlignment="1">
      <alignment horizontal="left" vertical="center" wrapText="1"/>
    </xf>
    <xf numFmtId="9" fontId="11" fillId="24" borderId="1" xfId="10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4"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9"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0" zoomScaleSheetLayoutView="80" workbookViewId="0">
      <selection activeCell="C50" sqref="C50"/>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4" t="s">
        <v>565</v>
      </c>
      <c r="B5" s="294"/>
      <c r="C5" s="294"/>
      <c r="D5" s="80"/>
      <c r="E5" s="80"/>
      <c r="F5" s="80"/>
      <c r="G5" s="80"/>
      <c r="H5" s="80"/>
      <c r="I5" s="80"/>
      <c r="J5" s="80"/>
    </row>
    <row r="6" spans="1:22" s="65" customFormat="1" ht="18.75" x14ac:dyDescent="0.3">
      <c r="A6" s="79"/>
      <c r="H6" s="78"/>
    </row>
    <row r="7" spans="1:22" s="65" customFormat="1" ht="18.75" x14ac:dyDescent="0.2">
      <c r="A7" s="298" t="s">
        <v>9</v>
      </c>
      <c r="B7" s="298"/>
      <c r="C7" s="298"/>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299" t="s">
        <v>420</v>
      </c>
      <c r="B9" s="299"/>
      <c r="C9" s="299"/>
      <c r="D9" s="63"/>
      <c r="E9" s="63"/>
      <c r="F9" s="63"/>
      <c r="G9" s="63"/>
      <c r="H9" s="63"/>
      <c r="I9" s="64"/>
      <c r="J9" s="64"/>
      <c r="K9" s="64"/>
      <c r="L9" s="64"/>
      <c r="M9" s="64"/>
      <c r="N9" s="64"/>
      <c r="O9" s="64"/>
      <c r="P9" s="64"/>
      <c r="Q9" s="64"/>
      <c r="R9" s="64"/>
      <c r="S9" s="64"/>
      <c r="T9" s="64"/>
      <c r="U9" s="64"/>
      <c r="V9" s="64"/>
    </row>
    <row r="10" spans="1:22" s="65" customFormat="1" ht="18.75" x14ac:dyDescent="0.2">
      <c r="A10" s="300" t="s">
        <v>8</v>
      </c>
      <c r="B10" s="300"/>
      <c r="C10" s="300"/>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1" t="s">
        <v>483</v>
      </c>
      <c r="B12" s="301"/>
      <c r="C12" s="301"/>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0" t="s">
        <v>7</v>
      </c>
      <c r="B13" s="300"/>
      <c r="C13" s="300"/>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2" t="s">
        <v>588</v>
      </c>
      <c r="B15" s="302"/>
      <c r="C15" s="302"/>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5" t="s">
        <v>6</v>
      </c>
      <c r="B16" s="295"/>
      <c r="C16" s="29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6" t="s">
        <v>396</v>
      </c>
      <c r="B18" s="297"/>
      <c r="C18" s="29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1"/>
      <c r="B24" s="292"/>
      <c r="C24" s="29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516</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1"/>
      <c r="B39" s="292"/>
      <c r="C39" s="293"/>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589</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1"/>
      <c r="B47" s="292"/>
      <c r="C47" s="29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f>'6.2. Паспорт фин осв ввод'!AC24</f>
        <v>6.139295196154209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f>'6.2. Паспорт фин осв ввод'!AC30</f>
        <v>5.1160793301285077</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65" customFormat="1" ht="15.75" x14ac:dyDescent="0.2">
      <c r="A5" s="79"/>
      <c r="H5" s="98"/>
      <c r="J5" s="98"/>
      <c r="M5" s="98"/>
    </row>
    <row r="6" spans="1:28" s="65" customFormat="1" ht="18.75" x14ac:dyDescent="0.2">
      <c r="A6" s="298" t="s">
        <v>9</v>
      </c>
      <c r="B6" s="298"/>
      <c r="C6" s="298"/>
      <c r="D6" s="298"/>
      <c r="E6" s="298"/>
      <c r="F6" s="298"/>
      <c r="G6" s="298"/>
      <c r="H6" s="298"/>
      <c r="I6" s="298"/>
      <c r="J6" s="298"/>
      <c r="K6" s="298"/>
      <c r="L6" s="298"/>
      <c r="M6" s="298"/>
      <c r="N6" s="298"/>
      <c r="O6" s="298"/>
      <c r="P6" s="298"/>
      <c r="Q6" s="298"/>
      <c r="R6" s="298"/>
      <c r="S6" s="298"/>
      <c r="T6" s="64"/>
      <c r="U6" s="64"/>
      <c r="V6" s="64"/>
      <c r="W6" s="64"/>
      <c r="X6" s="64"/>
      <c r="Y6" s="64"/>
      <c r="Z6" s="64"/>
      <c r="AA6" s="64"/>
      <c r="AB6" s="64"/>
    </row>
    <row r="7" spans="1:28" s="65" customFormat="1" ht="18.75" x14ac:dyDescent="0.2">
      <c r="A7" s="298"/>
      <c r="B7" s="298"/>
      <c r="C7" s="298"/>
      <c r="D7" s="298"/>
      <c r="E7" s="298"/>
      <c r="F7" s="298"/>
      <c r="G7" s="298"/>
      <c r="H7" s="298"/>
      <c r="I7" s="298"/>
      <c r="J7" s="298"/>
      <c r="K7" s="298"/>
      <c r="L7" s="298"/>
      <c r="M7" s="298"/>
      <c r="N7" s="298"/>
      <c r="O7" s="298"/>
      <c r="P7" s="298"/>
      <c r="Q7" s="298"/>
      <c r="R7" s="298"/>
      <c r="S7" s="298"/>
      <c r="T7" s="64"/>
      <c r="U7" s="64"/>
      <c r="V7" s="64"/>
      <c r="W7" s="64"/>
      <c r="X7" s="64"/>
      <c r="Y7" s="64"/>
      <c r="Z7" s="64"/>
      <c r="AA7" s="64"/>
      <c r="AB7" s="64"/>
    </row>
    <row r="8" spans="1:28" s="65"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4"/>
      <c r="U8" s="64"/>
      <c r="V8" s="64"/>
      <c r="W8" s="64"/>
      <c r="X8" s="64"/>
      <c r="Y8" s="64"/>
      <c r="Z8" s="64"/>
      <c r="AA8" s="64"/>
      <c r="AB8" s="64"/>
    </row>
    <row r="9" spans="1:28" s="65" customFormat="1" ht="18.75" x14ac:dyDescent="0.2">
      <c r="A9" s="300" t="s">
        <v>8</v>
      </c>
      <c r="B9" s="300"/>
      <c r="C9" s="300"/>
      <c r="D9" s="300"/>
      <c r="E9" s="300"/>
      <c r="F9" s="300"/>
      <c r="G9" s="300"/>
      <c r="H9" s="300"/>
      <c r="I9" s="300"/>
      <c r="J9" s="300"/>
      <c r="K9" s="300"/>
      <c r="L9" s="300"/>
      <c r="M9" s="300"/>
      <c r="N9" s="300"/>
      <c r="O9" s="300"/>
      <c r="P9" s="300"/>
      <c r="Q9" s="300"/>
      <c r="R9" s="300"/>
      <c r="S9" s="300"/>
      <c r="T9" s="64"/>
      <c r="U9" s="64"/>
      <c r="V9" s="64"/>
      <c r="W9" s="64"/>
      <c r="X9" s="64"/>
      <c r="Y9" s="64"/>
      <c r="Z9" s="64"/>
      <c r="AA9" s="64"/>
      <c r="AB9" s="64"/>
    </row>
    <row r="10" spans="1:28" s="65" customFormat="1" ht="18.75" x14ac:dyDescent="0.2">
      <c r="A10" s="298"/>
      <c r="B10" s="298"/>
      <c r="C10" s="298"/>
      <c r="D10" s="298"/>
      <c r="E10" s="298"/>
      <c r="F10" s="298"/>
      <c r="G10" s="298"/>
      <c r="H10" s="298"/>
      <c r="I10" s="298"/>
      <c r="J10" s="298"/>
      <c r="K10" s="298"/>
      <c r="L10" s="298"/>
      <c r="M10" s="298"/>
      <c r="N10" s="298"/>
      <c r="O10" s="298"/>
      <c r="P10" s="298"/>
      <c r="Q10" s="298"/>
      <c r="R10" s="298"/>
      <c r="S10" s="298"/>
      <c r="T10" s="64"/>
      <c r="U10" s="64"/>
      <c r="V10" s="64"/>
      <c r="W10" s="64"/>
      <c r="X10" s="64"/>
      <c r="Y10" s="64"/>
      <c r="Z10" s="64"/>
      <c r="AA10" s="64"/>
      <c r="AB10" s="64"/>
    </row>
    <row r="11" spans="1:28" s="65" customFormat="1" ht="18.75" x14ac:dyDescent="0.2">
      <c r="A11" s="311" t="str">
        <f>'1. паспорт местоположение'!A12:C12</f>
        <v>L_PK3600.07.01</v>
      </c>
      <c r="B11" s="311"/>
      <c r="C11" s="311"/>
      <c r="D11" s="311"/>
      <c r="E11" s="311"/>
      <c r="F11" s="311"/>
      <c r="G11" s="311"/>
      <c r="H11" s="311"/>
      <c r="I11" s="311"/>
      <c r="J11" s="311"/>
      <c r="K11" s="311"/>
      <c r="L11" s="311"/>
      <c r="M11" s="311"/>
      <c r="N11" s="311"/>
      <c r="O11" s="311"/>
      <c r="P11" s="311"/>
      <c r="Q11" s="311"/>
      <c r="R11" s="311"/>
      <c r="S11" s="311"/>
      <c r="T11" s="64"/>
      <c r="U11" s="64"/>
      <c r="V11" s="64"/>
      <c r="W11" s="64"/>
      <c r="X11" s="64"/>
      <c r="Y11" s="64"/>
      <c r="Z11" s="64"/>
      <c r="AA11" s="64"/>
      <c r="AB11" s="64"/>
    </row>
    <row r="12" spans="1:28" s="65"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64"/>
      <c r="U12" s="64"/>
      <c r="V12" s="64"/>
      <c r="W12" s="64"/>
      <c r="X12" s="64"/>
      <c r="Y12" s="64"/>
      <c r="Z12" s="64"/>
      <c r="AA12" s="64"/>
      <c r="AB12" s="64"/>
    </row>
    <row r="13" spans="1:28" s="83"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51"/>
      <c r="U13" s="151"/>
      <c r="V13" s="151"/>
      <c r="W13" s="151"/>
      <c r="X13" s="151"/>
      <c r="Y13" s="151"/>
      <c r="Z13" s="151"/>
      <c r="AA13" s="151"/>
      <c r="AB13" s="151"/>
    </row>
    <row r="14" spans="1:28" s="84" customFormat="1" ht="18" customHeight="1" x14ac:dyDescent="0.2">
      <c r="A14" s="311"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11"/>
      <c r="C14" s="311"/>
      <c r="D14" s="311"/>
      <c r="E14" s="311"/>
      <c r="F14" s="311"/>
      <c r="G14" s="311"/>
      <c r="H14" s="311"/>
      <c r="I14" s="311"/>
      <c r="J14" s="311"/>
      <c r="K14" s="311"/>
      <c r="L14" s="311"/>
      <c r="M14" s="311"/>
      <c r="N14" s="311"/>
      <c r="O14" s="311"/>
      <c r="P14" s="311"/>
      <c r="Q14" s="311"/>
      <c r="R14" s="311"/>
      <c r="S14" s="311"/>
      <c r="T14" s="63"/>
      <c r="U14" s="63"/>
      <c r="V14" s="63"/>
      <c r="W14" s="63"/>
      <c r="X14" s="63"/>
      <c r="Y14" s="63"/>
      <c r="Z14" s="63"/>
      <c r="AA14" s="63"/>
      <c r="AB14" s="63"/>
    </row>
    <row r="15" spans="1:28" s="84"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81"/>
      <c r="U15" s="81"/>
      <c r="V15" s="81"/>
      <c r="W15" s="81"/>
      <c r="X15" s="81"/>
      <c r="Y15" s="81"/>
      <c r="Z15" s="81"/>
      <c r="AA15" s="81"/>
      <c r="AB15" s="81"/>
    </row>
    <row r="16" spans="1:28" s="84"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52"/>
      <c r="U16" s="152"/>
      <c r="V16" s="152"/>
      <c r="W16" s="152"/>
      <c r="X16" s="152"/>
      <c r="Y16" s="152"/>
    </row>
    <row r="17" spans="1:28" s="84" customFormat="1" ht="45.75" customHeight="1" x14ac:dyDescent="0.2">
      <c r="A17" s="296" t="s">
        <v>371</v>
      </c>
      <c r="B17" s="296"/>
      <c r="C17" s="296"/>
      <c r="D17" s="296"/>
      <c r="E17" s="296"/>
      <c r="F17" s="296"/>
      <c r="G17" s="296"/>
      <c r="H17" s="296"/>
      <c r="I17" s="296"/>
      <c r="J17" s="296"/>
      <c r="K17" s="296"/>
      <c r="L17" s="296"/>
      <c r="M17" s="296"/>
      <c r="N17" s="296"/>
      <c r="O17" s="296"/>
      <c r="P17" s="296"/>
      <c r="Q17" s="296"/>
      <c r="R17" s="296"/>
      <c r="S17" s="296"/>
      <c r="T17" s="86"/>
      <c r="U17" s="86"/>
      <c r="V17" s="86"/>
      <c r="W17" s="86"/>
      <c r="X17" s="86"/>
      <c r="Y17" s="86"/>
      <c r="Z17" s="86"/>
      <c r="AA17" s="86"/>
      <c r="AB17" s="86"/>
    </row>
    <row r="18" spans="1:28" s="8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52"/>
      <c r="U18" s="152"/>
      <c r="V18" s="152"/>
      <c r="W18" s="152"/>
      <c r="X18" s="152"/>
      <c r="Y18" s="152"/>
    </row>
    <row r="19" spans="1:28" s="84" customFormat="1" ht="30.75" customHeight="1" x14ac:dyDescent="0.2">
      <c r="A19" s="303" t="s">
        <v>5</v>
      </c>
      <c r="B19" s="303" t="s">
        <v>98</v>
      </c>
      <c r="C19" s="307" t="s">
        <v>284</v>
      </c>
      <c r="D19" s="303" t="s">
        <v>283</v>
      </c>
      <c r="E19" s="303" t="s">
        <v>97</v>
      </c>
      <c r="F19" s="303" t="s">
        <v>96</v>
      </c>
      <c r="G19" s="303" t="s">
        <v>279</v>
      </c>
      <c r="H19" s="304" t="s">
        <v>95</v>
      </c>
      <c r="I19" s="303" t="s">
        <v>94</v>
      </c>
      <c r="J19" s="304" t="s">
        <v>93</v>
      </c>
      <c r="K19" s="303" t="s">
        <v>92</v>
      </c>
      <c r="L19" s="303" t="s">
        <v>91</v>
      </c>
      <c r="M19" s="304" t="s">
        <v>90</v>
      </c>
      <c r="N19" s="303" t="s">
        <v>89</v>
      </c>
      <c r="O19" s="303" t="s">
        <v>88</v>
      </c>
      <c r="P19" s="303" t="s">
        <v>87</v>
      </c>
      <c r="Q19" s="303" t="s">
        <v>282</v>
      </c>
      <c r="R19" s="303"/>
      <c r="S19" s="303" t="s">
        <v>365</v>
      </c>
      <c r="T19" s="152"/>
      <c r="U19" s="152"/>
      <c r="V19" s="152"/>
      <c r="W19" s="152"/>
      <c r="X19" s="152"/>
      <c r="Y19" s="152"/>
    </row>
    <row r="20" spans="1:28" s="84" customFormat="1" ht="157.5" x14ac:dyDescent="0.2">
      <c r="A20" s="303"/>
      <c r="B20" s="303"/>
      <c r="C20" s="308"/>
      <c r="D20" s="303"/>
      <c r="E20" s="303"/>
      <c r="F20" s="303"/>
      <c r="G20" s="303"/>
      <c r="H20" s="304"/>
      <c r="I20" s="303"/>
      <c r="J20" s="304"/>
      <c r="K20" s="303"/>
      <c r="L20" s="303"/>
      <c r="M20" s="304"/>
      <c r="N20" s="303"/>
      <c r="O20" s="303"/>
      <c r="P20" s="303"/>
      <c r="Q20" s="166" t="s">
        <v>280</v>
      </c>
      <c r="R20" s="168" t="s">
        <v>281</v>
      </c>
      <c r="S20" s="303"/>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65" customFormat="1" x14ac:dyDescent="0.2">
      <c r="A7" s="79"/>
    </row>
    <row r="8" spans="1:20" s="65"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65"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65"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65"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65"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65" customFormat="1" ht="18.75" customHeight="1" x14ac:dyDescent="0.2">
      <c r="A13" s="299" t="str">
        <f>'1. паспорт местоположение'!A12:C12</f>
        <v>L_PK3600.07.01</v>
      </c>
      <c r="B13" s="299"/>
      <c r="C13" s="299"/>
      <c r="D13" s="299"/>
      <c r="E13" s="299"/>
      <c r="F13" s="299"/>
      <c r="G13" s="299"/>
      <c r="H13" s="299"/>
      <c r="I13" s="299"/>
      <c r="J13" s="299"/>
      <c r="K13" s="299"/>
      <c r="L13" s="299"/>
      <c r="M13" s="299"/>
      <c r="N13" s="299"/>
      <c r="O13" s="299"/>
      <c r="P13" s="299"/>
      <c r="Q13" s="299"/>
      <c r="R13" s="299"/>
      <c r="S13" s="299"/>
      <c r="T13" s="299"/>
    </row>
    <row r="14" spans="1:20" s="65"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83"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84" customFormat="1" ht="43.5" customHeight="1" x14ac:dyDescent="0.2">
      <c r="A16"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7"/>
      <c r="C16" s="327"/>
      <c r="D16" s="327"/>
      <c r="E16" s="327"/>
      <c r="F16" s="327"/>
      <c r="G16" s="327"/>
      <c r="H16" s="327"/>
      <c r="I16" s="327"/>
      <c r="J16" s="327"/>
      <c r="K16" s="327"/>
      <c r="L16" s="327"/>
      <c r="M16" s="327"/>
      <c r="N16" s="327"/>
      <c r="O16" s="327"/>
      <c r="P16" s="327"/>
      <c r="Q16" s="327"/>
      <c r="R16" s="327"/>
      <c r="S16" s="327"/>
      <c r="T16" s="327"/>
    </row>
    <row r="17" spans="1:113" s="84"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84"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84" customFormat="1" ht="15" customHeight="1" x14ac:dyDescent="0.2">
      <c r="A19" s="297" t="s">
        <v>376</v>
      </c>
      <c r="B19" s="297"/>
      <c r="C19" s="297"/>
      <c r="D19" s="297"/>
      <c r="E19" s="297"/>
      <c r="F19" s="297"/>
      <c r="G19" s="297"/>
      <c r="H19" s="297"/>
      <c r="I19" s="297"/>
      <c r="J19" s="297"/>
      <c r="K19" s="297"/>
      <c r="L19" s="297"/>
      <c r="M19" s="297"/>
      <c r="N19" s="297"/>
      <c r="O19" s="297"/>
      <c r="P19" s="297"/>
      <c r="Q19" s="297"/>
      <c r="R19" s="297"/>
      <c r="S19" s="297"/>
      <c r="T19" s="297"/>
    </row>
    <row r="20" spans="1:113" s="10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214</v>
      </c>
      <c r="C21" s="315"/>
      <c r="D21" s="318" t="s">
        <v>120</v>
      </c>
      <c r="E21" s="314" t="s">
        <v>404</v>
      </c>
      <c r="F21" s="315"/>
      <c r="G21" s="314" t="s">
        <v>233</v>
      </c>
      <c r="H21" s="315"/>
      <c r="I21" s="314" t="s">
        <v>119</v>
      </c>
      <c r="J21" s="315"/>
      <c r="K21" s="318" t="s">
        <v>118</v>
      </c>
      <c r="L21" s="314" t="s">
        <v>117</v>
      </c>
      <c r="M21" s="315"/>
      <c r="N21" s="314" t="s">
        <v>400</v>
      </c>
      <c r="O21" s="315"/>
      <c r="P21" s="318" t="s">
        <v>116</v>
      </c>
      <c r="Q21" s="324" t="s">
        <v>115</v>
      </c>
      <c r="R21" s="325"/>
      <c r="S21" s="324" t="s">
        <v>114</v>
      </c>
      <c r="T21" s="326"/>
    </row>
    <row r="22" spans="1:113" ht="204.75" customHeight="1" x14ac:dyDescent="0.25">
      <c r="A22" s="322"/>
      <c r="B22" s="316"/>
      <c r="C22" s="317"/>
      <c r="D22" s="320"/>
      <c r="E22" s="316"/>
      <c r="F22" s="317"/>
      <c r="G22" s="316"/>
      <c r="H22" s="317"/>
      <c r="I22" s="316"/>
      <c r="J22" s="317"/>
      <c r="K22" s="319"/>
      <c r="L22" s="316"/>
      <c r="M22" s="317"/>
      <c r="N22" s="316"/>
      <c r="O22" s="317"/>
      <c r="P22" s="319"/>
      <c r="Q22" s="67" t="s">
        <v>113</v>
      </c>
      <c r="R22" s="67" t="s">
        <v>375</v>
      </c>
      <c r="S22" s="67" t="s">
        <v>112</v>
      </c>
      <c r="T22" s="67" t="s">
        <v>111</v>
      </c>
    </row>
    <row r="23" spans="1:113" ht="51.75" customHeight="1" x14ac:dyDescent="0.25">
      <c r="A23" s="323"/>
      <c r="B23" s="67" t="s">
        <v>109</v>
      </c>
      <c r="C23" s="67" t="s">
        <v>110</v>
      </c>
      <c r="D23" s="319"/>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13" t="s">
        <v>410</v>
      </c>
      <c r="C28" s="313"/>
      <c r="D28" s="313"/>
      <c r="E28" s="313"/>
      <c r="F28" s="313"/>
      <c r="G28" s="313"/>
      <c r="H28" s="313"/>
      <c r="I28" s="313"/>
      <c r="J28" s="313"/>
      <c r="K28" s="313"/>
      <c r="L28" s="313"/>
      <c r="M28" s="313"/>
      <c r="N28" s="313"/>
      <c r="O28" s="313"/>
      <c r="P28" s="313"/>
      <c r="Q28" s="313"/>
      <c r="R28" s="313"/>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299" t="s">
        <v>420</v>
      </c>
      <c r="F9" s="299"/>
      <c r="G9" s="299"/>
      <c r="H9" s="299"/>
      <c r="I9" s="299"/>
      <c r="J9" s="299"/>
      <c r="K9" s="299"/>
      <c r="L9" s="299"/>
      <c r="M9" s="299"/>
      <c r="N9" s="299"/>
      <c r="O9" s="299"/>
      <c r="P9" s="299"/>
      <c r="Q9" s="299"/>
      <c r="R9" s="299"/>
      <c r="S9" s="299"/>
      <c r="T9" s="299"/>
      <c r="U9" s="299"/>
      <c r="V9" s="299"/>
      <c r="W9" s="299"/>
      <c r="X9" s="299"/>
      <c r="Y9" s="299"/>
    </row>
    <row r="10" spans="1:27" s="65"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1" t="s">
        <v>483</v>
      </c>
      <c r="F12" s="331"/>
      <c r="G12" s="331"/>
      <c r="H12" s="331"/>
      <c r="I12" s="331"/>
      <c r="J12" s="331"/>
      <c r="K12" s="331"/>
      <c r="L12" s="331"/>
      <c r="M12" s="331"/>
      <c r="N12" s="331"/>
      <c r="O12" s="331"/>
      <c r="P12" s="331"/>
      <c r="Q12" s="331"/>
      <c r="R12" s="331"/>
      <c r="S12" s="331"/>
      <c r="T12" s="331"/>
      <c r="U12" s="331"/>
      <c r="V12" s="331"/>
      <c r="W12" s="331"/>
      <c r="X12" s="331"/>
      <c r="Y12" s="331"/>
    </row>
    <row r="13" spans="1:27" s="65"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29" t="s">
        <v>484</v>
      </c>
      <c r="F15" s="330"/>
      <c r="G15" s="330"/>
      <c r="H15" s="330"/>
      <c r="I15" s="330"/>
      <c r="J15" s="330"/>
      <c r="K15" s="330"/>
      <c r="L15" s="330"/>
      <c r="M15" s="330"/>
      <c r="N15" s="330"/>
      <c r="O15" s="330"/>
      <c r="P15" s="330"/>
      <c r="Q15" s="330"/>
      <c r="R15" s="330"/>
      <c r="S15" s="330"/>
      <c r="T15" s="330"/>
      <c r="U15" s="330"/>
      <c r="V15" s="330"/>
      <c r="W15" s="330"/>
      <c r="X15" s="330"/>
      <c r="Y15" s="330"/>
    </row>
    <row r="16" spans="1:27" s="84"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378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03" customFormat="1" ht="21" customHeight="1" x14ac:dyDescent="0.25"/>
    <row r="21" spans="1:27" ht="15.75" customHeight="1" x14ac:dyDescent="0.25">
      <c r="A21" s="318" t="s">
        <v>5</v>
      </c>
      <c r="B21" s="314" t="s">
        <v>384</v>
      </c>
      <c r="C21" s="315"/>
      <c r="D21" s="314" t="s">
        <v>386</v>
      </c>
      <c r="E21" s="315"/>
      <c r="F21" s="324" t="s">
        <v>92</v>
      </c>
      <c r="G21" s="326"/>
      <c r="H21" s="326"/>
      <c r="I21" s="325"/>
      <c r="J21" s="318" t="s">
        <v>387</v>
      </c>
      <c r="K21" s="314" t="s">
        <v>388</v>
      </c>
      <c r="L21" s="315"/>
      <c r="M21" s="314" t="s">
        <v>389</v>
      </c>
      <c r="N21" s="315"/>
      <c r="O21" s="314" t="s">
        <v>377</v>
      </c>
      <c r="P21" s="315"/>
      <c r="Q21" s="314" t="s">
        <v>125</v>
      </c>
      <c r="R21" s="315"/>
      <c r="S21" s="318" t="s">
        <v>124</v>
      </c>
      <c r="T21" s="318" t="s">
        <v>390</v>
      </c>
      <c r="U21" s="318" t="s">
        <v>385</v>
      </c>
      <c r="V21" s="314" t="s">
        <v>123</v>
      </c>
      <c r="W21" s="315"/>
      <c r="X21" s="324" t="s">
        <v>115</v>
      </c>
      <c r="Y21" s="326"/>
      <c r="Z21" s="324" t="s">
        <v>114</v>
      </c>
      <c r="AA21" s="326"/>
    </row>
    <row r="22" spans="1:27" ht="216" customHeight="1" x14ac:dyDescent="0.25">
      <c r="A22" s="320"/>
      <c r="B22" s="316"/>
      <c r="C22" s="317"/>
      <c r="D22" s="316"/>
      <c r="E22" s="317"/>
      <c r="F22" s="324" t="s">
        <v>122</v>
      </c>
      <c r="G22" s="325"/>
      <c r="H22" s="324" t="s">
        <v>121</v>
      </c>
      <c r="I22" s="325"/>
      <c r="J22" s="319"/>
      <c r="K22" s="316"/>
      <c r="L22" s="317"/>
      <c r="M22" s="316"/>
      <c r="N22" s="317"/>
      <c r="O22" s="316"/>
      <c r="P22" s="317"/>
      <c r="Q22" s="316"/>
      <c r="R22" s="317"/>
      <c r="S22" s="319"/>
      <c r="T22" s="319"/>
      <c r="U22" s="319"/>
      <c r="V22" s="316"/>
      <c r="W22" s="317"/>
      <c r="X22" s="67" t="s">
        <v>113</v>
      </c>
      <c r="Y22" s="67" t="s">
        <v>375</v>
      </c>
      <c r="Z22" s="67" t="s">
        <v>112</v>
      </c>
      <c r="AA22" s="67" t="s">
        <v>111</v>
      </c>
    </row>
    <row r="23" spans="1:27" ht="60" customHeight="1" x14ac:dyDescent="0.25">
      <c r="A23" s="319"/>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9" sqref="C29"/>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09" t="str">
        <f>'1. паспорт местоположение'!A5:C5</f>
        <v>Год раскрытия информации: 2024 год</v>
      </c>
      <c r="B5" s="309"/>
      <c r="C5" s="30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298" t="s">
        <v>9</v>
      </c>
      <c r="B7" s="298"/>
      <c r="C7" s="298"/>
      <c r="D7" s="64"/>
      <c r="E7" s="64"/>
      <c r="F7" s="64"/>
      <c r="G7" s="64"/>
      <c r="H7" s="64"/>
      <c r="I7" s="64"/>
      <c r="J7" s="64"/>
      <c r="K7" s="64"/>
      <c r="L7" s="64"/>
      <c r="M7" s="64"/>
      <c r="N7" s="64"/>
      <c r="O7" s="64"/>
      <c r="P7" s="64"/>
      <c r="Q7" s="64"/>
      <c r="R7" s="64"/>
      <c r="S7" s="64"/>
      <c r="T7" s="64"/>
      <c r="U7" s="64"/>
    </row>
    <row r="8" spans="1:29" s="65" customFormat="1" ht="18.75" x14ac:dyDescent="0.2">
      <c r="A8" s="298"/>
      <c r="B8" s="298"/>
      <c r="C8" s="298"/>
      <c r="D8" s="96"/>
      <c r="E8" s="96"/>
      <c r="F8" s="96"/>
      <c r="G8" s="96"/>
      <c r="H8" s="64"/>
      <c r="I8" s="64"/>
      <c r="J8" s="64"/>
      <c r="K8" s="64"/>
      <c r="L8" s="64"/>
      <c r="M8" s="64"/>
      <c r="N8" s="64"/>
      <c r="O8" s="64"/>
      <c r="P8" s="64"/>
      <c r="Q8" s="64"/>
      <c r="R8" s="64"/>
      <c r="S8" s="64"/>
      <c r="T8" s="64"/>
      <c r="U8" s="64"/>
    </row>
    <row r="9" spans="1:29" s="65" customFormat="1" ht="18.75" x14ac:dyDescent="0.2">
      <c r="A9" s="299" t="str">
        <f>'1. паспорт местоположение'!A9:C9</f>
        <v>АО Россети Тюмень</v>
      </c>
      <c r="B9" s="299"/>
      <c r="C9" s="299"/>
      <c r="D9" s="63"/>
      <c r="E9" s="63"/>
      <c r="F9" s="63"/>
      <c r="G9" s="63"/>
      <c r="H9" s="64"/>
      <c r="I9" s="64"/>
      <c r="J9" s="64"/>
      <c r="K9" s="64"/>
      <c r="L9" s="64"/>
      <c r="M9" s="64"/>
      <c r="N9" s="64"/>
      <c r="O9" s="64"/>
      <c r="P9" s="64"/>
      <c r="Q9" s="64"/>
      <c r="R9" s="64"/>
      <c r="S9" s="64"/>
      <c r="T9" s="64"/>
      <c r="U9" s="64"/>
    </row>
    <row r="10" spans="1:29" s="65" customFormat="1" ht="18.75" x14ac:dyDescent="0.2">
      <c r="A10" s="300" t="s">
        <v>8</v>
      </c>
      <c r="B10" s="300"/>
      <c r="C10" s="300"/>
      <c r="D10" s="81"/>
      <c r="E10" s="81"/>
      <c r="F10" s="81"/>
      <c r="G10" s="81"/>
      <c r="H10" s="64"/>
      <c r="I10" s="64"/>
      <c r="J10" s="64"/>
      <c r="K10" s="64"/>
      <c r="L10" s="64"/>
      <c r="M10" s="64"/>
      <c r="N10" s="64"/>
      <c r="O10" s="64"/>
      <c r="P10" s="64"/>
      <c r="Q10" s="64"/>
      <c r="R10" s="64"/>
      <c r="S10" s="64"/>
      <c r="T10" s="64"/>
      <c r="U10" s="64"/>
    </row>
    <row r="11" spans="1:29" s="65" customFormat="1" ht="18.75" x14ac:dyDescent="0.2">
      <c r="A11" s="298"/>
      <c r="B11" s="298"/>
      <c r="C11" s="298"/>
      <c r="D11" s="96"/>
      <c r="E11" s="96"/>
      <c r="F11" s="96"/>
      <c r="G11" s="96"/>
      <c r="H11" s="64"/>
      <c r="I11" s="64"/>
      <c r="J11" s="64"/>
      <c r="K11" s="64"/>
      <c r="L11" s="64"/>
      <c r="M11" s="64"/>
      <c r="N11" s="64"/>
      <c r="O11" s="64"/>
      <c r="P11" s="64"/>
      <c r="Q11" s="64"/>
      <c r="R11" s="64"/>
      <c r="S11" s="64"/>
      <c r="T11" s="64"/>
      <c r="U11" s="64"/>
    </row>
    <row r="12" spans="1:29" s="65" customFormat="1" ht="18.75" x14ac:dyDescent="0.2">
      <c r="A12" s="299" t="str">
        <f>'1. паспорт местоположение'!A12:C12</f>
        <v>L_PK3600.07.01</v>
      </c>
      <c r="B12" s="299"/>
      <c r="C12" s="299"/>
      <c r="D12" s="63"/>
      <c r="E12" s="63"/>
      <c r="F12" s="63"/>
      <c r="G12" s="63"/>
      <c r="H12" s="64"/>
      <c r="I12" s="64"/>
      <c r="J12" s="64"/>
      <c r="K12" s="64"/>
      <c r="L12" s="64"/>
      <c r="M12" s="64"/>
      <c r="N12" s="64"/>
      <c r="O12" s="64"/>
      <c r="P12" s="64"/>
      <c r="Q12" s="64"/>
      <c r="R12" s="64"/>
      <c r="S12" s="64"/>
      <c r="T12" s="64"/>
      <c r="U12" s="64"/>
    </row>
    <row r="13" spans="1:29" s="65" customFormat="1" ht="18.75" x14ac:dyDescent="0.2">
      <c r="A13" s="300" t="s">
        <v>7</v>
      </c>
      <c r="B13" s="300"/>
      <c r="C13" s="300"/>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12"/>
      <c r="B14" s="312"/>
      <c r="C14" s="312"/>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7"/>
      <c r="C15" s="327"/>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0" t="s">
        <v>6</v>
      </c>
      <c r="B16" s="300"/>
      <c r="C16" s="30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5"/>
      <c r="B17" s="305"/>
      <c r="C17" s="305"/>
      <c r="D17" s="85"/>
      <c r="E17" s="85"/>
      <c r="F17" s="85"/>
      <c r="G17" s="85"/>
      <c r="H17" s="85"/>
      <c r="I17" s="85"/>
      <c r="J17" s="85"/>
      <c r="K17" s="85"/>
      <c r="L17" s="85"/>
      <c r="M17" s="85"/>
      <c r="N17" s="85"/>
      <c r="O17" s="85"/>
      <c r="P17" s="85"/>
      <c r="Q17" s="85"/>
      <c r="R17" s="85"/>
    </row>
    <row r="18" spans="1:21" s="84" customFormat="1" ht="27.75" customHeight="1" x14ac:dyDescent="0.2">
      <c r="A18" s="296" t="s">
        <v>370</v>
      </c>
      <c r="B18" s="296"/>
      <c r="C18" s="29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561</v>
      </c>
      <c r="D22" s="90"/>
      <c r="E22" s="90"/>
      <c r="F22" s="82"/>
      <c r="G22" s="82"/>
      <c r="H22" s="82"/>
      <c r="I22" s="82"/>
      <c r="J22" s="82"/>
      <c r="K22" s="82"/>
      <c r="L22" s="82"/>
      <c r="M22" s="82"/>
      <c r="N22" s="82"/>
      <c r="O22" s="82"/>
      <c r="P22" s="82"/>
      <c r="Q22" s="91"/>
      <c r="R22" s="91"/>
      <c r="S22" s="91"/>
      <c r="T22" s="91"/>
      <c r="U22" s="91"/>
    </row>
    <row r="23" spans="1:21" ht="283.5" x14ac:dyDescent="0.25">
      <c r="A23" s="92" t="s">
        <v>63</v>
      </c>
      <c r="B23" s="162" t="s">
        <v>60</v>
      </c>
      <c r="C23" s="89" t="s">
        <v>564</v>
      </c>
      <c r="D23" s="90"/>
      <c r="E23" s="93"/>
      <c r="F23" s="93"/>
      <c r="G23" s="93"/>
      <c r="H23" s="93"/>
      <c r="I23" s="93"/>
      <c r="J23" s="93"/>
      <c r="K23" s="93"/>
      <c r="L23" s="93"/>
      <c r="M23" s="93"/>
      <c r="N23" s="93"/>
      <c r="O23" s="93"/>
      <c r="P23" s="93"/>
      <c r="Q23" s="93"/>
      <c r="R23" s="93"/>
      <c r="S23" s="93"/>
      <c r="T23" s="93"/>
      <c r="U23" s="93"/>
    </row>
    <row r="24" spans="1:21" ht="47.25" x14ac:dyDescent="0.25">
      <c r="A24" s="92" t="s">
        <v>62</v>
      </c>
      <c r="B24" s="162" t="s">
        <v>402</v>
      </c>
      <c r="C24" s="189" t="s">
        <v>563</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562</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560</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559</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64"/>
      <c r="AB6" s="6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64"/>
      <c r="AB7" s="6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63"/>
      <c r="AB8" s="6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1"/>
      <c r="AB9" s="8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64"/>
      <c r="AB10" s="64"/>
    </row>
    <row r="11" spans="1:28" x14ac:dyDescent="0.25">
      <c r="A11" s="299" t="str">
        <f>'1. паспорт местоположение'!A12:C12</f>
        <v>L_PK3600.07.01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3"/>
      <c r="AB11" s="6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1"/>
      <c r="AB12" s="8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20"/>
      <c r="AB13" s="120"/>
    </row>
    <row r="14" spans="1:28" x14ac:dyDescent="0.25">
      <c r="A14" s="299"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63"/>
      <c r="AB14" s="6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1"/>
      <c r="AB15" s="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401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277</v>
      </c>
      <c r="B23" s="336"/>
      <c r="C23" s="336"/>
      <c r="D23" s="336"/>
      <c r="E23" s="336"/>
      <c r="F23" s="336"/>
      <c r="G23" s="336"/>
      <c r="H23" s="336"/>
      <c r="I23" s="336"/>
      <c r="J23" s="336"/>
      <c r="K23" s="336"/>
      <c r="L23" s="337"/>
      <c r="M23" s="334" t="s">
        <v>278</v>
      </c>
      <c r="N23" s="334"/>
      <c r="O23" s="334"/>
      <c r="P23" s="334"/>
      <c r="Q23" s="334"/>
      <c r="R23" s="334"/>
      <c r="S23" s="334"/>
      <c r="T23" s="334"/>
      <c r="U23" s="334"/>
      <c r="V23" s="334"/>
      <c r="W23" s="334"/>
      <c r="X23" s="334"/>
      <c r="Y23" s="334"/>
      <c r="Z23" s="334"/>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8" t="str">
        <f>'1. паспорт местоположение'!A12:C12</f>
        <v>L_PK3600.07.01</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x14ac:dyDescent="0.2">
      <c r="A15" s="338"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379</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4" t="str">
        <f>'2. паспорт  ТП'!A4:S4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6" t="s">
        <v>421</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1"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6" t="str">
        <f>'1. паспорт местоположение'!A12:C12</f>
        <v>L_PK3600.07.01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1"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41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418" t="s">
        <v>488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413" t="s">
        <v>267</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11"/>
      <c r="AN24" s="211"/>
      <c r="AO24" s="212"/>
      <c r="AP24" s="212"/>
      <c r="AQ24" s="212"/>
      <c r="AR24" s="212"/>
      <c r="AS24" s="213"/>
    </row>
    <row r="25" spans="1:45" s="208" customFormat="1" ht="12.75" customHeight="1" x14ac:dyDescent="0.25">
      <c r="A25" s="393" t="s">
        <v>489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14"/>
      <c r="AN25" s="414" t="s">
        <v>266</v>
      </c>
      <c r="AO25" s="414"/>
      <c r="AP25" s="414"/>
      <c r="AQ25" s="412"/>
      <c r="AR25" s="412"/>
      <c r="AS25" s="213"/>
    </row>
    <row r="26" spans="1:45" s="208" customFormat="1" ht="17.25" customHeight="1" x14ac:dyDescent="0.25">
      <c r="A26" s="364" t="s">
        <v>265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14"/>
      <c r="AN26" s="402" t="s">
        <v>264</v>
      </c>
      <c r="AO26" s="403"/>
      <c r="AP26" s="404"/>
      <c r="AQ26" s="400"/>
      <c r="AR26" s="405"/>
      <c r="AS26" s="213"/>
    </row>
    <row r="27" spans="1:45" s="208" customFormat="1" ht="17.25" customHeight="1" x14ac:dyDescent="0.25">
      <c r="A27" s="364" t="s">
        <v>263</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14"/>
      <c r="AN27" s="402" t="s">
        <v>262</v>
      </c>
      <c r="AO27" s="403"/>
      <c r="AP27" s="404"/>
      <c r="AQ27" s="400"/>
      <c r="AR27" s="405"/>
      <c r="AS27" s="213"/>
    </row>
    <row r="28" spans="1:45" s="208" customFormat="1" ht="27.75" customHeight="1" thickBot="1" x14ac:dyDescent="0.3">
      <c r="A28" s="406" t="s">
        <v>261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14"/>
      <c r="AN28" s="409" t="s">
        <v>490</v>
      </c>
      <c r="AO28" s="410"/>
      <c r="AP28" s="411"/>
      <c r="AQ28" s="400"/>
      <c r="AR28" s="405"/>
      <c r="AS28" s="213"/>
    </row>
    <row r="29" spans="1:45" s="208" customFormat="1" ht="17.25" customHeight="1" x14ac:dyDescent="0.25">
      <c r="A29" s="395" t="s">
        <v>457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14"/>
      <c r="AN29" s="398"/>
      <c r="AO29" s="399"/>
      <c r="AP29" s="399"/>
      <c r="AQ29" s="400"/>
      <c r="AR29" s="401"/>
      <c r="AS29" s="213"/>
    </row>
    <row r="30" spans="1:45" s="208" customFormat="1" ht="17.25" customHeight="1" x14ac:dyDescent="0.25">
      <c r="A30" s="364" t="s">
        <v>491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14"/>
      <c r="AS30" s="213"/>
    </row>
    <row r="31" spans="1:45" s="208" customFormat="1" ht="17.25" customHeight="1" x14ac:dyDescent="0.25">
      <c r="A31" s="364" t="s">
        <v>458</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14"/>
      <c r="AN31" s="214"/>
      <c r="AO31" s="215"/>
      <c r="AP31" s="215"/>
      <c r="AQ31" s="215"/>
      <c r="AR31" s="215"/>
      <c r="AS31" s="213"/>
    </row>
    <row r="32" spans="1:45" s="208" customFormat="1" ht="17.25" customHeight="1" x14ac:dyDescent="0.25">
      <c r="A32" s="364" t="s">
        <v>459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14"/>
      <c r="AN32" s="214"/>
      <c r="AO32" s="214"/>
      <c r="AP32" s="214"/>
      <c r="AQ32" s="214"/>
      <c r="AR32" s="214"/>
      <c r="AS32" s="213"/>
    </row>
    <row r="33" spans="1:45" s="208" customFormat="1" ht="17.25" customHeight="1" x14ac:dyDescent="0.25">
      <c r="A33" s="364" t="s">
        <v>460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14"/>
      <c r="AN33" s="214"/>
      <c r="AO33" s="214"/>
      <c r="AP33" s="214"/>
      <c r="AQ33" s="214"/>
      <c r="AR33" s="214"/>
      <c r="AS33" s="213"/>
    </row>
    <row r="34" spans="1:45" s="208" customFormat="1" ht="17.25" customHeight="1" x14ac:dyDescent="0.25">
      <c r="A34" s="364" t="s">
        <v>461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14"/>
      <c r="AN34" s="214"/>
      <c r="AO34" s="214"/>
      <c r="AP34" s="214"/>
      <c r="AQ34" s="214"/>
      <c r="AR34" s="214"/>
      <c r="AS34" s="213"/>
    </row>
    <row r="35" spans="1:45" s="20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14"/>
      <c r="AN35" s="214"/>
      <c r="AO35" s="214"/>
      <c r="AP35" s="214"/>
      <c r="AQ35" s="214"/>
      <c r="AR35" s="214"/>
      <c r="AS35" s="213"/>
    </row>
    <row r="36" spans="1:45" s="208" customFormat="1" ht="17.25" customHeight="1" thickBot="1" x14ac:dyDescent="0.3">
      <c r="A36" s="380" t="s">
        <v>246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14"/>
      <c r="AN36" s="214"/>
      <c r="AO36" s="214"/>
      <c r="AP36" s="214"/>
      <c r="AQ36" s="214"/>
      <c r="AR36" s="214"/>
      <c r="AS36" s="213"/>
    </row>
    <row r="37" spans="1:45" s="208" customFormat="1"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14"/>
      <c r="AN37" s="214"/>
      <c r="AO37" s="214"/>
      <c r="AP37" s="214"/>
      <c r="AQ37" s="214"/>
      <c r="AR37" s="214"/>
      <c r="AS37" s="213"/>
    </row>
    <row r="38" spans="1:45" s="208" customFormat="1" ht="17.25" customHeight="1" x14ac:dyDescent="0.25">
      <c r="A38" s="364" t="s">
        <v>462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14"/>
      <c r="AN38" s="214"/>
      <c r="AO38" s="214"/>
      <c r="AP38" s="214"/>
      <c r="AQ38" s="214"/>
      <c r="AR38" s="214"/>
      <c r="AS38" s="213"/>
    </row>
    <row r="39" spans="1:45" s="208" customFormat="1" ht="17.25" customHeight="1" thickBot="1" x14ac:dyDescent="0.3">
      <c r="A39" s="380" t="s">
        <v>463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14"/>
      <c r="AN39" s="214"/>
      <c r="AO39" s="214"/>
      <c r="AP39" s="214"/>
      <c r="AQ39" s="214"/>
      <c r="AR39" s="214"/>
      <c r="AS39" s="213"/>
    </row>
    <row r="40" spans="1:45" s="208" customFormat="1" ht="17.25" customHeight="1" x14ac:dyDescent="0.25">
      <c r="A40" s="393" t="s">
        <v>492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14"/>
      <c r="AN40" s="214"/>
      <c r="AO40" s="214"/>
      <c r="AP40" s="214"/>
      <c r="AQ40" s="214"/>
      <c r="AR40" s="214"/>
      <c r="AS40" s="213"/>
    </row>
    <row r="41" spans="1:45" s="208" customFormat="1" ht="17.25" customHeight="1" x14ac:dyDescent="0.25">
      <c r="A41" s="364" t="s">
        <v>464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14"/>
      <c r="AN41" s="214"/>
      <c r="AO41" s="214"/>
      <c r="AP41" s="214"/>
      <c r="AQ41" s="214"/>
      <c r="AR41" s="214"/>
      <c r="AS41" s="213"/>
    </row>
    <row r="42" spans="1:45" s="208" customFormat="1" ht="17.25" customHeight="1" x14ac:dyDescent="0.25">
      <c r="A42" s="364" t="s">
        <v>260</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14"/>
      <c r="AN42" s="214"/>
      <c r="AO42" s="214"/>
      <c r="AP42" s="214"/>
      <c r="AQ42" s="214"/>
      <c r="AR42" s="214"/>
      <c r="AS42" s="213"/>
    </row>
    <row r="43" spans="1:45" s="208" customFormat="1" ht="17.25" customHeight="1" x14ac:dyDescent="0.25">
      <c r="A43" s="364" t="s">
        <v>259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14"/>
      <c r="AN43" s="214"/>
      <c r="AO43" s="214"/>
      <c r="AP43" s="214"/>
      <c r="AQ43" s="214"/>
      <c r="AR43" s="214"/>
      <c r="AS43" s="213"/>
    </row>
    <row r="44" spans="1:45" s="208" customFormat="1" ht="17.25" customHeight="1" x14ac:dyDescent="0.25">
      <c r="A44" s="364" t="s">
        <v>258</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14"/>
      <c r="AN44" s="214"/>
      <c r="AO44" s="214"/>
      <c r="AP44" s="214"/>
      <c r="AQ44" s="214"/>
      <c r="AR44" s="214"/>
      <c r="AS44" s="213"/>
    </row>
    <row r="45" spans="1:45" s="208" customFormat="1" ht="17.25" customHeight="1" x14ac:dyDescent="0.25">
      <c r="A45" s="364" t="s">
        <v>257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14"/>
      <c r="AN45" s="214"/>
      <c r="AO45" s="214"/>
      <c r="AP45" s="214"/>
      <c r="AQ45" s="214"/>
      <c r="AR45" s="214"/>
      <c r="AS45" s="213"/>
    </row>
    <row r="46" spans="1:45" s="208" customFormat="1" ht="17.25" customHeight="1" thickBot="1" x14ac:dyDescent="0.3">
      <c r="A46" s="386" t="s">
        <v>493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14"/>
      <c r="AN46" s="214"/>
      <c r="AO46" s="214"/>
      <c r="AP46" s="214"/>
      <c r="AQ46" s="214"/>
      <c r="AR46" s="214"/>
      <c r="AS46" s="213"/>
    </row>
    <row r="47" spans="1:45" s="208" customFormat="1" ht="24" customHeight="1" x14ac:dyDescent="0.25">
      <c r="A47" s="389" t="s">
        <v>256</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494</v>
      </c>
      <c r="AN47" s="376"/>
      <c r="AO47" s="216" t="s">
        <v>495</v>
      </c>
      <c r="AP47" s="216" t="s">
        <v>496</v>
      </c>
      <c r="AQ47" s="213"/>
    </row>
    <row r="48" spans="1:45" s="208" customFormat="1" ht="12" customHeight="1" x14ac:dyDescent="0.25">
      <c r="A48" s="364" t="s">
        <v>255</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17"/>
      <c r="AP48" s="217"/>
      <c r="AQ48" s="213"/>
    </row>
    <row r="49" spans="1:43" s="208" customFormat="1" ht="12" customHeight="1" x14ac:dyDescent="0.25">
      <c r="A49" s="364" t="s">
        <v>254</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17"/>
      <c r="AP49" s="217"/>
      <c r="AQ49" s="213"/>
    </row>
    <row r="50" spans="1:43" s="208" customFormat="1" ht="12" customHeight="1" thickBot="1" x14ac:dyDescent="0.3">
      <c r="A50" s="380" t="s">
        <v>497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74" t="s">
        <v>465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494</v>
      </c>
      <c r="AN52" s="376"/>
      <c r="AO52" s="216" t="s">
        <v>495</v>
      </c>
      <c r="AP52" s="216" t="s">
        <v>496</v>
      </c>
      <c r="AQ52" s="213"/>
    </row>
    <row r="53" spans="1:43" s="208" customFormat="1" ht="11.25" customHeight="1" x14ac:dyDescent="0.25">
      <c r="A53" s="383" t="s">
        <v>466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23"/>
      <c r="AP53" s="223"/>
      <c r="AQ53" s="213"/>
    </row>
    <row r="54" spans="1:43" s="208" customFormat="1" ht="12" customHeight="1" x14ac:dyDescent="0.25">
      <c r="A54" s="364" t="s">
        <v>467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17"/>
      <c r="AP54" s="217"/>
      <c r="AQ54" s="213"/>
    </row>
    <row r="55" spans="1:43" s="208" customFormat="1" ht="12" customHeight="1" x14ac:dyDescent="0.25">
      <c r="A55" s="364" t="s">
        <v>468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17"/>
      <c r="AP55" s="217"/>
      <c r="AQ55" s="213"/>
    </row>
    <row r="56" spans="1:43" s="208" customFormat="1" ht="12" customHeight="1" thickBot="1" x14ac:dyDescent="0.3">
      <c r="A56" s="380" t="s">
        <v>469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74" t="s">
        <v>498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494</v>
      </c>
      <c r="AN58" s="376"/>
      <c r="AO58" s="216" t="s">
        <v>495</v>
      </c>
      <c r="AP58" s="216" t="s">
        <v>496</v>
      </c>
      <c r="AQ58" s="213"/>
    </row>
    <row r="59" spans="1:43" s="208" customFormat="1" ht="12.75" customHeight="1" x14ac:dyDescent="0.25">
      <c r="A59" s="377" t="s">
        <v>253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26"/>
      <c r="AP59" s="226"/>
      <c r="AQ59" s="227"/>
    </row>
    <row r="60" spans="1:43" s="208" customFormat="1" ht="12" customHeight="1" x14ac:dyDescent="0.25">
      <c r="A60" s="364" t="s">
        <v>252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17"/>
      <c r="AP60" s="217"/>
      <c r="AQ60" s="213"/>
    </row>
    <row r="61" spans="1:43" s="208" customFormat="1" ht="12" customHeight="1" x14ac:dyDescent="0.25">
      <c r="A61" s="364" t="s">
        <v>470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17"/>
      <c r="AP61" s="217"/>
      <c r="AQ61" s="213"/>
    </row>
    <row r="62" spans="1:43" s="208" customFormat="1" ht="12" customHeight="1" x14ac:dyDescent="0.25">
      <c r="A62" s="364" t="s">
        <v>459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17"/>
      <c r="AP62" s="217"/>
      <c r="AQ62" s="213"/>
    </row>
    <row r="63" spans="1:43" s="20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17"/>
      <c r="AP63" s="217"/>
      <c r="AQ63" s="213"/>
    </row>
    <row r="64" spans="1:43" s="20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17"/>
      <c r="AP64" s="217"/>
      <c r="AQ64" s="213"/>
    </row>
    <row r="65" spans="1:43" s="208" customFormat="1" ht="12" customHeight="1" x14ac:dyDescent="0.25">
      <c r="A65" s="364" t="s">
        <v>251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17"/>
      <c r="AP65" s="217"/>
      <c r="AQ65" s="213"/>
    </row>
    <row r="66" spans="1:43" s="208" customFormat="1" ht="27.75" customHeight="1" x14ac:dyDescent="0.25">
      <c r="A66" s="359" t="s">
        <v>499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28"/>
      <c r="AP66" s="228"/>
      <c r="AQ66" s="227"/>
    </row>
    <row r="67" spans="1:43" s="208" customFormat="1" ht="11.25" customHeight="1" x14ac:dyDescent="0.25">
      <c r="A67" s="364" t="s">
        <v>247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17"/>
      <c r="AP67" s="217"/>
      <c r="AQ67" s="213"/>
    </row>
    <row r="68" spans="1:43" s="208" customFormat="1" ht="25.5" customHeight="1" x14ac:dyDescent="0.25">
      <c r="A68" s="359" t="s">
        <v>500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28"/>
      <c r="AP68" s="228"/>
      <c r="AQ68" s="227"/>
    </row>
    <row r="69" spans="1:43" s="208" customFormat="1" ht="12" customHeight="1" x14ac:dyDescent="0.25">
      <c r="A69" s="364" t="s">
        <v>471</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17"/>
      <c r="AP69" s="217"/>
      <c r="AQ69" s="213"/>
    </row>
    <row r="70" spans="1:43" s="208" customFormat="1" ht="12.75" customHeight="1" x14ac:dyDescent="0.25">
      <c r="A70" s="368" t="s">
        <v>250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28"/>
      <c r="AP70" s="228"/>
      <c r="AQ70" s="227"/>
    </row>
    <row r="71" spans="1:43" s="208" customFormat="1" ht="12" customHeight="1" x14ac:dyDescent="0.25">
      <c r="A71" s="364" t="s">
        <v>246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17"/>
      <c r="AP71" s="217"/>
      <c r="AQ71" s="213"/>
    </row>
    <row r="72" spans="1:43" s="208" customFormat="1" ht="12.75" customHeight="1" thickBot="1" x14ac:dyDescent="0.3">
      <c r="A72" s="370" t="s">
        <v>249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74" t="s">
        <v>248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494</v>
      </c>
      <c r="AN74" s="376"/>
      <c r="AO74" s="216" t="s">
        <v>495</v>
      </c>
      <c r="AP74" s="216" t="s">
        <v>496</v>
      </c>
      <c r="AQ74" s="213"/>
    </row>
    <row r="75" spans="1:43" s="208" customFormat="1" ht="25.5" customHeight="1" x14ac:dyDescent="0.25">
      <c r="A75" s="359" t="s">
        <v>500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30"/>
      <c r="AP75" s="230"/>
      <c r="AQ75" s="227"/>
    </row>
    <row r="76" spans="1:43" s="208" customFormat="1" ht="12" customHeight="1" x14ac:dyDescent="0.25">
      <c r="A76" s="364" t="s">
        <v>247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31"/>
      <c r="AP76" s="231"/>
      <c r="AQ76" s="213"/>
    </row>
    <row r="77" spans="1:43" s="208" customFormat="1" ht="12" customHeight="1" x14ac:dyDescent="0.25">
      <c r="A77" s="364" t="s">
        <v>471</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31"/>
      <c r="AP77" s="231"/>
      <c r="AQ77" s="213"/>
    </row>
    <row r="78" spans="1:43" s="208" customFormat="1" ht="12" customHeight="1" x14ac:dyDescent="0.25">
      <c r="A78" s="364" t="s">
        <v>246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31"/>
      <c r="AP78" s="231"/>
      <c r="AQ78" s="213"/>
    </row>
    <row r="79" spans="1:43" s="208" customFormat="1" ht="12" customHeight="1" x14ac:dyDescent="0.25">
      <c r="A79" s="364" t="s">
        <v>472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31"/>
      <c r="AP79" s="231"/>
      <c r="AQ79" s="213"/>
    </row>
    <row r="80" spans="1:43" s="208" customFormat="1" ht="12" customHeight="1" x14ac:dyDescent="0.25">
      <c r="A80" s="364" t="s">
        <v>473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31"/>
      <c r="AP80" s="231"/>
      <c r="AQ80" s="213"/>
    </row>
    <row r="81" spans="1:45" s="208" customFormat="1" ht="12.75" customHeight="1" x14ac:dyDescent="0.25">
      <c r="A81" s="364" t="s">
        <v>245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31"/>
      <c r="AP81" s="231"/>
      <c r="AQ81" s="213"/>
    </row>
    <row r="82" spans="1:45" s="208" customFormat="1" ht="12.75" customHeight="1" x14ac:dyDescent="0.25">
      <c r="A82" s="364" t="s">
        <v>474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31"/>
      <c r="AP82" s="231"/>
      <c r="AQ82" s="213"/>
    </row>
    <row r="83" spans="1:45" s="208" customFormat="1" ht="12" customHeight="1" x14ac:dyDescent="0.25">
      <c r="A83" s="368" t="s">
        <v>244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30"/>
      <c r="AP83" s="230"/>
      <c r="AQ83" s="227"/>
    </row>
    <row r="84" spans="1:45" s="208" customFormat="1" ht="12" customHeight="1" x14ac:dyDescent="0.25">
      <c r="A84" s="368" t="s">
        <v>501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30"/>
      <c r="AP84" s="230"/>
      <c r="AQ84" s="227"/>
    </row>
    <row r="85" spans="1:45" s="208" customFormat="1" ht="12" customHeight="1" x14ac:dyDescent="0.25">
      <c r="A85" s="364" t="s">
        <v>243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31"/>
      <c r="AP85" s="231"/>
      <c r="AQ85" s="211"/>
    </row>
    <row r="86" spans="1:45" s="208" customFormat="1" ht="27.75" customHeight="1" x14ac:dyDescent="0.25">
      <c r="A86" s="359" t="s">
        <v>502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30"/>
      <c r="AP86" s="230"/>
      <c r="AQ86" s="227"/>
    </row>
    <row r="87" spans="1:45" s="208" customFormat="1" ht="15" x14ac:dyDescent="0.25">
      <c r="A87" s="359" t="s">
        <v>503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30"/>
      <c r="AP87" s="230"/>
      <c r="AQ87" s="227"/>
    </row>
    <row r="88" spans="1:45" s="208" customFormat="1" ht="14.25" customHeight="1" x14ac:dyDescent="0.25">
      <c r="A88" s="348" t="s">
        <v>504</v>
      </c>
      <c r="B88" s="349"/>
      <c r="C88" s="349"/>
      <c r="D88" s="350"/>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1"/>
      <c r="AL88" s="352"/>
      <c r="AM88" s="353"/>
      <c r="AN88" s="354"/>
      <c r="AO88" s="230"/>
      <c r="AP88" s="230"/>
      <c r="AQ88" s="227"/>
    </row>
    <row r="89" spans="1:45" s="208" customFormat="1" ht="15" x14ac:dyDescent="0.25">
      <c r="A89" s="348" t="s">
        <v>505</v>
      </c>
      <c r="B89" s="349"/>
      <c r="C89" s="349"/>
      <c r="D89" s="350"/>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1"/>
      <c r="AL89" s="352"/>
      <c r="AM89" s="353"/>
      <c r="AN89" s="354"/>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5"/>
      <c r="AL90" s="356"/>
      <c r="AM90" s="357"/>
      <c r="AN90" s="358"/>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1" workbookViewId="0">
      <selection activeCell="I53" sqref="I53"/>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09" t="str">
        <f>'1. паспорт местоположение'!A5:C5</f>
        <v>Год раскрытия информации: 2024 год</v>
      </c>
      <c r="B5" s="309"/>
      <c r="C5" s="309"/>
      <c r="D5" s="309"/>
      <c r="E5" s="309"/>
      <c r="F5" s="309"/>
      <c r="G5" s="309"/>
      <c r="H5" s="309"/>
      <c r="I5" s="309"/>
      <c r="J5" s="309"/>
      <c r="K5" s="309"/>
      <c r="L5" s="30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L_PK3600.07.01</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36" customHeight="1" x14ac:dyDescent="0.25">
      <c r="A15"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7"/>
      <c r="C15" s="327"/>
      <c r="D15" s="327"/>
      <c r="E15" s="327"/>
      <c r="F15" s="327"/>
      <c r="G15" s="327"/>
      <c r="H15" s="327"/>
      <c r="I15" s="327"/>
      <c r="J15" s="327"/>
      <c r="K15" s="327"/>
      <c r="L15" s="327"/>
    </row>
    <row r="16" spans="1:44" x14ac:dyDescent="0.25">
      <c r="A16" s="300" t="s">
        <v>6</v>
      </c>
      <c r="B16" s="300"/>
      <c r="C16" s="300"/>
      <c r="D16" s="300"/>
      <c r="E16" s="300"/>
      <c r="F16" s="300"/>
      <c r="G16" s="300"/>
      <c r="H16" s="300"/>
      <c r="I16" s="300"/>
      <c r="J16" s="300"/>
      <c r="K16" s="300"/>
      <c r="L16" s="300"/>
    </row>
    <row r="17" spans="1:12" ht="15.75" customHeight="1" x14ac:dyDescent="0.25">
      <c r="L17" s="135"/>
    </row>
    <row r="18" spans="1:12" x14ac:dyDescent="0.25">
      <c r="K18" s="136"/>
    </row>
    <row r="19" spans="1:12" ht="15.75" customHeight="1" x14ac:dyDescent="0.25">
      <c r="A19" s="432" t="s">
        <v>380</v>
      </c>
      <c r="B19" s="432"/>
      <c r="C19" s="432"/>
      <c r="D19" s="432"/>
      <c r="E19" s="432"/>
      <c r="F19" s="432"/>
      <c r="G19" s="432"/>
      <c r="H19" s="432"/>
      <c r="I19" s="432"/>
      <c r="J19" s="432"/>
      <c r="K19" s="432"/>
      <c r="L19" s="432"/>
    </row>
    <row r="20" spans="1:12" x14ac:dyDescent="0.25">
      <c r="A20" s="137"/>
      <c r="B20" s="137"/>
      <c r="C20" s="138"/>
      <c r="D20" s="138"/>
      <c r="E20" s="138"/>
      <c r="F20" s="138"/>
      <c r="G20" s="138"/>
      <c r="H20" s="138"/>
      <c r="I20" s="138"/>
      <c r="J20" s="138"/>
      <c r="K20" s="138"/>
      <c r="L20" s="138"/>
    </row>
    <row r="21" spans="1:12" ht="28.5" customHeight="1" x14ac:dyDescent="0.25">
      <c r="A21" s="420" t="s">
        <v>213</v>
      </c>
      <c r="B21" s="420" t="s">
        <v>212</v>
      </c>
      <c r="C21" s="429" t="s">
        <v>314</v>
      </c>
      <c r="D21" s="430"/>
      <c r="E21" s="430"/>
      <c r="F21" s="430"/>
      <c r="G21" s="430"/>
      <c r="H21" s="431"/>
      <c r="I21" s="421" t="s">
        <v>211</v>
      </c>
      <c r="J21" s="423" t="s">
        <v>316</v>
      </c>
      <c r="K21" s="420" t="s">
        <v>210</v>
      </c>
      <c r="L21" s="422" t="s">
        <v>315</v>
      </c>
    </row>
    <row r="22" spans="1:12" ht="58.5" customHeight="1" x14ac:dyDescent="0.25">
      <c r="A22" s="420"/>
      <c r="B22" s="420"/>
      <c r="C22" s="428" t="s">
        <v>2</v>
      </c>
      <c r="D22" s="428"/>
      <c r="E22" s="139"/>
      <c r="F22" s="140"/>
      <c r="G22" s="426" t="s">
        <v>1</v>
      </c>
      <c r="H22" s="427"/>
      <c r="I22" s="421"/>
      <c r="J22" s="424"/>
      <c r="K22" s="420"/>
      <c r="L22" s="422"/>
    </row>
    <row r="23" spans="1:12" ht="47.25" x14ac:dyDescent="0.25">
      <c r="A23" s="420"/>
      <c r="B23" s="420"/>
      <c r="C23" s="141" t="s">
        <v>209</v>
      </c>
      <c r="D23" s="141" t="s">
        <v>208</v>
      </c>
      <c r="E23" s="141" t="s">
        <v>209</v>
      </c>
      <c r="F23" s="141" t="s">
        <v>208</v>
      </c>
      <c r="G23" s="141" t="s">
        <v>209</v>
      </c>
      <c r="H23" s="141" t="s">
        <v>208</v>
      </c>
      <c r="I23" s="421"/>
      <c r="J23" s="425"/>
      <c r="K23" s="420"/>
      <c r="L23" s="422"/>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45656</v>
      </c>
      <c r="E43" s="61" t="s">
        <v>413</v>
      </c>
      <c r="F43" s="61" t="s">
        <v>413</v>
      </c>
      <c r="G43" s="240">
        <v>44834</v>
      </c>
      <c r="H43" s="240">
        <v>46021</v>
      </c>
      <c r="I43" s="290">
        <v>0.6</v>
      </c>
      <c r="J43" s="265">
        <v>1</v>
      </c>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45656</v>
      </c>
      <c r="E53" s="177"/>
      <c r="F53" s="177"/>
      <c r="G53" s="240">
        <v>44834</v>
      </c>
      <c r="H53" s="178">
        <v>46021</v>
      </c>
      <c r="I53" s="290">
        <v>0.6</v>
      </c>
      <c r="J53" s="265">
        <v>1</v>
      </c>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9.28515625"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row>
    <row r="5" spans="1:29" ht="18.75" x14ac:dyDescent="0.3">
      <c r="A5" s="34"/>
      <c r="B5" s="34"/>
      <c r="C5" s="34"/>
      <c r="D5" s="181"/>
      <c r="E5" s="181"/>
      <c r="F5" s="181"/>
      <c r="H5" s="34"/>
      <c r="I5" s="34"/>
      <c r="Q5" s="13"/>
    </row>
    <row r="6" spans="1:29" ht="18.75" x14ac:dyDescent="0.25">
      <c r="A6" s="346" t="s">
        <v>9</v>
      </c>
      <c r="B6" s="346"/>
      <c r="C6" s="346"/>
      <c r="D6" s="346"/>
      <c r="E6" s="346"/>
      <c r="F6" s="346"/>
      <c r="G6" s="346"/>
      <c r="H6" s="346"/>
      <c r="I6" s="346"/>
      <c r="J6" s="346"/>
      <c r="K6" s="346"/>
      <c r="L6" s="346"/>
      <c r="M6" s="346"/>
      <c r="N6" s="346"/>
      <c r="O6" s="346"/>
      <c r="P6" s="346"/>
      <c r="Q6" s="346"/>
    </row>
    <row r="7" spans="1:29" ht="18.75" x14ac:dyDescent="0.25">
      <c r="A7" s="54"/>
      <c r="B7" s="54"/>
      <c r="C7" s="54"/>
      <c r="D7" s="184"/>
      <c r="E7" s="184"/>
      <c r="F7" s="184"/>
      <c r="G7" s="54"/>
      <c r="H7" s="36"/>
      <c r="I7" s="36"/>
      <c r="J7" s="36"/>
      <c r="K7" s="36"/>
      <c r="L7" s="36"/>
      <c r="M7" s="36"/>
      <c r="N7" s="36"/>
      <c r="O7" s="36"/>
      <c r="P7" s="36"/>
      <c r="Q7" s="3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row>
    <row r="9" spans="1:29" ht="18.75" customHeight="1" x14ac:dyDescent="0.25">
      <c r="A9" s="339" t="s">
        <v>8</v>
      </c>
      <c r="B9" s="339"/>
      <c r="C9" s="339"/>
      <c r="D9" s="339"/>
      <c r="E9" s="339"/>
      <c r="F9" s="339"/>
      <c r="G9" s="339"/>
      <c r="H9" s="339"/>
      <c r="I9" s="339"/>
      <c r="J9" s="339"/>
      <c r="K9" s="339"/>
      <c r="L9" s="339"/>
      <c r="M9" s="339"/>
      <c r="N9" s="339"/>
      <c r="O9" s="339"/>
      <c r="P9" s="339"/>
      <c r="Q9" s="339"/>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299" t="str">
        <f>'1. паспорт местоположение'!A12:C12</f>
        <v>L_PK3600.07.01</v>
      </c>
      <c r="B11" s="299"/>
      <c r="C11" s="299"/>
      <c r="D11" s="299"/>
      <c r="E11" s="299"/>
      <c r="F11" s="299"/>
      <c r="G11" s="299"/>
      <c r="H11" s="299"/>
      <c r="I11" s="299"/>
      <c r="J11" s="299"/>
      <c r="K11" s="299"/>
      <c r="L11" s="299"/>
      <c r="M11" s="299"/>
      <c r="N11" s="299"/>
      <c r="O11" s="299"/>
      <c r="P11" s="299"/>
      <c r="Q11" s="299"/>
    </row>
    <row r="12" spans="1:29" x14ac:dyDescent="0.25">
      <c r="A12" s="339" t="s">
        <v>7</v>
      </c>
      <c r="B12" s="339"/>
      <c r="C12" s="339"/>
      <c r="D12" s="339"/>
      <c r="E12" s="339"/>
      <c r="F12" s="339"/>
      <c r="G12" s="339"/>
      <c r="H12" s="339"/>
      <c r="I12" s="339"/>
      <c r="J12" s="339"/>
      <c r="K12" s="339"/>
      <c r="L12" s="339"/>
      <c r="M12" s="339"/>
      <c r="N12" s="339"/>
      <c r="O12" s="339"/>
      <c r="P12" s="339"/>
      <c r="Q12" s="339"/>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42"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42"/>
      <c r="C14" s="442"/>
      <c r="D14" s="442"/>
      <c r="E14" s="442"/>
      <c r="F14" s="442"/>
      <c r="G14" s="442"/>
      <c r="H14" s="442"/>
      <c r="I14" s="442"/>
      <c r="J14" s="442"/>
      <c r="K14" s="442"/>
      <c r="L14" s="442"/>
      <c r="M14" s="442"/>
      <c r="N14" s="442"/>
      <c r="O14" s="442"/>
      <c r="P14" s="442"/>
      <c r="Q14" s="442"/>
    </row>
    <row r="15" spans="1:29" ht="15.75" customHeight="1" x14ac:dyDescent="0.25">
      <c r="A15" s="339" t="s">
        <v>6</v>
      </c>
      <c r="B15" s="339"/>
      <c r="C15" s="339"/>
      <c r="D15" s="339"/>
      <c r="E15" s="339"/>
      <c r="F15" s="339"/>
      <c r="G15" s="339"/>
      <c r="H15" s="339"/>
      <c r="I15" s="339"/>
      <c r="J15" s="339"/>
      <c r="K15" s="339"/>
      <c r="L15" s="339"/>
      <c r="M15" s="339"/>
      <c r="N15" s="339"/>
      <c r="O15" s="339"/>
      <c r="P15" s="339"/>
      <c r="Q15" s="339"/>
    </row>
    <row r="16" spans="1:29" x14ac:dyDescent="0.25">
      <c r="A16" s="443"/>
      <c r="B16" s="443"/>
      <c r="C16" s="443"/>
      <c r="D16" s="443"/>
      <c r="E16" s="443"/>
      <c r="F16" s="443"/>
      <c r="G16" s="443"/>
      <c r="H16" s="443"/>
      <c r="I16" s="443"/>
      <c r="J16" s="443"/>
      <c r="K16" s="443"/>
      <c r="L16" s="443"/>
      <c r="M16" s="443"/>
      <c r="N16" s="443"/>
      <c r="O16" s="443"/>
      <c r="P16" s="443"/>
      <c r="Q16" s="443"/>
    </row>
    <row r="17" spans="1:29" x14ac:dyDescent="0.25">
      <c r="A17" s="34"/>
      <c r="H17" s="34"/>
      <c r="I17" s="34"/>
      <c r="J17" s="34"/>
      <c r="K17" s="34"/>
      <c r="L17" s="34"/>
      <c r="M17" s="34"/>
      <c r="N17" s="34"/>
      <c r="O17" s="34"/>
      <c r="P17" s="34"/>
    </row>
    <row r="18" spans="1:29" x14ac:dyDescent="0.25">
      <c r="A18" s="444" t="s">
        <v>381</v>
      </c>
      <c r="B18" s="444"/>
      <c r="C18" s="444"/>
      <c r="D18" s="444"/>
      <c r="E18" s="444"/>
      <c r="F18" s="444"/>
      <c r="G18" s="444"/>
      <c r="H18" s="444"/>
      <c r="I18" s="444"/>
      <c r="J18" s="444"/>
      <c r="K18" s="444"/>
      <c r="L18" s="444"/>
      <c r="M18" s="444"/>
      <c r="N18" s="444"/>
      <c r="O18" s="444"/>
      <c r="P18" s="444"/>
      <c r="Q18" s="444"/>
    </row>
    <row r="19" spans="1:29" x14ac:dyDescent="0.25">
      <c r="A19" s="241"/>
      <c r="B19" s="241"/>
      <c r="C19" s="241"/>
      <c r="D19" s="241"/>
      <c r="E19" s="241"/>
      <c r="F19" s="241"/>
      <c r="G19" s="241"/>
      <c r="H19" s="241"/>
      <c r="I19" s="241"/>
      <c r="J19" s="241"/>
      <c r="K19" s="241"/>
      <c r="L19" s="241"/>
      <c r="M19" s="241"/>
      <c r="N19" s="241"/>
      <c r="O19" s="241"/>
      <c r="P19" s="241"/>
      <c r="Q19" s="241"/>
    </row>
    <row r="20" spans="1:29" ht="15.75" customHeight="1" x14ac:dyDescent="0.25">
      <c r="A20" s="445" t="s">
        <v>179</v>
      </c>
      <c r="B20" s="445" t="s">
        <v>178</v>
      </c>
      <c r="C20" s="433" t="s">
        <v>177</v>
      </c>
      <c r="D20" s="433"/>
      <c r="E20" s="434" t="s">
        <v>176</v>
      </c>
      <c r="F20" s="434"/>
      <c r="G20" s="435" t="s">
        <v>590</v>
      </c>
      <c r="H20" s="439" t="s">
        <v>512</v>
      </c>
      <c r="I20" s="440"/>
      <c r="J20" s="440"/>
      <c r="K20" s="440"/>
      <c r="L20" s="439" t="s">
        <v>513</v>
      </c>
      <c r="M20" s="440"/>
      <c r="N20" s="440"/>
      <c r="O20" s="440"/>
      <c r="P20" s="439" t="s">
        <v>514</v>
      </c>
      <c r="Q20" s="440"/>
      <c r="R20" s="440"/>
      <c r="S20" s="440"/>
      <c r="T20" s="439" t="s">
        <v>515</v>
      </c>
      <c r="U20" s="440"/>
      <c r="V20" s="440"/>
      <c r="W20" s="440"/>
      <c r="X20" s="439" t="s">
        <v>591</v>
      </c>
      <c r="Y20" s="440"/>
      <c r="Z20" s="440"/>
      <c r="AA20" s="440"/>
      <c r="AB20" s="441" t="s">
        <v>175</v>
      </c>
      <c r="AC20" s="441"/>
    </row>
    <row r="21" spans="1:29" s="74" customFormat="1" ht="15.75" customHeight="1" x14ac:dyDescent="0.25">
      <c r="A21" s="446"/>
      <c r="B21" s="446"/>
      <c r="C21" s="433"/>
      <c r="D21" s="433"/>
      <c r="E21" s="434"/>
      <c r="F21" s="434"/>
      <c r="G21" s="436"/>
      <c r="H21" s="438" t="s">
        <v>2</v>
      </c>
      <c r="I21" s="438"/>
      <c r="J21" s="438" t="s">
        <v>173</v>
      </c>
      <c r="K21" s="438"/>
      <c r="L21" s="438" t="s">
        <v>2</v>
      </c>
      <c r="M21" s="438"/>
      <c r="N21" s="438" t="s">
        <v>173</v>
      </c>
      <c r="O21" s="438"/>
      <c r="P21" s="438" t="s">
        <v>2</v>
      </c>
      <c r="Q21" s="438"/>
      <c r="R21" s="438" t="s">
        <v>173</v>
      </c>
      <c r="S21" s="438"/>
      <c r="T21" s="438" t="s">
        <v>2</v>
      </c>
      <c r="U21" s="438"/>
      <c r="V21" s="438" t="s">
        <v>173</v>
      </c>
      <c r="W21" s="438"/>
      <c r="X21" s="438" t="s">
        <v>2</v>
      </c>
      <c r="Y21" s="438"/>
      <c r="Z21" s="438" t="s">
        <v>173</v>
      </c>
      <c r="AA21" s="438"/>
      <c r="AB21" s="441"/>
      <c r="AC21" s="441"/>
    </row>
    <row r="22" spans="1:29" s="74" customFormat="1" ht="72" customHeight="1" x14ac:dyDescent="0.25">
      <c r="A22" s="447"/>
      <c r="B22" s="447"/>
      <c r="C22" s="276" t="s">
        <v>2</v>
      </c>
      <c r="D22" s="276" t="s">
        <v>173</v>
      </c>
      <c r="E22" s="198" t="s">
        <v>592</v>
      </c>
      <c r="F22" s="198" t="s">
        <v>593</v>
      </c>
      <c r="G22" s="437"/>
      <c r="H22" s="277" t="s">
        <v>363</v>
      </c>
      <c r="I22" s="277" t="s">
        <v>364</v>
      </c>
      <c r="J22" s="277" t="s">
        <v>363</v>
      </c>
      <c r="K22" s="277" t="s">
        <v>364</v>
      </c>
      <c r="L22" s="277" t="s">
        <v>363</v>
      </c>
      <c r="M22" s="277" t="s">
        <v>364</v>
      </c>
      <c r="N22" s="277" t="s">
        <v>363</v>
      </c>
      <c r="O22" s="277" t="s">
        <v>364</v>
      </c>
      <c r="P22" s="277" t="s">
        <v>363</v>
      </c>
      <c r="Q22" s="277" t="s">
        <v>364</v>
      </c>
      <c r="R22" s="277" t="s">
        <v>363</v>
      </c>
      <c r="S22" s="277" t="s">
        <v>364</v>
      </c>
      <c r="T22" s="277" t="s">
        <v>363</v>
      </c>
      <c r="U22" s="277" t="s">
        <v>364</v>
      </c>
      <c r="V22" s="277" t="s">
        <v>363</v>
      </c>
      <c r="W22" s="277" t="s">
        <v>364</v>
      </c>
      <c r="X22" s="277" t="s">
        <v>363</v>
      </c>
      <c r="Y22" s="277" t="s">
        <v>364</v>
      </c>
      <c r="Z22" s="277" t="s">
        <v>363</v>
      </c>
      <c r="AA22" s="277" t="s">
        <v>364</v>
      </c>
      <c r="AB22" s="276" t="s">
        <v>174</v>
      </c>
      <c r="AC22" s="276" t="s">
        <v>173</v>
      </c>
    </row>
    <row r="23" spans="1:29" s="74" customForma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74" customFormat="1" ht="47.25" x14ac:dyDescent="0.25">
      <c r="A24" s="279">
        <v>1</v>
      </c>
      <c r="B24" s="280" t="s">
        <v>172</v>
      </c>
      <c r="C24" s="281">
        <v>20.774011775193994</v>
      </c>
      <c r="D24" s="281">
        <v>16.797815196154211</v>
      </c>
      <c r="E24" s="281">
        <v>16.646615196154212</v>
      </c>
      <c r="F24" s="281">
        <v>6.1392951961542117</v>
      </c>
      <c r="G24" s="281">
        <v>10.50732</v>
      </c>
      <c r="H24" s="281">
        <v>8.2398449751939928</v>
      </c>
      <c r="I24" s="281"/>
      <c r="J24" s="281">
        <v>0.67164000000000001</v>
      </c>
      <c r="K24" s="281"/>
      <c r="L24" s="281">
        <v>0</v>
      </c>
      <c r="M24" s="281"/>
      <c r="N24" s="281">
        <v>5.467655196154209</v>
      </c>
      <c r="O24" s="281"/>
      <c r="P24" s="281">
        <v>0</v>
      </c>
      <c r="Q24" s="281"/>
      <c r="R24" s="281">
        <v>0</v>
      </c>
      <c r="S24" s="281"/>
      <c r="T24" s="281">
        <v>0</v>
      </c>
      <c r="U24" s="281"/>
      <c r="V24" s="281">
        <v>0</v>
      </c>
      <c r="W24" s="281"/>
      <c r="X24" s="281">
        <v>0</v>
      </c>
      <c r="Y24" s="281"/>
      <c r="Z24" s="281" t="s">
        <v>423</v>
      </c>
      <c r="AA24" s="281"/>
      <c r="AB24" s="281">
        <v>8.2398449751939928</v>
      </c>
      <c r="AC24" s="281">
        <v>6.139295196154209</v>
      </c>
    </row>
    <row r="25" spans="1:29" s="75" customFormat="1" x14ac:dyDescent="0.25">
      <c r="A25" s="282" t="s">
        <v>594</v>
      </c>
      <c r="B25" s="283" t="s">
        <v>171</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423</v>
      </c>
      <c r="AA25" s="281"/>
      <c r="AB25" s="281">
        <v>0</v>
      </c>
      <c r="AC25" s="281">
        <v>0</v>
      </c>
    </row>
    <row r="26" spans="1:29" x14ac:dyDescent="0.25">
      <c r="A26" s="282" t="s">
        <v>595</v>
      </c>
      <c r="B26" s="283" t="s">
        <v>170</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423</v>
      </c>
      <c r="AA26" s="281"/>
      <c r="AB26" s="281">
        <v>0</v>
      </c>
      <c r="AC26" s="281">
        <v>0</v>
      </c>
    </row>
    <row r="27" spans="1:29" ht="31.5" x14ac:dyDescent="0.25">
      <c r="A27" s="282" t="s">
        <v>596</v>
      </c>
      <c r="B27" s="283" t="s">
        <v>320</v>
      </c>
      <c r="C27" s="281"/>
      <c r="D27" s="281"/>
      <c r="E27" s="281"/>
      <c r="F27" s="281"/>
      <c r="G27" s="281">
        <v>8.7561</v>
      </c>
      <c r="H27" s="281">
        <v>6.8665374793283274</v>
      </c>
      <c r="I27" s="281"/>
      <c r="J27" s="281">
        <v>0.55970000000000009</v>
      </c>
      <c r="K27" s="281"/>
      <c r="L27" s="281">
        <v>0</v>
      </c>
      <c r="M27" s="281"/>
      <c r="N27" s="281">
        <v>4.5563793301285074</v>
      </c>
      <c r="O27" s="281"/>
      <c r="P27" s="281">
        <v>0</v>
      </c>
      <c r="Q27" s="281"/>
      <c r="R27" s="281">
        <v>0</v>
      </c>
      <c r="S27" s="281"/>
      <c r="T27" s="281">
        <v>0</v>
      </c>
      <c r="U27" s="281"/>
      <c r="V27" s="281">
        <v>0</v>
      </c>
      <c r="W27" s="281"/>
      <c r="X27" s="281">
        <v>0</v>
      </c>
      <c r="Y27" s="281"/>
      <c r="Z27" s="281" t="s">
        <v>423</v>
      </c>
      <c r="AA27" s="281"/>
      <c r="AB27" s="281">
        <v>6.8665374793283274</v>
      </c>
      <c r="AC27" s="281">
        <v>5.1160793301285077</v>
      </c>
    </row>
    <row r="28" spans="1:29" x14ac:dyDescent="0.25">
      <c r="A28" s="282" t="s">
        <v>597</v>
      </c>
      <c r="B28" s="283" t="s">
        <v>169</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29" x14ac:dyDescent="0.25">
      <c r="A29" s="282" t="s">
        <v>598</v>
      </c>
      <c r="B29" s="170" t="s">
        <v>168</v>
      </c>
      <c r="C29" s="281"/>
      <c r="D29" s="281"/>
      <c r="E29" s="281"/>
      <c r="F29" s="281"/>
      <c r="G29" s="281">
        <v>1.75122</v>
      </c>
      <c r="H29" s="281">
        <v>1.3733074958656655</v>
      </c>
      <c r="I29" s="281"/>
      <c r="J29" s="281">
        <v>0.11193999999999993</v>
      </c>
      <c r="K29" s="281"/>
      <c r="L29" s="281">
        <v>0</v>
      </c>
      <c r="M29" s="281"/>
      <c r="N29" s="281">
        <v>0.91127586602570165</v>
      </c>
      <c r="O29" s="281"/>
      <c r="P29" s="281">
        <v>0</v>
      </c>
      <c r="Q29" s="281"/>
      <c r="R29" s="281">
        <v>0</v>
      </c>
      <c r="S29" s="281"/>
      <c r="T29" s="281">
        <v>0</v>
      </c>
      <c r="U29" s="281"/>
      <c r="V29" s="281">
        <v>0</v>
      </c>
      <c r="W29" s="281"/>
      <c r="X29" s="281">
        <v>0</v>
      </c>
      <c r="Y29" s="281"/>
      <c r="Z29" s="281" t="s">
        <v>423</v>
      </c>
      <c r="AA29" s="281"/>
      <c r="AB29" s="281">
        <v>1.3733074958656655</v>
      </c>
      <c r="AC29" s="281">
        <v>1.0232158660257014</v>
      </c>
    </row>
    <row r="30" spans="1:29" ht="47.25" x14ac:dyDescent="0.25">
      <c r="A30" s="279" t="s">
        <v>63</v>
      </c>
      <c r="B30" s="280" t="s">
        <v>167</v>
      </c>
      <c r="C30" s="281">
        <v>17.31167647932833</v>
      </c>
      <c r="D30" s="281">
        <v>13.998179330128508</v>
      </c>
      <c r="E30" s="281">
        <v>13.872179330128509</v>
      </c>
      <c r="F30" s="281">
        <v>5.1160793301285086</v>
      </c>
      <c r="G30" s="281">
        <v>8.7561</v>
      </c>
      <c r="H30" s="281">
        <v>6.8665374793283283</v>
      </c>
      <c r="I30" s="281"/>
      <c r="J30" s="281">
        <v>0.55969999999999998</v>
      </c>
      <c r="K30" s="281"/>
      <c r="L30" s="281">
        <v>0</v>
      </c>
      <c r="M30" s="281"/>
      <c r="N30" s="281">
        <v>4.5563793301285074</v>
      </c>
      <c r="O30" s="281"/>
      <c r="P30" s="281">
        <v>0</v>
      </c>
      <c r="Q30" s="281"/>
      <c r="R30" s="281">
        <v>0</v>
      </c>
      <c r="S30" s="281"/>
      <c r="T30" s="281">
        <v>0</v>
      </c>
      <c r="U30" s="281"/>
      <c r="V30" s="281">
        <v>0</v>
      </c>
      <c r="W30" s="281"/>
      <c r="X30" s="281">
        <v>0</v>
      </c>
      <c r="Y30" s="281"/>
      <c r="Z30" s="281" t="s">
        <v>423</v>
      </c>
      <c r="AA30" s="281"/>
      <c r="AB30" s="281">
        <v>6.8665374793283283</v>
      </c>
      <c r="AC30" s="281">
        <v>5.1160793301285077</v>
      </c>
    </row>
    <row r="31" spans="1:29" x14ac:dyDescent="0.25">
      <c r="A31" s="279" t="s">
        <v>166</v>
      </c>
      <c r="B31" s="283" t="s">
        <v>165</v>
      </c>
      <c r="C31" s="281">
        <v>0</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ht="31.5" x14ac:dyDescent="0.25">
      <c r="A32" s="279" t="s">
        <v>164</v>
      </c>
      <c r="B32" s="283" t="s">
        <v>163</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162</v>
      </c>
      <c r="B33" s="283" t="s">
        <v>161</v>
      </c>
      <c r="C33" s="281">
        <v>17.31167647932833</v>
      </c>
      <c r="D33" s="281">
        <v>13.998179330128508</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160</v>
      </c>
      <c r="B34" s="283" t="s">
        <v>159</v>
      </c>
      <c r="C34" s="281">
        <v>0</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62</v>
      </c>
      <c r="B35" s="280" t="s">
        <v>158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157</v>
      </c>
      <c r="B36" s="283" t="s">
        <v>426</v>
      </c>
      <c r="C36" s="281"/>
      <c r="D36" s="281"/>
      <c r="E36" s="281"/>
      <c r="F36" s="281"/>
      <c r="G36" s="281">
        <v>0</v>
      </c>
      <c r="H36" s="281">
        <v>0</v>
      </c>
      <c r="I36" s="284" t="s">
        <v>414</v>
      </c>
      <c r="J36" s="281">
        <v>0</v>
      </c>
      <c r="K36" s="284" t="s">
        <v>414</v>
      </c>
      <c r="L36" s="281">
        <v>0</v>
      </c>
      <c r="M36" s="284" t="s">
        <v>414</v>
      </c>
      <c r="N36" s="281">
        <v>0</v>
      </c>
      <c r="O36" s="284" t="s">
        <v>414</v>
      </c>
      <c r="P36" s="281">
        <v>0</v>
      </c>
      <c r="Q36" s="284" t="s">
        <v>414</v>
      </c>
      <c r="R36" s="281">
        <v>0</v>
      </c>
      <c r="S36" s="284" t="s">
        <v>414</v>
      </c>
      <c r="T36" s="281">
        <v>0</v>
      </c>
      <c r="U36" s="284" t="s">
        <v>414</v>
      </c>
      <c r="V36" s="281">
        <v>0</v>
      </c>
      <c r="W36" s="284" t="s">
        <v>414</v>
      </c>
      <c r="X36" s="281">
        <v>0</v>
      </c>
      <c r="Y36" s="284" t="s">
        <v>414</v>
      </c>
      <c r="Z36" s="281" t="s">
        <v>423</v>
      </c>
      <c r="AA36" s="284" t="s">
        <v>423</v>
      </c>
      <c r="AB36" s="281">
        <v>0</v>
      </c>
      <c r="AC36" s="281">
        <v>0</v>
      </c>
    </row>
    <row r="37" spans="1:29" ht="31.5" x14ac:dyDescent="0.25">
      <c r="A37" s="282" t="s">
        <v>156</v>
      </c>
      <c r="B37" s="285" t="s">
        <v>424</v>
      </c>
      <c r="C37" s="281"/>
      <c r="D37" s="281"/>
      <c r="E37" s="281"/>
      <c r="F37" s="281"/>
      <c r="G37" s="281">
        <v>0</v>
      </c>
      <c r="H37" s="281">
        <v>0</v>
      </c>
      <c r="I37" s="284" t="s">
        <v>414</v>
      </c>
      <c r="J37" s="281">
        <v>0</v>
      </c>
      <c r="K37" s="284" t="s">
        <v>414</v>
      </c>
      <c r="L37" s="281">
        <v>0</v>
      </c>
      <c r="M37" s="284" t="s">
        <v>414</v>
      </c>
      <c r="N37" s="281">
        <v>0</v>
      </c>
      <c r="O37" s="284" t="s">
        <v>414</v>
      </c>
      <c r="P37" s="281">
        <v>0</v>
      </c>
      <c r="Q37" s="284" t="s">
        <v>414</v>
      </c>
      <c r="R37" s="281">
        <v>0</v>
      </c>
      <c r="S37" s="284" t="s">
        <v>414</v>
      </c>
      <c r="T37" s="281">
        <v>0</v>
      </c>
      <c r="U37" s="284" t="s">
        <v>414</v>
      </c>
      <c r="V37" s="281">
        <v>0</v>
      </c>
      <c r="W37" s="284" t="s">
        <v>414</v>
      </c>
      <c r="X37" s="281">
        <v>0</v>
      </c>
      <c r="Y37" s="284" t="s">
        <v>414</v>
      </c>
      <c r="Z37" s="281" t="s">
        <v>423</v>
      </c>
      <c r="AA37" s="284" t="s">
        <v>423</v>
      </c>
      <c r="AB37" s="281">
        <v>0</v>
      </c>
      <c r="AC37" s="281">
        <v>0</v>
      </c>
    </row>
    <row r="38" spans="1:29" x14ac:dyDescent="0.25">
      <c r="A38" s="282" t="s">
        <v>155</v>
      </c>
      <c r="B38" s="285" t="s">
        <v>146</v>
      </c>
      <c r="C38" s="281"/>
      <c r="D38" s="281"/>
      <c r="E38" s="281"/>
      <c r="F38" s="281"/>
      <c r="G38" s="281">
        <v>0</v>
      </c>
      <c r="H38" s="281">
        <v>0</v>
      </c>
      <c r="I38" s="284" t="s">
        <v>414</v>
      </c>
      <c r="J38" s="281">
        <v>0</v>
      </c>
      <c r="K38" s="284" t="s">
        <v>414</v>
      </c>
      <c r="L38" s="281">
        <v>0</v>
      </c>
      <c r="M38" s="284" t="s">
        <v>414</v>
      </c>
      <c r="N38" s="281">
        <v>0</v>
      </c>
      <c r="O38" s="284" t="s">
        <v>414</v>
      </c>
      <c r="P38" s="281">
        <v>0</v>
      </c>
      <c r="Q38" s="284" t="s">
        <v>414</v>
      </c>
      <c r="R38" s="281">
        <v>0</v>
      </c>
      <c r="S38" s="284" t="s">
        <v>414</v>
      </c>
      <c r="T38" s="281">
        <v>0</v>
      </c>
      <c r="U38" s="284" t="s">
        <v>414</v>
      </c>
      <c r="V38" s="281">
        <v>0</v>
      </c>
      <c r="W38" s="284" t="s">
        <v>414</v>
      </c>
      <c r="X38" s="281">
        <v>0</v>
      </c>
      <c r="Y38" s="284" t="s">
        <v>414</v>
      </c>
      <c r="Z38" s="281" t="s">
        <v>423</v>
      </c>
      <c r="AA38" s="284" t="s">
        <v>423</v>
      </c>
      <c r="AB38" s="281">
        <v>0</v>
      </c>
      <c r="AC38" s="281">
        <v>0</v>
      </c>
    </row>
    <row r="39" spans="1:29" x14ac:dyDescent="0.25">
      <c r="A39" s="282" t="s">
        <v>154</v>
      </c>
      <c r="B39" s="283" t="s">
        <v>425</v>
      </c>
      <c r="C39" s="281"/>
      <c r="D39" s="281"/>
      <c r="E39" s="281"/>
      <c r="F39" s="281"/>
      <c r="G39" s="281">
        <v>0</v>
      </c>
      <c r="H39" s="281">
        <v>0</v>
      </c>
      <c r="I39" s="284" t="s">
        <v>414</v>
      </c>
      <c r="J39" s="281">
        <v>0</v>
      </c>
      <c r="K39" s="284" t="s">
        <v>414</v>
      </c>
      <c r="L39" s="281">
        <v>0</v>
      </c>
      <c r="M39" s="284" t="s">
        <v>414</v>
      </c>
      <c r="N39" s="281">
        <v>0</v>
      </c>
      <c r="O39" s="284" t="s">
        <v>414</v>
      </c>
      <c r="P39" s="281">
        <v>0</v>
      </c>
      <c r="Q39" s="284" t="s">
        <v>414</v>
      </c>
      <c r="R39" s="281">
        <v>0</v>
      </c>
      <c r="S39" s="284" t="s">
        <v>414</v>
      </c>
      <c r="T39" s="281">
        <v>0</v>
      </c>
      <c r="U39" s="284" t="s">
        <v>414</v>
      </c>
      <c r="V39" s="281">
        <v>0</v>
      </c>
      <c r="W39" s="284" t="s">
        <v>414</v>
      </c>
      <c r="X39" s="281">
        <v>0</v>
      </c>
      <c r="Y39" s="284" t="s">
        <v>414</v>
      </c>
      <c r="Z39" s="281" t="s">
        <v>423</v>
      </c>
      <c r="AA39" s="284" t="s">
        <v>423</v>
      </c>
      <c r="AB39" s="281">
        <v>0</v>
      </c>
      <c r="AC39" s="281">
        <v>0</v>
      </c>
    </row>
    <row r="40" spans="1:29" x14ac:dyDescent="0.25">
      <c r="A40" s="282" t="s">
        <v>153</v>
      </c>
      <c r="B40" s="283" t="s">
        <v>427</v>
      </c>
      <c r="C40" s="281"/>
      <c r="D40" s="281"/>
      <c r="E40" s="281"/>
      <c r="F40" s="281"/>
      <c r="G40" s="281">
        <v>0</v>
      </c>
      <c r="H40" s="281">
        <v>0</v>
      </c>
      <c r="I40" s="284" t="s">
        <v>414</v>
      </c>
      <c r="J40" s="281">
        <v>0</v>
      </c>
      <c r="K40" s="284" t="s">
        <v>414</v>
      </c>
      <c r="L40" s="281">
        <v>0</v>
      </c>
      <c r="M40" s="284" t="s">
        <v>414</v>
      </c>
      <c r="N40" s="281">
        <v>0</v>
      </c>
      <c r="O40" s="284" t="s">
        <v>414</v>
      </c>
      <c r="P40" s="281">
        <v>0</v>
      </c>
      <c r="Q40" s="284" t="s">
        <v>414</v>
      </c>
      <c r="R40" s="281">
        <v>0</v>
      </c>
      <c r="S40" s="284" t="s">
        <v>414</v>
      </c>
      <c r="T40" s="281">
        <v>0</v>
      </c>
      <c r="U40" s="284" t="s">
        <v>414</v>
      </c>
      <c r="V40" s="281">
        <v>0</v>
      </c>
      <c r="W40" s="284" t="s">
        <v>414</v>
      </c>
      <c r="X40" s="281">
        <v>0</v>
      </c>
      <c r="Y40" s="284" t="s">
        <v>414</v>
      </c>
      <c r="Z40" s="281" t="s">
        <v>423</v>
      </c>
      <c r="AA40" s="284" t="s">
        <v>423</v>
      </c>
      <c r="AB40" s="281">
        <v>0</v>
      </c>
      <c r="AC40" s="281">
        <v>0</v>
      </c>
    </row>
    <row r="41" spans="1:29" x14ac:dyDescent="0.25">
      <c r="A41" s="282" t="s">
        <v>152</v>
      </c>
      <c r="B41" s="283" t="s">
        <v>428</v>
      </c>
      <c r="C41" s="281"/>
      <c r="D41" s="281"/>
      <c r="E41" s="281"/>
      <c r="F41" s="281"/>
      <c r="G41" s="281">
        <v>0</v>
      </c>
      <c r="H41" s="281">
        <v>0</v>
      </c>
      <c r="I41" s="284" t="s">
        <v>414</v>
      </c>
      <c r="J41" s="281">
        <v>0</v>
      </c>
      <c r="K41" s="284" t="s">
        <v>414</v>
      </c>
      <c r="L41" s="281">
        <v>0</v>
      </c>
      <c r="M41" s="284" t="s">
        <v>414</v>
      </c>
      <c r="N41" s="281">
        <v>0</v>
      </c>
      <c r="O41" s="284" t="s">
        <v>414</v>
      </c>
      <c r="P41" s="281">
        <v>0</v>
      </c>
      <c r="Q41" s="284" t="s">
        <v>414</v>
      </c>
      <c r="R41" s="281">
        <v>0</v>
      </c>
      <c r="S41" s="284" t="s">
        <v>414</v>
      </c>
      <c r="T41" s="281">
        <v>0</v>
      </c>
      <c r="U41" s="284" t="s">
        <v>414</v>
      </c>
      <c r="V41" s="281">
        <v>0</v>
      </c>
      <c r="W41" s="284" t="s">
        <v>414</v>
      </c>
      <c r="X41" s="281">
        <v>0</v>
      </c>
      <c r="Y41" s="284" t="s">
        <v>414</v>
      </c>
      <c r="Z41" s="281" t="s">
        <v>423</v>
      </c>
      <c r="AA41" s="284" t="s">
        <v>423</v>
      </c>
      <c r="AB41" s="281">
        <v>0</v>
      </c>
      <c r="AC41" s="281">
        <v>0</v>
      </c>
    </row>
    <row r="42" spans="1:29" x14ac:dyDescent="0.25">
      <c r="A42" s="282" t="s">
        <v>151</v>
      </c>
      <c r="B42" s="283" t="s">
        <v>429</v>
      </c>
      <c r="C42" s="281"/>
      <c r="D42" s="281"/>
      <c r="E42" s="281"/>
      <c r="F42" s="281"/>
      <c r="G42" s="281">
        <v>0</v>
      </c>
      <c r="H42" s="281">
        <v>0</v>
      </c>
      <c r="I42" s="284" t="s">
        <v>414</v>
      </c>
      <c r="J42" s="281">
        <v>0</v>
      </c>
      <c r="K42" s="284" t="s">
        <v>414</v>
      </c>
      <c r="L42" s="281">
        <v>0</v>
      </c>
      <c r="M42" s="284" t="s">
        <v>414</v>
      </c>
      <c r="N42" s="281">
        <v>0</v>
      </c>
      <c r="O42" s="284" t="s">
        <v>414</v>
      </c>
      <c r="P42" s="281">
        <v>0</v>
      </c>
      <c r="Q42" s="284" t="s">
        <v>414</v>
      </c>
      <c r="R42" s="281">
        <v>0</v>
      </c>
      <c r="S42" s="284" t="s">
        <v>414</v>
      </c>
      <c r="T42" s="281">
        <v>0</v>
      </c>
      <c r="U42" s="284" t="s">
        <v>414</v>
      </c>
      <c r="V42" s="281">
        <v>0</v>
      </c>
      <c r="W42" s="284" t="s">
        <v>414</v>
      </c>
      <c r="X42" s="281">
        <v>0</v>
      </c>
      <c r="Y42" s="284" t="s">
        <v>414</v>
      </c>
      <c r="Z42" s="281" t="s">
        <v>423</v>
      </c>
      <c r="AA42" s="284" t="s">
        <v>423</v>
      </c>
      <c r="AB42" s="281">
        <v>0</v>
      </c>
      <c r="AC42" s="281">
        <v>0</v>
      </c>
    </row>
    <row r="43" spans="1:29" x14ac:dyDescent="0.25">
      <c r="A43" s="282" t="s">
        <v>430</v>
      </c>
      <c r="B43" s="283" t="s">
        <v>431</v>
      </c>
      <c r="C43" s="281"/>
      <c r="D43" s="281"/>
      <c r="E43" s="281"/>
      <c r="F43" s="281"/>
      <c r="G43" s="281">
        <v>0</v>
      </c>
      <c r="H43" s="281">
        <v>0</v>
      </c>
      <c r="I43" s="284" t="s">
        <v>414</v>
      </c>
      <c r="J43" s="281">
        <v>0</v>
      </c>
      <c r="K43" s="284" t="s">
        <v>414</v>
      </c>
      <c r="L43" s="281">
        <v>0</v>
      </c>
      <c r="M43" s="284" t="s">
        <v>414</v>
      </c>
      <c r="N43" s="281">
        <v>0</v>
      </c>
      <c r="O43" s="284" t="s">
        <v>414</v>
      </c>
      <c r="P43" s="281">
        <v>0</v>
      </c>
      <c r="Q43" s="284" t="s">
        <v>414</v>
      </c>
      <c r="R43" s="281">
        <v>0</v>
      </c>
      <c r="S43" s="284" t="s">
        <v>414</v>
      </c>
      <c r="T43" s="281">
        <v>0</v>
      </c>
      <c r="U43" s="284" t="s">
        <v>414</v>
      </c>
      <c r="V43" s="281">
        <v>0</v>
      </c>
      <c r="W43" s="284" t="s">
        <v>414</v>
      </c>
      <c r="X43" s="281">
        <v>0</v>
      </c>
      <c r="Y43" s="284" t="s">
        <v>414</v>
      </c>
      <c r="Z43" s="281" t="s">
        <v>423</v>
      </c>
      <c r="AA43" s="284" t="s">
        <v>423</v>
      </c>
      <c r="AB43" s="281">
        <v>0</v>
      </c>
      <c r="AC43" s="281">
        <v>0</v>
      </c>
    </row>
    <row r="44" spans="1:29" x14ac:dyDescent="0.25">
      <c r="A44" s="282" t="s">
        <v>432</v>
      </c>
      <c r="B44" s="283" t="s">
        <v>433</v>
      </c>
      <c r="C44" s="281"/>
      <c r="D44" s="281"/>
      <c r="E44" s="281"/>
      <c r="F44" s="281"/>
      <c r="G44" s="281">
        <v>0</v>
      </c>
      <c r="H44" s="281">
        <v>0</v>
      </c>
      <c r="I44" s="284" t="s">
        <v>414</v>
      </c>
      <c r="J44" s="281">
        <v>0</v>
      </c>
      <c r="K44" s="284" t="s">
        <v>414</v>
      </c>
      <c r="L44" s="281">
        <v>0</v>
      </c>
      <c r="M44" s="284" t="s">
        <v>414</v>
      </c>
      <c r="N44" s="281">
        <v>0</v>
      </c>
      <c r="O44" s="284" t="s">
        <v>414</v>
      </c>
      <c r="P44" s="281">
        <v>0</v>
      </c>
      <c r="Q44" s="284" t="s">
        <v>414</v>
      </c>
      <c r="R44" s="281">
        <v>0</v>
      </c>
      <c r="S44" s="284" t="s">
        <v>414</v>
      </c>
      <c r="T44" s="281">
        <v>0</v>
      </c>
      <c r="U44" s="284" t="s">
        <v>414</v>
      </c>
      <c r="V44" s="281">
        <v>0</v>
      </c>
      <c r="W44" s="284" t="s">
        <v>414</v>
      </c>
      <c r="X44" s="281">
        <v>0</v>
      </c>
      <c r="Y44" s="284" t="s">
        <v>414</v>
      </c>
      <c r="Z44" s="281" t="s">
        <v>423</v>
      </c>
      <c r="AA44" s="284" t="s">
        <v>423</v>
      </c>
      <c r="AB44" s="281">
        <v>0</v>
      </c>
      <c r="AC44" s="281">
        <v>0</v>
      </c>
    </row>
    <row r="45" spans="1:29" x14ac:dyDescent="0.25">
      <c r="A45" s="282" t="s">
        <v>434</v>
      </c>
      <c r="B45" s="283" t="s">
        <v>435</v>
      </c>
      <c r="C45" s="281"/>
      <c r="D45" s="281"/>
      <c r="E45" s="281"/>
      <c r="F45" s="281"/>
      <c r="G45" s="281">
        <v>0</v>
      </c>
      <c r="H45" s="281">
        <v>0</v>
      </c>
      <c r="I45" s="284" t="s">
        <v>414</v>
      </c>
      <c r="J45" s="281">
        <v>0</v>
      </c>
      <c r="K45" s="284" t="s">
        <v>414</v>
      </c>
      <c r="L45" s="281">
        <v>0</v>
      </c>
      <c r="M45" s="284" t="s">
        <v>414</v>
      </c>
      <c r="N45" s="281">
        <v>0</v>
      </c>
      <c r="O45" s="284" t="s">
        <v>414</v>
      </c>
      <c r="P45" s="281">
        <v>0</v>
      </c>
      <c r="Q45" s="284" t="s">
        <v>414</v>
      </c>
      <c r="R45" s="281">
        <v>0</v>
      </c>
      <c r="S45" s="284" t="s">
        <v>414</v>
      </c>
      <c r="T45" s="281">
        <v>0</v>
      </c>
      <c r="U45" s="284" t="s">
        <v>414</v>
      </c>
      <c r="V45" s="281">
        <v>0</v>
      </c>
      <c r="W45" s="284" t="s">
        <v>414</v>
      </c>
      <c r="X45" s="281">
        <v>0</v>
      </c>
      <c r="Y45" s="284" t="s">
        <v>414</v>
      </c>
      <c r="Z45" s="281" t="s">
        <v>423</v>
      </c>
      <c r="AA45" s="284" t="s">
        <v>423</v>
      </c>
      <c r="AB45" s="281">
        <v>0</v>
      </c>
      <c r="AC45" s="281">
        <v>0</v>
      </c>
    </row>
    <row r="46" spans="1:29" x14ac:dyDescent="0.25">
      <c r="A46" s="282" t="s">
        <v>436</v>
      </c>
      <c r="B46" s="283" t="s">
        <v>437</v>
      </c>
      <c r="C46" s="281"/>
      <c r="D46" s="281"/>
      <c r="E46" s="281"/>
      <c r="F46" s="281"/>
      <c r="G46" s="281">
        <v>0</v>
      </c>
      <c r="H46" s="281">
        <v>0</v>
      </c>
      <c r="I46" s="284" t="s">
        <v>414</v>
      </c>
      <c r="J46" s="281">
        <v>0</v>
      </c>
      <c r="K46" s="284" t="s">
        <v>414</v>
      </c>
      <c r="L46" s="281">
        <v>0</v>
      </c>
      <c r="M46" s="284" t="s">
        <v>414</v>
      </c>
      <c r="N46" s="281">
        <v>0</v>
      </c>
      <c r="O46" s="284" t="s">
        <v>414</v>
      </c>
      <c r="P46" s="281">
        <v>0</v>
      </c>
      <c r="Q46" s="284" t="s">
        <v>414</v>
      </c>
      <c r="R46" s="281">
        <v>0</v>
      </c>
      <c r="S46" s="284" t="s">
        <v>414</v>
      </c>
      <c r="T46" s="281">
        <v>0</v>
      </c>
      <c r="U46" s="284" t="s">
        <v>414</v>
      </c>
      <c r="V46" s="281">
        <v>0</v>
      </c>
      <c r="W46" s="284" t="s">
        <v>414</v>
      </c>
      <c r="X46" s="281">
        <v>0</v>
      </c>
      <c r="Y46" s="284" t="s">
        <v>414</v>
      </c>
      <c r="Z46" s="281" t="s">
        <v>423</v>
      </c>
      <c r="AA46" s="284" t="s">
        <v>423</v>
      </c>
      <c r="AB46" s="281">
        <v>0</v>
      </c>
      <c r="AC46" s="281">
        <v>0</v>
      </c>
    </row>
    <row r="47" spans="1:29" x14ac:dyDescent="0.25">
      <c r="A47" s="279" t="s">
        <v>61</v>
      </c>
      <c r="B47" s="280" t="s">
        <v>150</v>
      </c>
      <c r="C47" s="281"/>
      <c r="D47" s="281"/>
      <c r="E47" s="281"/>
      <c r="F47" s="281"/>
      <c r="G47" s="281"/>
      <c r="H47" s="281"/>
      <c r="I47" s="281"/>
      <c r="J47" s="281"/>
      <c r="K47" s="281"/>
      <c r="L47" s="281"/>
      <c r="M47" s="281"/>
      <c r="N47" s="281"/>
      <c r="O47" s="281"/>
      <c r="P47" s="281"/>
      <c r="Q47" s="281"/>
      <c r="R47" s="281"/>
      <c r="S47" s="284"/>
      <c r="T47" s="281"/>
      <c r="U47" s="281"/>
      <c r="V47" s="281"/>
      <c r="W47" s="281"/>
      <c r="X47" s="281"/>
      <c r="Y47" s="281"/>
      <c r="Z47" s="281"/>
      <c r="AA47" s="281"/>
      <c r="AB47" s="281"/>
      <c r="AC47" s="281"/>
    </row>
    <row r="48" spans="1:29" x14ac:dyDescent="0.25">
      <c r="A48" s="282" t="s">
        <v>149</v>
      </c>
      <c r="B48" s="283" t="s">
        <v>426</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423</v>
      </c>
      <c r="AA48" s="281"/>
      <c r="AB48" s="281">
        <v>0</v>
      </c>
      <c r="AC48" s="281">
        <v>0</v>
      </c>
    </row>
    <row r="49" spans="1:29" ht="31.5" x14ac:dyDescent="0.25">
      <c r="A49" s="282" t="s">
        <v>148</v>
      </c>
      <c r="B49" s="285" t="s">
        <v>424</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423</v>
      </c>
      <c r="AA49" s="281"/>
      <c r="AB49" s="281">
        <v>0</v>
      </c>
      <c r="AC49" s="281">
        <v>0</v>
      </c>
    </row>
    <row r="50" spans="1:29" x14ac:dyDescent="0.25">
      <c r="A50" s="282" t="s">
        <v>147</v>
      </c>
      <c r="B50" s="285" t="s">
        <v>146</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423</v>
      </c>
      <c r="AA50" s="281"/>
      <c r="AB50" s="281">
        <v>0</v>
      </c>
      <c r="AC50" s="281">
        <v>0</v>
      </c>
    </row>
    <row r="51" spans="1:29" ht="31.5" x14ac:dyDescent="0.25">
      <c r="A51" s="282" t="s">
        <v>145</v>
      </c>
      <c r="B51" s="283" t="s">
        <v>144</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423</v>
      </c>
      <c r="AA51" s="281"/>
      <c r="AB51" s="281">
        <v>0</v>
      </c>
      <c r="AC51" s="281">
        <v>0</v>
      </c>
    </row>
    <row r="52" spans="1:29" ht="31.5" x14ac:dyDescent="0.25">
      <c r="A52" s="282" t="s">
        <v>143</v>
      </c>
      <c r="B52" s="283" t="s">
        <v>142</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423</v>
      </c>
      <c r="AA52" s="281"/>
      <c r="AB52" s="281">
        <v>0</v>
      </c>
      <c r="AC52" s="281">
        <v>0</v>
      </c>
    </row>
    <row r="53" spans="1:29" x14ac:dyDescent="0.25">
      <c r="A53" s="282" t="s">
        <v>141</v>
      </c>
      <c r="B53" s="283" t="s">
        <v>140</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423</v>
      </c>
      <c r="AA53" s="281"/>
      <c r="AB53" s="281">
        <v>0</v>
      </c>
      <c r="AC53" s="281">
        <v>0</v>
      </c>
    </row>
    <row r="54" spans="1:29" x14ac:dyDescent="0.25">
      <c r="A54" s="282" t="s">
        <v>139</v>
      </c>
      <c r="B54" s="283" t="s">
        <v>427</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423</v>
      </c>
      <c r="AA54" s="281"/>
      <c r="AB54" s="281">
        <v>0</v>
      </c>
      <c r="AC54" s="281">
        <v>0</v>
      </c>
    </row>
    <row r="55" spans="1:29" x14ac:dyDescent="0.25">
      <c r="A55" s="282" t="s">
        <v>438</v>
      </c>
      <c r="B55" s="283" t="s">
        <v>428</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423</v>
      </c>
      <c r="AA55" s="281"/>
      <c r="AB55" s="281">
        <v>0</v>
      </c>
      <c r="AC55" s="281">
        <v>0</v>
      </c>
    </row>
    <row r="56" spans="1:29" x14ac:dyDescent="0.25">
      <c r="A56" s="282" t="s">
        <v>439</v>
      </c>
      <c r="B56" s="283" t="s">
        <v>429</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423</v>
      </c>
      <c r="AA56" s="281"/>
      <c r="AB56" s="281">
        <v>0</v>
      </c>
      <c r="AC56" s="281">
        <v>0</v>
      </c>
    </row>
    <row r="57" spans="1:29" x14ac:dyDescent="0.25">
      <c r="A57" s="282" t="s">
        <v>440</v>
      </c>
      <c r="B57" s="283" t="s">
        <v>431</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423</v>
      </c>
      <c r="AA57" s="281"/>
      <c r="AB57" s="281">
        <v>0</v>
      </c>
      <c r="AC57" s="281">
        <v>0</v>
      </c>
    </row>
    <row r="58" spans="1:29" x14ac:dyDescent="0.25">
      <c r="A58" s="282" t="s">
        <v>441</v>
      </c>
      <c r="B58" s="283" t="s">
        <v>433</v>
      </c>
      <c r="C58" s="281">
        <v>29</v>
      </c>
      <c r="D58" s="281">
        <v>27</v>
      </c>
      <c r="E58" s="281"/>
      <c r="F58" s="281"/>
      <c r="G58" s="281">
        <v>15</v>
      </c>
      <c r="H58" s="281">
        <v>10</v>
      </c>
      <c r="I58" s="281"/>
      <c r="J58" s="281">
        <v>1</v>
      </c>
      <c r="K58" s="281"/>
      <c r="L58" s="281">
        <v>0</v>
      </c>
      <c r="M58" s="281"/>
      <c r="N58" s="281">
        <v>10</v>
      </c>
      <c r="O58" s="281"/>
      <c r="P58" s="281">
        <v>0</v>
      </c>
      <c r="Q58" s="281"/>
      <c r="R58" s="281">
        <v>0</v>
      </c>
      <c r="S58" s="281"/>
      <c r="T58" s="281">
        <v>0</v>
      </c>
      <c r="U58" s="281"/>
      <c r="V58" s="281">
        <v>0</v>
      </c>
      <c r="W58" s="281"/>
      <c r="X58" s="281">
        <v>0</v>
      </c>
      <c r="Y58" s="281"/>
      <c r="Z58" s="281" t="s">
        <v>423</v>
      </c>
      <c r="AA58" s="281"/>
      <c r="AB58" s="281">
        <v>10</v>
      </c>
      <c r="AC58" s="281">
        <v>11</v>
      </c>
    </row>
    <row r="59" spans="1:29" x14ac:dyDescent="0.25">
      <c r="A59" s="282" t="s">
        <v>442</v>
      </c>
      <c r="B59" s="283" t="s">
        <v>435</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423</v>
      </c>
      <c r="AA59" s="281"/>
      <c r="AB59" s="281">
        <v>0</v>
      </c>
      <c r="AC59" s="281">
        <v>0</v>
      </c>
    </row>
    <row r="60" spans="1:29" x14ac:dyDescent="0.25">
      <c r="A60" s="282" t="s">
        <v>443</v>
      </c>
      <c r="B60" s="283" t="s">
        <v>437</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423</v>
      </c>
      <c r="AA60" s="281"/>
      <c r="AB60" s="281">
        <v>0</v>
      </c>
      <c r="AC60" s="281">
        <v>0</v>
      </c>
    </row>
    <row r="61" spans="1:29" ht="31.5" x14ac:dyDescent="0.25">
      <c r="A61" s="279" t="s">
        <v>59</v>
      </c>
      <c r="B61" s="280" t="s">
        <v>138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137</v>
      </c>
      <c r="B62" s="283" t="s">
        <v>136</v>
      </c>
      <c r="C62" s="281">
        <v>17.31167647932833</v>
      </c>
      <c r="D62" s="281">
        <v>13.998179330128508</v>
      </c>
      <c r="E62" s="281"/>
      <c r="F62" s="281"/>
      <c r="G62" s="281">
        <v>8.7561</v>
      </c>
      <c r="H62" s="281">
        <v>6.8665374793283283</v>
      </c>
      <c r="I62" s="281"/>
      <c r="J62" s="281">
        <v>0.55969999999999998</v>
      </c>
      <c r="K62" s="281"/>
      <c r="L62" s="281">
        <v>0</v>
      </c>
      <c r="M62" s="281"/>
      <c r="N62" s="281">
        <v>4.5563793301285074</v>
      </c>
      <c r="O62" s="281"/>
      <c r="P62" s="281">
        <v>0</v>
      </c>
      <c r="Q62" s="281"/>
      <c r="R62" s="281">
        <v>0</v>
      </c>
      <c r="S62" s="281"/>
      <c r="T62" s="281">
        <v>0</v>
      </c>
      <c r="U62" s="281"/>
      <c r="V62" s="281">
        <v>0</v>
      </c>
      <c r="W62" s="281"/>
      <c r="X62" s="281">
        <v>0</v>
      </c>
      <c r="Y62" s="281"/>
      <c r="Z62" s="281" t="s">
        <v>423</v>
      </c>
      <c r="AA62" s="281"/>
      <c r="AB62" s="281">
        <v>6.8665374793283283</v>
      </c>
      <c r="AC62" s="281">
        <v>5.1160793301285077</v>
      </c>
    </row>
    <row r="63" spans="1:29" x14ac:dyDescent="0.25">
      <c r="A63" s="282" t="s">
        <v>135</v>
      </c>
      <c r="B63" s="285" t="s">
        <v>129</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423</v>
      </c>
      <c r="AA63" s="281"/>
      <c r="AB63" s="281">
        <v>0</v>
      </c>
      <c r="AC63" s="281">
        <v>0</v>
      </c>
    </row>
    <row r="64" spans="1:29" x14ac:dyDescent="0.25">
      <c r="A64" s="282" t="s">
        <v>134</v>
      </c>
      <c r="B64" s="283" t="s">
        <v>128</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423</v>
      </c>
      <c r="AA64" s="281"/>
      <c r="AB64" s="281">
        <v>0</v>
      </c>
      <c r="AC64" s="281">
        <v>0</v>
      </c>
    </row>
    <row r="65" spans="1:29" x14ac:dyDescent="0.25">
      <c r="A65" s="282" t="s">
        <v>133</v>
      </c>
      <c r="B65" s="285" t="s">
        <v>127</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423</v>
      </c>
      <c r="AA65" s="281"/>
      <c r="AB65" s="281">
        <v>0</v>
      </c>
      <c r="AC65" s="281">
        <v>0</v>
      </c>
    </row>
    <row r="66" spans="1:29" x14ac:dyDescent="0.25">
      <c r="A66" s="282" t="s">
        <v>132</v>
      </c>
      <c r="B66" s="285" t="s">
        <v>126</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423</v>
      </c>
      <c r="AA66" s="281"/>
      <c r="AB66" s="281">
        <v>0</v>
      </c>
      <c r="AC66" s="281">
        <v>0</v>
      </c>
    </row>
    <row r="67" spans="1:29" x14ac:dyDescent="0.25">
      <c r="A67" s="282" t="s">
        <v>131</v>
      </c>
      <c r="B67" s="283" t="s">
        <v>427</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423</v>
      </c>
      <c r="AA67" s="281"/>
      <c r="AB67" s="281">
        <v>0</v>
      </c>
      <c r="AC67" s="281">
        <v>0</v>
      </c>
    </row>
    <row r="68" spans="1:29" x14ac:dyDescent="0.25">
      <c r="A68" s="282" t="s">
        <v>444</v>
      </c>
      <c r="B68" s="283" t="s">
        <v>428</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423</v>
      </c>
      <c r="AA68" s="281"/>
      <c r="AB68" s="281">
        <v>0</v>
      </c>
      <c r="AC68" s="281">
        <v>0</v>
      </c>
    </row>
    <row r="69" spans="1:29" x14ac:dyDescent="0.25">
      <c r="A69" s="282" t="s">
        <v>445</v>
      </c>
      <c r="B69" s="283" t="s">
        <v>429</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423</v>
      </c>
      <c r="AA69" s="281"/>
      <c r="AB69" s="281">
        <v>0</v>
      </c>
      <c r="AC69" s="281">
        <v>0</v>
      </c>
    </row>
    <row r="70" spans="1:29" x14ac:dyDescent="0.25">
      <c r="A70" s="282" t="s">
        <v>446</v>
      </c>
      <c r="B70" s="283" t="s">
        <v>431</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423</v>
      </c>
      <c r="AA70" s="281"/>
      <c r="AB70" s="281">
        <v>0</v>
      </c>
      <c r="AC70" s="281">
        <v>0</v>
      </c>
    </row>
    <row r="71" spans="1:29" x14ac:dyDescent="0.25">
      <c r="A71" s="282" t="s">
        <v>447</v>
      </c>
      <c r="B71" s="283" t="s">
        <v>433</v>
      </c>
      <c r="C71" s="281"/>
      <c r="D71" s="281"/>
      <c r="E71" s="281"/>
      <c r="F71" s="281"/>
      <c r="G71" s="281">
        <v>15</v>
      </c>
      <c r="H71" s="281">
        <v>10</v>
      </c>
      <c r="I71" s="281"/>
      <c r="J71" s="281">
        <v>1</v>
      </c>
      <c r="K71" s="281"/>
      <c r="L71" s="281">
        <v>0</v>
      </c>
      <c r="M71" s="281"/>
      <c r="N71" s="281">
        <v>10</v>
      </c>
      <c r="O71" s="281"/>
      <c r="P71" s="281">
        <v>0</v>
      </c>
      <c r="Q71" s="281"/>
      <c r="R71" s="281">
        <v>0</v>
      </c>
      <c r="S71" s="281"/>
      <c r="T71" s="281">
        <v>0</v>
      </c>
      <c r="U71" s="281"/>
      <c r="V71" s="281">
        <v>0</v>
      </c>
      <c r="W71" s="281"/>
      <c r="X71" s="281">
        <v>0</v>
      </c>
      <c r="Y71" s="281"/>
      <c r="Z71" s="281" t="s">
        <v>423</v>
      </c>
      <c r="AA71" s="281"/>
      <c r="AB71" s="281">
        <v>10</v>
      </c>
      <c r="AC71" s="281">
        <v>11</v>
      </c>
    </row>
    <row r="72" spans="1:29" x14ac:dyDescent="0.25">
      <c r="A72" s="282" t="s">
        <v>448</v>
      </c>
      <c r="B72" s="283" t="s">
        <v>435</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423</v>
      </c>
      <c r="AA72" s="281"/>
      <c r="AB72" s="281">
        <v>0</v>
      </c>
      <c r="AC72" s="281">
        <v>0</v>
      </c>
    </row>
    <row r="73" spans="1:29" x14ac:dyDescent="0.25">
      <c r="A73" s="282" t="s">
        <v>449</v>
      </c>
      <c r="B73" s="283" t="s">
        <v>437</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423</v>
      </c>
      <c r="AA73" s="281"/>
      <c r="AB73" s="281">
        <v>0</v>
      </c>
      <c r="AC73" s="281">
        <v>0</v>
      </c>
    </row>
    <row r="74" spans="1:29" ht="31.5" x14ac:dyDescent="0.25">
      <c r="A74" s="279" t="s">
        <v>58</v>
      </c>
      <c r="B74" s="286" t="s">
        <v>220</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423</v>
      </c>
      <c r="AA74" s="281"/>
      <c r="AB74" s="281">
        <v>0</v>
      </c>
      <c r="AC74" s="281">
        <v>0</v>
      </c>
    </row>
    <row r="75" spans="1:29" x14ac:dyDescent="0.25">
      <c r="A75" s="279" t="s">
        <v>56</v>
      </c>
      <c r="B75" s="280" t="s">
        <v>130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x14ac:dyDescent="0.25">
      <c r="A76" s="282" t="s">
        <v>215</v>
      </c>
      <c r="B76" s="283" t="s">
        <v>426</v>
      </c>
      <c r="C76" s="242"/>
      <c r="D76" s="287"/>
      <c r="E76" s="288"/>
      <c r="F76" s="288"/>
      <c r="G76" s="281">
        <v>0</v>
      </c>
      <c r="H76" s="281">
        <v>0</v>
      </c>
      <c r="I76" s="288"/>
      <c r="J76" s="281">
        <v>0</v>
      </c>
      <c r="K76" s="287"/>
      <c r="L76" s="281">
        <v>0</v>
      </c>
      <c r="M76" s="287"/>
      <c r="N76" s="281">
        <v>0</v>
      </c>
      <c r="O76" s="287"/>
      <c r="P76" s="281">
        <v>0</v>
      </c>
      <c r="Q76" s="287"/>
      <c r="R76" s="281">
        <v>0</v>
      </c>
      <c r="S76" s="287"/>
      <c r="T76" s="281">
        <v>0</v>
      </c>
      <c r="U76" s="287"/>
      <c r="V76" s="281">
        <v>0</v>
      </c>
      <c r="W76" s="287"/>
      <c r="X76" s="281">
        <v>0</v>
      </c>
      <c r="Y76" s="287"/>
      <c r="Z76" s="281" t="s">
        <v>423</v>
      </c>
      <c r="AA76" s="287"/>
      <c r="AB76" s="281">
        <v>0</v>
      </c>
      <c r="AC76" s="281">
        <v>0</v>
      </c>
    </row>
    <row r="77" spans="1:29" ht="31.5" x14ac:dyDescent="0.25">
      <c r="A77" s="282" t="s">
        <v>216</v>
      </c>
      <c r="B77" s="285" t="s">
        <v>424</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423</v>
      </c>
      <c r="AA77" s="281"/>
      <c r="AB77" s="281">
        <v>0</v>
      </c>
      <c r="AC77" s="281">
        <v>0</v>
      </c>
    </row>
    <row r="78" spans="1:29" x14ac:dyDescent="0.25">
      <c r="A78" s="282" t="s">
        <v>217</v>
      </c>
      <c r="B78" s="285" t="s">
        <v>146</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423</v>
      </c>
      <c r="AA78" s="281"/>
      <c r="AB78" s="281">
        <v>0</v>
      </c>
      <c r="AC78" s="281">
        <v>0</v>
      </c>
    </row>
    <row r="79" spans="1:29" x14ac:dyDescent="0.25">
      <c r="A79" s="282" t="s">
        <v>218</v>
      </c>
      <c r="B79" s="283" t="s">
        <v>450</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423</v>
      </c>
      <c r="AA79" s="281"/>
      <c r="AB79" s="281">
        <v>0</v>
      </c>
      <c r="AC79" s="281">
        <v>0</v>
      </c>
    </row>
    <row r="80" spans="1:29" x14ac:dyDescent="0.25">
      <c r="A80" s="282" t="s">
        <v>219</v>
      </c>
      <c r="B80" s="283" t="s">
        <v>427</v>
      </c>
      <c r="C80" s="242"/>
      <c r="D80" s="287"/>
      <c r="E80" s="288"/>
      <c r="F80" s="288"/>
      <c r="G80" s="281">
        <v>0</v>
      </c>
      <c r="H80" s="281">
        <v>0</v>
      </c>
      <c r="I80" s="288"/>
      <c r="J80" s="281">
        <v>0</v>
      </c>
      <c r="K80" s="287"/>
      <c r="L80" s="281">
        <v>0</v>
      </c>
      <c r="M80" s="287"/>
      <c r="N80" s="281">
        <v>0</v>
      </c>
      <c r="O80" s="287"/>
      <c r="P80" s="281">
        <v>0</v>
      </c>
      <c r="Q80" s="287"/>
      <c r="R80" s="281">
        <v>0</v>
      </c>
      <c r="S80" s="287"/>
      <c r="T80" s="281">
        <v>0</v>
      </c>
      <c r="U80" s="287"/>
      <c r="V80" s="281">
        <v>0</v>
      </c>
      <c r="W80" s="287"/>
      <c r="X80" s="281">
        <v>0</v>
      </c>
      <c r="Y80" s="287"/>
      <c r="Z80" s="281" t="s">
        <v>423</v>
      </c>
      <c r="AA80" s="287"/>
      <c r="AB80" s="281">
        <v>0</v>
      </c>
      <c r="AC80" s="281">
        <v>0</v>
      </c>
    </row>
    <row r="81" spans="1:29" x14ac:dyDescent="0.25">
      <c r="A81" s="282" t="s">
        <v>451</v>
      </c>
      <c r="B81" s="283" t="s">
        <v>428</v>
      </c>
      <c r="C81" s="242"/>
      <c r="D81" s="287"/>
      <c r="E81" s="288"/>
      <c r="F81" s="288"/>
      <c r="G81" s="281">
        <v>0</v>
      </c>
      <c r="H81" s="281">
        <v>0</v>
      </c>
      <c r="I81" s="288"/>
      <c r="J81" s="281">
        <v>0</v>
      </c>
      <c r="K81" s="287"/>
      <c r="L81" s="281">
        <v>0</v>
      </c>
      <c r="M81" s="287"/>
      <c r="N81" s="281">
        <v>0</v>
      </c>
      <c r="O81" s="287"/>
      <c r="P81" s="281">
        <v>0</v>
      </c>
      <c r="Q81" s="287"/>
      <c r="R81" s="281">
        <v>0</v>
      </c>
      <c r="S81" s="287"/>
      <c r="T81" s="281">
        <v>0</v>
      </c>
      <c r="U81" s="287"/>
      <c r="V81" s="281">
        <v>0</v>
      </c>
      <c r="W81" s="287"/>
      <c r="X81" s="281">
        <v>0</v>
      </c>
      <c r="Y81" s="287"/>
      <c r="Z81" s="281" t="s">
        <v>423</v>
      </c>
      <c r="AA81" s="287"/>
      <c r="AB81" s="281">
        <v>0</v>
      </c>
      <c r="AC81" s="281">
        <v>0</v>
      </c>
    </row>
    <row r="82" spans="1:29" x14ac:dyDescent="0.25">
      <c r="A82" s="282" t="s">
        <v>452</v>
      </c>
      <c r="B82" s="283" t="s">
        <v>429</v>
      </c>
      <c r="C82" s="242"/>
      <c r="D82" s="287"/>
      <c r="E82" s="288"/>
      <c r="F82" s="288"/>
      <c r="G82" s="281">
        <v>0</v>
      </c>
      <c r="H82" s="281">
        <v>0</v>
      </c>
      <c r="I82" s="288"/>
      <c r="J82" s="281">
        <v>0</v>
      </c>
      <c r="K82" s="287"/>
      <c r="L82" s="281">
        <v>0</v>
      </c>
      <c r="M82" s="287"/>
      <c r="N82" s="281">
        <v>0</v>
      </c>
      <c r="O82" s="287"/>
      <c r="P82" s="281">
        <v>0</v>
      </c>
      <c r="Q82" s="287"/>
      <c r="R82" s="281">
        <v>0</v>
      </c>
      <c r="S82" s="287"/>
      <c r="T82" s="281">
        <v>0</v>
      </c>
      <c r="U82" s="287"/>
      <c r="V82" s="281">
        <v>0</v>
      </c>
      <c r="W82" s="287"/>
      <c r="X82" s="281">
        <v>0</v>
      </c>
      <c r="Y82" s="287"/>
      <c r="Z82" s="281" t="s">
        <v>423</v>
      </c>
      <c r="AA82" s="287"/>
      <c r="AB82" s="281">
        <v>0</v>
      </c>
      <c r="AC82" s="281">
        <v>0</v>
      </c>
    </row>
    <row r="83" spans="1:29" x14ac:dyDescent="0.25">
      <c r="A83" s="282" t="s">
        <v>453</v>
      </c>
      <c r="B83" s="283" t="s">
        <v>431</v>
      </c>
      <c r="C83" s="242"/>
      <c r="D83" s="287"/>
      <c r="E83" s="288"/>
      <c r="F83" s="288"/>
      <c r="G83" s="281">
        <v>0</v>
      </c>
      <c r="H83" s="281">
        <v>0</v>
      </c>
      <c r="I83" s="288"/>
      <c r="J83" s="281">
        <v>0</v>
      </c>
      <c r="K83" s="287"/>
      <c r="L83" s="281">
        <v>0</v>
      </c>
      <c r="M83" s="287"/>
      <c r="N83" s="281">
        <v>0</v>
      </c>
      <c r="O83" s="287"/>
      <c r="P83" s="281">
        <v>0</v>
      </c>
      <c r="Q83" s="287"/>
      <c r="R83" s="281">
        <v>0</v>
      </c>
      <c r="S83" s="287"/>
      <c r="T83" s="281">
        <v>0</v>
      </c>
      <c r="U83" s="287"/>
      <c r="V83" s="281">
        <v>0</v>
      </c>
      <c r="W83" s="287"/>
      <c r="X83" s="281">
        <v>0</v>
      </c>
      <c r="Y83" s="287"/>
      <c r="Z83" s="281" t="s">
        <v>423</v>
      </c>
      <c r="AA83" s="287"/>
      <c r="AB83" s="281">
        <v>0</v>
      </c>
      <c r="AC83" s="281">
        <v>0</v>
      </c>
    </row>
    <row r="84" spans="1:29" x14ac:dyDescent="0.25">
      <c r="A84" s="282" t="s">
        <v>454</v>
      </c>
      <c r="B84" s="283" t="s">
        <v>433</v>
      </c>
      <c r="C84" s="242"/>
      <c r="D84" s="287"/>
      <c r="E84" s="288"/>
      <c r="F84" s="288"/>
      <c r="G84" s="281">
        <v>0</v>
      </c>
      <c r="H84" s="281">
        <v>0</v>
      </c>
      <c r="I84" s="288"/>
      <c r="J84" s="281">
        <v>0</v>
      </c>
      <c r="K84" s="287"/>
      <c r="L84" s="281">
        <v>0</v>
      </c>
      <c r="M84" s="287"/>
      <c r="N84" s="281">
        <v>0</v>
      </c>
      <c r="O84" s="287"/>
      <c r="P84" s="281">
        <v>0</v>
      </c>
      <c r="Q84" s="287"/>
      <c r="R84" s="281">
        <v>0</v>
      </c>
      <c r="S84" s="287"/>
      <c r="T84" s="281">
        <v>0</v>
      </c>
      <c r="U84" s="287"/>
      <c r="V84" s="281">
        <v>0</v>
      </c>
      <c r="W84" s="287"/>
      <c r="X84" s="281">
        <v>0</v>
      </c>
      <c r="Y84" s="287"/>
      <c r="Z84" s="281" t="s">
        <v>423</v>
      </c>
      <c r="AA84" s="287"/>
      <c r="AB84" s="281">
        <v>0</v>
      </c>
      <c r="AC84" s="281">
        <v>0</v>
      </c>
    </row>
    <row r="85" spans="1:29" x14ac:dyDescent="0.25">
      <c r="A85" s="282" t="s">
        <v>455</v>
      </c>
      <c r="B85" s="283" t="s">
        <v>435</v>
      </c>
      <c r="C85" s="242"/>
      <c r="D85" s="287"/>
      <c r="E85" s="288"/>
      <c r="F85" s="288"/>
      <c r="G85" s="281">
        <v>0</v>
      </c>
      <c r="H85" s="281">
        <v>0</v>
      </c>
      <c r="I85" s="288"/>
      <c r="J85" s="281">
        <v>0</v>
      </c>
      <c r="K85" s="287"/>
      <c r="L85" s="281">
        <v>0</v>
      </c>
      <c r="M85" s="287"/>
      <c r="N85" s="281">
        <v>0</v>
      </c>
      <c r="O85" s="287"/>
      <c r="P85" s="281">
        <v>0</v>
      </c>
      <c r="Q85" s="287"/>
      <c r="R85" s="281">
        <v>0</v>
      </c>
      <c r="S85" s="287"/>
      <c r="T85" s="281">
        <v>0</v>
      </c>
      <c r="U85" s="287"/>
      <c r="V85" s="281">
        <v>0</v>
      </c>
      <c r="W85" s="287"/>
      <c r="X85" s="281">
        <v>0</v>
      </c>
      <c r="Y85" s="287"/>
      <c r="Z85" s="281" t="s">
        <v>423</v>
      </c>
      <c r="AA85" s="287"/>
      <c r="AB85" s="281">
        <v>0</v>
      </c>
      <c r="AC85" s="281">
        <v>0</v>
      </c>
    </row>
    <row r="86" spans="1:29" x14ac:dyDescent="0.25">
      <c r="A86" s="282" t="s">
        <v>456</v>
      </c>
      <c r="B86" s="283" t="s">
        <v>437</v>
      </c>
      <c r="C86" s="289"/>
      <c r="D86" s="287"/>
      <c r="E86" s="288"/>
      <c r="F86" s="288"/>
      <c r="G86" s="281">
        <v>0</v>
      </c>
      <c r="H86" s="281">
        <v>0</v>
      </c>
      <c r="I86" s="288"/>
      <c r="J86" s="281">
        <v>0</v>
      </c>
      <c r="K86" s="287"/>
      <c r="L86" s="281">
        <v>0</v>
      </c>
      <c r="M86" s="287"/>
      <c r="N86" s="281">
        <v>0</v>
      </c>
      <c r="O86" s="287"/>
      <c r="P86" s="281">
        <v>0</v>
      </c>
      <c r="Q86" s="287"/>
      <c r="R86" s="281">
        <v>0</v>
      </c>
      <c r="S86" s="287"/>
      <c r="T86" s="281">
        <v>0</v>
      </c>
      <c r="U86" s="287"/>
      <c r="V86" s="281">
        <v>0</v>
      </c>
      <c r="W86" s="287"/>
      <c r="X86" s="281">
        <v>0</v>
      </c>
      <c r="Y86" s="287"/>
      <c r="Z86" s="281" t="s">
        <v>423</v>
      </c>
      <c r="AA86" s="287"/>
      <c r="AB86" s="281">
        <v>0</v>
      </c>
      <c r="AC86" s="28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M10"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38" t="str">
        <f>'1. паспорт местоположение'!A12:C12</f>
        <v>L_PK3600.07.01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38"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9" s="18" customFormat="1" ht="15.75" thickBot="1" x14ac:dyDescent="0.3">
      <c r="A21" s="464" t="s">
        <v>394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18" customFormat="1" ht="58.5" customHeight="1" x14ac:dyDescent="0.25">
      <c r="A22" s="465" t="s">
        <v>52</v>
      </c>
      <c r="B22" s="468" t="s">
        <v>24</v>
      </c>
      <c r="C22" s="467" t="s">
        <v>51</v>
      </c>
      <c r="D22" s="467" t="s">
        <v>50</v>
      </c>
      <c r="E22" s="470" t="s">
        <v>405</v>
      </c>
      <c r="F22" s="471"/>
      <c r="G22" s="471"/>
      <c r="H22" s="471"/>
      <c r="I22" s="471"/>
      <c r="J22" s="471"/>
      <c r="K22" s="471"/>
      <c r="L22" s="472"/>
      <c r="M22" s="467" t="s">
        <v>49</v>
      </c>
      <c r="N22" s="467" t="s">
        <v>48</v>
      </c>
      <c r="O22" s="467" t="s">
        <v>47</v>
      </c>
      <c r="P22" s="448" t="s">
        <v>228</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9" s="18" customFormat="1" ht="64.5" customHeight="1" x14ac:dyDescent="0.25">
      <c r="A23" s="466"/>
      <c r="B23" s="469"/>
      <c r="C23" s="455"/>
      <c r="D23" s="455"/>
      <c r="E23" s="460" t="s">
        <v>23</v>
      </c>
      <c r="F23" s="451" t="s">
        <v>129</v>
      </c>
      <c r="G23" s="451" t="s">
        <v>128</v>
      </c>
      <c r="H23" s="451" t="s">
        <v>127</v>
      </c>
      <c r="I23" s="453" t="s">
        <v>317</v>
      </c>
      <c r="J23" s="453" t="s">
        <v>318</v>
      </c>
      <c r="K23" s="453" t="s">
        <v>319</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9"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6" t="s">
        <v>13</v>
      </c>
      <c r="AG24" s="56" t="s">
        <v>12</v>
      </c>
      <c r="AH24" s="57" t="s">
        <v>2</v>
      </c>
      <c r="AI24" s="57" t="s">
        <v>11</v>
      </c>
      <c r="AJ24" s="455"/>
      <c r="AK24" s="455"/>
      <c r="AL24" s="455"/>
      <c r="AM24" s="455"/>
      <c r="AN24" s="455"/>
      <c r="AO24" s="455"/>
      <c r="AP24" s="455"/>
      <c r="AQ24" s="476"/>
      <c r="AR24" s="450"/>
      <c r="AS24" s="450"/>
      <c r="AT24" s="450"/>
      <c r="AU24" s="450"/>
      <c r="AV24" s="459"/>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3" t="s">
        <v>517</v>
      </c>
      <c r="B26" s="244" t="s">
        <v>518</v>
      </c>
      <c r="C26" s="244" t="s">
        <v>519</v>
      </c>
      <c r="D26" s="245" t="s">
        <v>520</v>
      </c>
      <c r="E26" s="245">
        <v>1</v>
      </c>
      <c r="F26" s="245" t="s">
        <v>417</v>
      </c>
      <c r="G26" s="245" t="s">
        <v>417</v>
      </c>
      <c r="H26" s="245" t="s">
        <v>417</v>
      </c>
      <c r="I26" s="245" t="s">
        <v>417</v>
      </c>
      <c r="J26" s="245" t="s">
        <v>417</v>
      </c>
      <c r="K26" s="245" t="s">
        <v>417</v>
      </c>
      <c r="L26" s="245" t="s">
        <v>417</v>
      </c>
      <c r="M26" s="244" t="s">
        <v>521</v>
      </c>
      <c r="N26" s="246" t="s">
        <v>522</v>
      </c>
      <c r="O26" s="244" t="s">
        <v>518</v>
      </c>
      <c r="P26" s="247">
        <v>24751</v>
      </c>
      <c r="Q26" s="244" t="s">
        <v>523</v>
      </c>
      <c r="R26" s="247">
        <v>24751</v>
      </c>
      <c r="S26" s="244" t="s">
        <v>524</v>
      </c>
      <c r="T26" s="244" t="s">
        <v>525</v>
      </c>
      <c r="U26" s="244">
        <v>3</v>
      </c>
      <c r="V26" s="244">
        <v>3</v>
      </c>
      <c r="W26" s="244" t="s">
        <v>526</v>
      </c>
      <c r="X26" s="248">
        <v>24511</v>
      </c>
      <c r="Y26" s="244"/>
      <c r="Z26" s="244">
        <v>1</v>
      </c>
      <c r="AA26" s="247">
        <v>24463</v>
      </c>
      <c r="AB26" s="247">
        <v>24463</v>
      </c>
      <c r="AC26" s="244" t="s">
        <v>526</v>
      </c>
      <c r="AD26" s="247">
        <v>29356</v>
      </c>
      <c r="AE26" s="247">
        <v>0</v>
      </c>
      <c r="AF26" s="249" t="s">
        <v>527</v>
      </c>
      <c r="AG26" s="244" t="s">
        <v>528</v>
      </c>
      <c r="AH26" s="244" t="s">
        <v>529</v>
      </c>
      <c r="AI26" s="244" t="s">
        <v>529</v>
      </c>
      <c r="AJ26" s="244" t="s">
        <v>530</v>
      </c>
      <c r="AK26" s="244" t="s">
        <v>531</v>
      </c>
      <c r="AL26" s="245" t="s">
        <v>417</v>
      </c>
      <c r="AM26" s="245" t="s">
        <v>417</v>
      </c>
      <c r="AN26" s="245" t="s">
        <v>417</v>
      </c>
      <c r="AO26" s="245" t="s">
        <v>417</v>
      </c>
      <c r="AP26" s="244" t="s">
        <v>533</v>
      </c>
      <c r="AQ26" s="244" t="s">
        <v>534</v>
      </c>
      <c r="AR26" s="244" t="s">
        <v>533</v>
      </c>
      <c r="AS26" s="244" t="s">
        <v>533</v>
      </c>
      <c r="AT26" s="244" t="s">
        <v>535</v>
      </c>
      <c r="AU26" s="245" t="s">
        <v>417</v>
      </c>
      <c r="AV26" s="244" t="s">
        <v>536</v>
      </c>
      <c r="AW26" s="58">
        <v>0.151</v>
      </c>
    </row>
    <row r="27" spans="1:49" x14ac:dyDescent="0.25">
      <c r="A27" s="243" t="s">
        <v>532</v>
      </c>
      <c r="B27" s="244"/>
      <c r="C27" s="244"/>
      <c r="D27" s="250"/>
      <c r="E27" s="250"/>
      <c r="F27" s="250"/>
      <c r="G27" s="250"/>
      <c r="H27" s="250"/>
      <c r="I27" s="250"/>
      <c r="J27" s="250"/>
      <c r="K27" s="250"/>
      <c r="L27" s="250"/>
      <c r="M27" s="244" t="s">
        <v>532</v>
      </c>
      <c r="N27" s="246"/>
      <c r="O27" s="244"/>
      <c r="P27" s="247"/>
      <c r="Q27" s="244"/>
      <c r="R27" s="247"/>
      <c r="S27" s="244"/>
      <c r="T27" s="244"/>
      <c r="U27" s="244"/>
      <c r="V27" s="244"/>
      <c r="W27" s="244" t="s">
        <v>537</v>
      </c>
      <c r="X27" s="248">
        <v>0</v>
      </c>
      <c r="Y27" s="244" t="s">
        <v>537</v>
      </c>
      <c r="Z27" s="244"/>
      <c r="AA27" s="247"/>
      <c r="AB27" s="247"/>
      <c r="AC27" s="244"/>
      <c r="AD27" s="247"/>
      <c r="AE27" s="247"/>
      <c r="AF27" s="249" t="s">
        <v>532</v>
      </c>
      <c r="AG27" s="244"/>
      <c r="AH27" s="244"/>
      <c r="AI27" s="244"/>
      <c r="AJ27" s="244"/>
      <c r="AK27" s="244"/>
      <c r="AL27" s="244"/>
      <c r="AM27" s="244"/>
      <c r="AN27" s="244"/>
      <c r="AO27" s="249" t="s">
        <v>532</v>
      </c>
      <c r="AP27" s="244"/>
      <c r="AQ27" s="244"/>
      <c r="AR27" s="244"/>
      <c r="AS27" s="244"/>
      <c r="AT27" s="244"/>
      <c r="AU27" s="244"/>
      <c r="AV27" s="244"/>
    </row>
    <row r="28" spans="1:49" x14ac:dyDescent="0.25">
      <c r="A28" s="243" t="s">
        <v>532</v>
      </c>
      <c r="B28" s="244"/>
      <c r="C28" s="244"/>
      <c r="D28" s="250"/>
      <c r="E28" s="250"/>
      <c r="F28" s="250"/>
      <c r="G28" s="250"/>
      <c r="H28" s="250"/>
      <c r="I28" s="250"/>
      <c r="J28" s="250"/>
      <c r="K28" s="250"/>
      <c r="L28" s="250"/>
      <c r="M28" s="244" t="s">
        <v>532</v>
      </c>
      <c r="N28" s="246"/>
      <c r="O28" s="244"/>
      <c r="P28" s="247"/>
      <c r="Q28" s="244"/>
      <c r="R28" s="247"/>
      <c r="S28" s="244"/>
      <c r="T28" s="244"/>
      <c r="U28" s="244"/>
      <c r="V28" s="244"/>
      <c r="W28" s="244" t="s">
        <v>538</v>
      </c>
      <c r="X28" s="248">
        <v>24569</v>
      </c>
      <c r="Y28" s="244"/>
      <c r="Z28" s="244"/>
      <c r="AA28" s="247">
        <v>24489</v>
      </c>
      <c r="AB28" s="247"/>
      <c r="AC28" s="244"/>
      <c r="AD28" s="247"/>
      <c r="AE28" s="247"/>
      <c r="AF28" s="249" t="s">
        <v>532</v>
      </c>
      <c r="AG28" s="244"/>
      <c r="AH28" s="244"/>
      <c r="AI28" s="244"/>
      <c r="AJ28" s="244"/>
      <c r="AK28" s="244"/>
      <c r="AL28" s="244"/>
      <c r="AM28" s="244"/>
      <c r="AN28" s="244"/>
      <c r="AO28" s="249" t="s">
        <v>532</v>
      </c>
      <c r="AP28" s="244"/>
      <c r="AQ28" s="244"/>
      <c r="AR28" s="244"/>
      <c r="AS28" s="244"/>
      <c r="AT28" s="244"/>
      <c r="AU28" s="244"/>
      <c r="AV28" s="244"/>
    </row>
    <row r="29" spans="1:49" ht="229.5" x14ac:dyDescent="0.25">
      <c r="A29" s="268">
        <v>2023.0471</v>
      </c>
      <c r="B29" s="269" t="s">
        <v>569</v>
      </c>
      <c r="C29" s="269" t="s">
        <v>519</v>
      </c>
      <c r="D29" s="270" t="s">
        <v>570</v>
      </c>
      <c r="E29" s="271" t="s">
        <v>417</v>
      </c>
      <c r="F29" s="271" t="s">
        <v>417</v>
      </c>
      <c r="G29" s="271" t="s">
        <v>417</v>
      </c>
      <c r="H29" s="271" t="s">
        <v>417</v>
      </c>
      <c r="I29" s="271" t="s">
        <v>417</v>
      </c>
      <c r="J29" s="271" t="s">
        <v>417</v>
      </c>
      <c r="K29" s="271" t="s">
        <v>417</v>
      </c>
      <c r="L29" s="271" t="s">
        <v>417</v>
      </c>
      <c r="M29" s="269" t="s">
        <v>521</v>
      </c>
      <c r="N29" s="272" t="s">
        <v>571</v>
      </c>
      <c r="O29" s="269" t="s">
        <v>421</v>
      </c>
      <c r="P29" s="273">
        <v>133690</v>
      </c>
      <c r="Q29" s="269" t="s">
        <v>523</v>
      </c>
      <c r="R29" s="273">
        <v>133690</v>
      </c>
      <c r="S29" s="269" t="s">
        <v>524</v>
      </c>
      <c r="T29" s="269" t="s">
        <v>572</v>
      </c>
      <c r="U29" s="269">
        <v>2</v>
      </c>
      <c r="V29" s="269">
        <v>2</v>
      </c>
      <c r="W29" s="269" t="s">
        <v>537</v>
      </c>
      <c r="X29" s="274">
        <v>133683</v>
      </c>
      <c r="Y29" s="269"/>
      <c r="Z29" s="269">
        <v>1</v>
      </c>
      <c r="AA29" s="274">
        <v>133683</v>
      </c>
      <c r="AB29" s="274">
        <v>133683</v>
      </c>
      <c r="AC29" s="269" t="s">
        <v>537</v>
      </c>
      <c r="AD29" s="273">
        <v>160419</v>
      </c>
      <c r="AE29" s="273">
        <v>160419</v>
      </c>
      <c r="AF29" s="270" t="s">
        <v>573</v>
      </c>
      <c r="AG29" s="269" t="s">
        <v>574</v>
      </c>
      <c r="AH29" s="269" t="s">
        <v>575</v>
      </c>
      <c r="AI29" s="269" t="s">
        <v>576</v>
      </c>
      <c r="AJ29" s="269" t="s">
        <v>577</v>
      </c>
      <c r="AK29" s="269" t="s">
        <v>578</v>
      </c>
      <c r="AL29" s="269" t="s">
        <v>579</v>
      </c>
      <c r="AM29" s="269" t="s">
        <v>580</v>
      </c>
      <c r="AN29" s="269" t="s">
        <v>578</v>
      </c>
      <c r="AO29" s="270" t="s">
        <v>581</v>
      </c>
      <c r="AP29" s="269" t="s">
        <v>582</v>
      </c>
      <c r="AQ29" s="269" t="s">
        <v>583</v>
      </c>
      <c r="AR29" s="269" t="s">
        <v>582</v>
      </c>
      <c r="AS29" s="269" t="s">
        <v>584</v>
      </c>
      <c r="AT29" s="269" t="s">
        <v>585</v>
      </c>
      <c r="AU29" s="275"/>
      <c r="AV29" s="269" t="s">
        <v>586</v>
      </c>
      <c r="AW29" s="16">
        <v>30.623999999999999</v>
      </c>
    </row>
    <row r="30" spans="1:49"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9" t="s">
        <v>587</v>
      </c>
      <c r="X30" s="274">
        <v>133690</v>
      </c>
      <c r="Y30" s="269" t="s">
        <v>587</v>
      </c>
      <c r="Z30" s="275"/>
      <c r="AA30" s="275"/>
      <c r="AB30" s="275"/>
      <c r="AC30" s="275"/>
      <c r="AD30" s="275"/>
      <c r="AE30" s="275"/>
      <c r="AF30" s="275"/>
      <c r="AG30" s="275"/>
      <c r="AH30" s="275"/>
      <c r="AI30" s="275"/>
      <c r="AJ30" s="275"/>
      <c r="AK30" s="275"/>
      <c r="AL30" s="275"/>
      <c r="AM30" s="275"/>
      <c r="AN30" s="275"/>
      <c r="AO30" s="275"/>
      <c r="AP30" s="275"/>
      <c r="AQ30" s="275"/>
      <c r="AR30" s="275"/>
      <c r="AS30" s="275"/>
      <c r="AT30" s="275"/>
      <c r="AU30" s="275"/>
      <c r="AV30"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16" zoomScale="90" zoomScaleNormal="90" zoomScaleSheetLayoutView="85"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79" t="str">
        <f>'1. паспорт местоположение'!A5:C5</f>
        <v>Год раскрытия информации: 2024 год</v>
      </c>
      <c r="B5" s="479"/>
      <c r="C5" s="37"/>
      <c r="D5" s="37"/>
      <c r="E5" s="37"/>
      <c r="F5" s="37"/>
      <c r="G5" s="37"/>
      <c r="H5" s="37"/>
    </row>
    <row r="6" spans="1:8" ht="18.75" x14ac:dyDescent="0.3">
      <c r="A6" s="53"/>
      <c r="B6" s="53"/>
      <c r="C6" s="53"/>
      <c r="D6" s="53"/>
      <c r="E6" s="53"/>
      <c r="F6" s="53"/>
      <c r="G6" s="53"/>
      <c r="H6" s="53"/>
    </row>
    <row r="7" spans="1:8" ht="18.75" x14ac:dyDescent="0.25">
      <c r="A7" s="346" t="s">
        <v>9</v>
      </c>
      <c r="B7" s="346"/>
      <c r="C7" s="52"/>
      <c r="D7" s="52"/>
      <c r="E7" s="52"/>
      <c r="F7" s="52"/>
      <c r="G7" s="52"/>
      <c r="H7" s="52"/>
    </row>
    <row r="8" spans="1:8" ht="18.75" x14ac:dyDescent="0.25">
      <c r="A8" s="52"/>
      <c r="B8" s="52"/>
      <c r="C8" s="52"/>
      <c r="D8" s="52"/>
      <c r="E8" s="52"/>
      <c r="F8" s="52"/>
      <c r="G8" s="52"/>
      <c r="H8" s="52"/>
    </row>
    <row r="9" spans="1:8" x14ac:dyDescent="0.25">
      <c r="A9" s="338" t="s">
        <v>421</v>
      </c>
      <c r="B9" s="338"/>
      <c r="C9" s="50"/>
      <c r="D9" s="50"/>
      <c r="E9" s="50"/>
      <c r="F9" s="50"/>
      <c r="G9" s="50"/>
      <c r="H9" s="50"/>
    </row>
    <row r="10" spans="1:8" x14ac:dyDescent="0.25">
      <c r="A10" s="339" t="s">
        <v>8</v>
      </c>
      <c r="B10" s="339"/>
      <c r="C10" s="51"/>
      <c r="D10" s="51"/>
      <c r="E10" s="51"/>
      <c r="F10" s="51"/>
      <c r="G10" s="51"/>
      <c r="H10" s="51"/>
    </row>
    <row r="11" spans="1:8" ht="18.75" x14ac:dyDescent="0.25">
      <c r="A11" s="52"/>
      <c r="B11" s="52"/>
      <c r="C11" s="52"/>
      <c r="D11" s="52"/>
      <c r="E11" s="52"/>
      <c r="F11" s="52"/>
      <c r="G11" s="52"/>
      <c r="H11" s="52"/>
    </row>
    <row r="12" spans="1:8" ht="30.75" customHeight="1" x14ac:dyDescent="0.25">
      <c r="A12" s="338" t="str">
        <f>'1. паспорт местоположение'!A12:C12</f>
        <v>L_PK3600.07.01</v>
      </c>
      <c r="B12" s="338"/>
      <c r="C12" s="50"/>
      <c r="D12" s="50"/>
      <c r="E12" s="50"/>
      <c r="F12" s="50"/>
      <c r="G12" s="50"/>
      <c r="H12" s="50"/>
    </row>
    <row r="13" spans="1:8" x14ac:dyDescent="0.25">
      <c r="A13" s="339" t="s">
        <v>7</v>
      </c>
      <c r="B13" s="339"/>
      <c r="C13" s="51"/>
      <c r="D13" s="51"/>
      <c r="E13" s="51"/>
      <c r="F13" s="51"/>
      <c r="G13" s="51"/>
      <c r="H13" s="51"/>
    </row>
    <row r="14" spans="1:8" ht="18.75" x14ac:dyDescent="0.25">
      <c r="A14" s="10"/>
      <c r="B14" s="10"/>
      <c r="C14" s="10"/>
      <c r="D14" s="10"/>
      <c r="E14" s="10"/>
      <c r="F14" s="10"/>
      <c r="G14" s="10"/>
      <c r="H14" s="10"/>
    </row>
    <row r="15" spans="1:8" ht="40.5" customHeight="1" x14ac:dyDescent="0.25">
      <c r="A15" s="442"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42"/>
      <c r="C15" s="50"/>
      <c r="D15" s="50"/>
      <c r="E15" s="50"/>
      <c r="F15" s="50"/>
      <c r="G15" s="50"/>
      <c r="H15" s="50"/>
    </row>
    <row r="16" spans="1:8" x14ac:dyDescent="0.25">
      <c r="A16" s="339" t="s">
        <v>6</v>
      </c>
      <c r="B16" s="339"/>
      <c r="C16" s="51"/>
      <c r="D16" s="51"/>
      <c r="E16" s="51"/>
      <c r="F16" s="51"/>
      <c r="G16" s="51"/>
      <c r="H16" s="51"/>
    </row>
    <row r="17" spans="1:2" x14ac:dyDescent="0.25">
      <c r="B17" s="40"/>
    </row>
    <row r="18" spans="1:2" ht="33.75" customHeight="1" x14ac:dyDescent="0.25">
      <c r="A18" s="483" t="s">
        <v>395</v>
      </c>
      <c r="B18" s="484"/>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f>'3.3 паспорт описание'!C29</f>
        <v>2025</v>
      </c>
    </row>
    <row r="26" spans="1:2" ht="16.5" thickBot="1" x14ac:dyDescent="0.3">
      <c r="A26" s="46" t="s">
        <v>289</v>
      </c>
      <c r="B26" s="47"/>
    </row>
    <row r="27" spans="1:2" ht="16.5" thickBot="1" x14ac:dyDescent="0.3">
      <c r="A27" s="49" t="s">
        <v>415</v>
      </c>
      <c r="B27" s="169">
        <f>'6.2. Паспорт фин осв ввод'!D24</f>
        <v>16.797815196154211</v>
      </c>
    </row>
    <row r="28" spans="1:2" ht="16.5" thickBot="1" x14ac:dyDescent="0.3">
      <c r="A28" s="48" t="s">
        <v>290</v>
      </c>
      <c r="B28" s="48" t="s">
        <v>480</v>
      </c>
    </row>
    <row r="29" spans="1:2" ht="28.5" x14ac:dyDescent="0.25">
      <c r="A29" s="251" t="s">
        <v>291</v>
      </c>
      <c r="B29" s="252">
        <f>B30</f>
        <v>30.774999999999999</v>
      </c>
    </row>
    <row r="30" spans="1:2" ht="28.5" x14ac:dyDescent="0.25">
      <c r="A30" s="253" t="s">
        <v>292</v>
      </c>
      <c r="B30" s="254">
        <f>B37</f>
        <v>30.774999999999999</v>
      </c>
    </row>
    <row r="31" spans="1:2" x14ac:dyDescent="0.25">
      <c r="A31" s="255" t="s">
        <v>293</v>
      </c>
      <c r="B31" s="256"/>
    </row>
    <row r="32" spans="1:2" ht="29.25" thickBot="1" x14ac:dyDescent="0.3">
      <c r="A32" s="257" t="s">
        <v>539</v>
      </c>
      <c r="B32" s="258">
        <v>0</v>
      </c>
    </row>
    <row r="33" spans="1:2" x14ac:dyDescent="0.25">
      <c r="A33" s="259" t="s">
        <v>540</v>
      </c>
      <c r="B33" s="260" t="s">
        <v>414</v>
      </c>
    </row>
    <row r="34" spans="1:2" x14ac:dyDescent="0.25">
      <c r="A34" s="259" t="s">
        <v>294</v>
      </c>
      <c r="B34" s="260" t="s">
        <v>414</v>
      </c>
    </row>
    <row r="35" spans="1:2" x14ac:dyDescent="0.25">
      <c r="A35" s="259" t="s">
        <v>295</v>
      </c>
      <c r="B35" s="260" t="s">
        <v>414</v>
      </c>
    </row>
    <row r="36" spans="1:2" x14ac:dyDescent="0.25">
      <c r="A36" s="259" t="s">
        <v>296</v>
      </c>
      <c r="B36" s="260" t="s">
        <v>414</v>
      </c>
    </row>
    <row r="37" spans="1:2" ht="29.25" thickBot="1" x14ac:dyDescent="0.3">
      <c r="A37" s="257" t="s">
        <v>541</v>
      </c>
      <c r="B37" s="254">
        <f>B41+B45</f>
        <v>30.774999999999999</v>
      </c>
    </row>
    <row r="38" spans="1:2" x14ac:dyDescent="0.25">
      <c r="A38" s="259" t="s">
        <v>294</v>
      </c>
      <c r="B38" s="260"/>
    </row>
    <row r="39" spans="1:2" x14ac:dyDescent="0.25">
      <c r="A39" s="259" t="s">
        <v>295</v>
      </c>
      <c r="B39" s="261">
        <f>B60</f>
        <v>10.65832</v>
      </c>
    </row>
    <row r="40" spans="1:2" x14ac:dyDescent="0.25">
      <c r="A40" s="259" t="s">
        <v>296</v>
      </c>
      <c r="B40" s="261">
        <f>B62</f>
        <v>8.8820999999999994</v>
      </c>
    </row>
    <row r="41" spans="1:2" ht="30" x14ac:dyDescent="0.25">
      <c r="A41" s="262" t="s">
        <v>542</v>
      </c>
      <c r="B41" s="254">
        <v>0.151</v>
      </c>
    </row>
    <row r="42" spans="1:2" x14ac:dyDescent="0.25">
      <c r="A42" s="259" t="s">
        <v>294</v>
      </c>
      <c r="B42" s="260">
        <v>0.26</v>
      </c>
    </row>
    <row r="43" spans="1:2" x14ac:dyDescent="0.25">
      <c r="A43" s="259" t="s">
        <v>295</v>
      </c>
      <c r="B43" s="261">
        <v>0.151</v>
      </c>
    </row>
    <row r="44" spans="1:2" x14ac:dyDescent="0.25">
      <c r="A44" s="259" t="s">
        <v>296</v>
      </c>
      <c r="B44" s="261">
        <v>0.126</v>
      </c>
    </row>
    <row r="45" spans="1:2" ht="30" x14ac:dyDescent="0.25">
      <c r="A45" s="262" t="s">
        <v>566</v>
      </c>
      <c r="B45" s="254">
        <v>30.623999999999999</v>
      </c>
    </row>
    <row r="46" spans="1:2" x14ac:dyDescent="0.25">
      <c r="A46" s="259" t="s">
        <v>294</v>
      </c>
      <c r="B46" s="260"/>
    </row>
    <row r="47" spans="1:2" x14ac:dyDescent="0.25">
      <c r="A47" s="259" t="s">
        <v>295</v>
      </c>
      <c r="B47" s="261">
        <v>10.50732</v>
      </c>
    </row>
    <row r="48" spans="1:2" x14ac:dyDescent="0.25">
      <c r="A48" s="259" t="s">
        <v>296</v>
      </c>
      <c r="B48" s="261">
        <v>8.7561</v>
      </c>
    </row>
    <row r="49" spans="1:2" ht="29.25" thickBot="1" x14ac:dyDescent="0.3">
      <c r="A49" s="257" t="s">
        <v>543</v>
      </c>
      <c r="B49" s="258">
        <v>0</v>
      </c>
    </row>
    <row r="50" spans="1:2" x14ac:dyDescent="0.25">
      <c r="A50" s="259" t="s">
        <v>540</v>
      </c>
      <c r="B50" s="260" t="s">
        <v>414</v>
      </c>
    </row>
    <row r="51" spans="1:2" x14ac:dyDescent="0.25">
      <c r="A51" s="259" t="s">
        <v>294</v>
      </c>
      <c r="B51" s="260" t="s">
        <v>414</v>
      </c>
    </row>
    <row r="52" spans="1:2" x14ac:dyDescent="0.25">
      <c r="A52" s="259" t="s">
        <v>295</v>
      </c>
      <c r="B52" s="260" t="s">
        <v>414</v>
      </c>
    </row>
    <row r="53" spans="1:2" x14ac:dyDescent="0.25">
      <c r="A53" s="259" t="s">
        <v>296</v>
      </c>
      <c r="B53" s="260" t="s">
        <v>414</v>
      </c>
    </row>
    <row r="54" spans="1:2" ht="29.25" thickBot="1" x14ac:dyDescent="0.3">
      <c r="A54" s="257" t="s">
        <v>297</v>
      </c>
      <c r="B54" s="263" t="s">
        <v>414</v>
      </c>
    </row>
    <row r="55" spans="1:2" x14ac:dyDescent="0.25">
      <c r="A55" s="259" t="s">
        <v>293</v>
      </c>
      <c r="B55" s="260" t="s">
        <v>414</v>
      </c>
    </row>
    <row r="56" spans="1:2" x14ac:dyDescent="0.25">
      <c r="A56" s="259" t="s">
        <v>544</v>
      </c>
      <c r="B56" s="260" t="s">
        <v>414</v>
      </c>
    </row>
    <row r="57" spans="1:2" x14ac:dyDescent="0.25">
      <c r="A57" s="259" t="s">
        <v>545</v>
      </c>
      <c r="B57" s="260" t="s">
        <v>414</v>
      </c>
    </row>
    <row r="58" spans="1:2" x14ac:dyDescent="0.25">
      <c r="A58" s="259" t="s">
        <v>546</v>
      </c>
      <c r="B58" s="260" t="s">
        <v>414</v>
      </c>
    </row>
    <row r="59" spans="1:2" ht="16.5" thickBot="1" x14ac:dyDescent="0.3">
      <c r="A59" s="257" t="s">
        <v>298</v>
      </c>
      <c r="B59" s="263"/>
    </row>
    <row r="60" spans="1:2" ht="16.5" thickBot="1" x14ac:dyDescent="0.3">
      <c r="A60" s="257" t="s">
        <v>299</v>
      </c>
      <c r="B60" s="261">
        <f>B43+B47</f>
        <v>10.65832</v>
      </c>
    </row>
    <row r="61" spans="1:2" ht="16.5" thickBot="1" x14ac:dyDescent="0.3">
      <c r="A61" s="257" t="s">
        <v>300</v>
      </c>
      <c r="B61" s="263"/>
    </row>
    <row r="62" spans="1:2" ht="16.5" thickBot="1" x14ac:dyDescent="0.3">
      <c r="A62" s="257" t="s">
        <v>301</v>
      </c>
      <c r="B62" s="261">
        <f>B44+B48</f>
        <v>8.8820999999999994</v>
      </c>
    </row>
    <row r="63" spans="1:2" ht="16.5" thickBot="1" x14ac:dyDescent="0.3">
      <c r="A63" s="257" t="s">
        <v>302</v>
      </c>
      <c r="B63" s="263" t="s">
        <v>414</v>
      </c>
    </row>
    <row r="64" spans="1:2" x14ac:dyDescent="0.25">
      <c r="A64" s="259" t="s">
        <v>303</v>
      </c>
      <c r="B64" s="260" t="s">
        <v>547</v>
      </c>
    </row>
    <row r="65" spans="1:2" x14ac:dyDescent="0.25">
      <c r="A65" s="259" t="s">
        <v>304</v>
      </c>
      <c r="B65" s="260" t="s">
        <v>414</v>
      </c>
    </row>
    <row r="66" spans="1:2" x14ac:dyDescent="0.25">
      <c r="A66" s="259" t="s">
        <v>305</v>
      </c>
      <c r="B66" s="260" t="s">
        <v>414</v>
      </c>
    </row>
    <row r="67" spans="1:2" ht="35.25" customHeight="1" x14ac:dyDescent="0.25">
      <c r="A67" s="259" t="s">
        <v>306</v>
      </c>
      <c r="B67" s="260"/>
    </row>
    <row r="68" spans="1:2" ht="39" customHeight="1" x14ac:dyDescent="0.25">
      <c r="A68" s="259" t="s">
        <v>307</v>
      </c>
      <c r="B68" s="260" t="s">
        <v>567</v>
      </c>
    </row>
    <row r="69" spans="1:2" ht="29.25" thickBot="1" x14ac:dyDescent="0.3">
      <c r="A69" s="257" t="s">
        <v>308</v>
      </c>
      <c r="B69" s="263" t="s">
        <v>414</v>
      </c>
    </row>
    <row r="70" spans="1:2" ht="29.25" thickBot="1" x14ac:dyDescent="0.3">
      <c r="A70" s="257" t="s">
        <v>309</v>
      </c>
      <c r="B70" s="263" t="s">
        <v>413</v>
      </c>
    </row>
    <row r="71" spans="1:2" x14ac:dyDescent="0.25">
      <c r="A71" s="259" t="s">
        <v>293</v>
      </c>
      <c r="B71" s="260" t="s">
        <v>414</v>
      </c>
    </row>
    <row r="72" spans="1:2" x14ac:dyDescent="0.25">
      <c r="A72" s="259" t="s">
        <v>548</v>
      </c>
      <c r="B72" s="260" t="s">
        <v>414</v>
      </c>
    </row>
    <row r="73" spans="1:2" ht="28.5" customHeight="1" x14ac:dyDescent="0.25">
      <c r="A73" s="259" t="s">
        <v>549</v>
      </c>
      <c r="B73" s="260" t="s">
        <v>414</v>
      </c>
    </row>
    <row r="74" spans="1:2" ht="135.75" thickBot="1" x14ac:dyDescent="0.3">
      <c r="A74" s="257" t="s">
        <v>310</v>
      </c>
      <c r="B74" s="266" t="s">
        <v>568</v>
      </c>
    </row>
    <row r="75" spans="1:2" ht="16.5" thickBot="1" x14ac:dyDescent="0.3">
      <c r="A75" s="257" t="s">
        <v>311</v>
      </c>
      <c r="B75" s="263" t="s">
        <v>414</v>
      </c>
    </row>
    <row r="76" spans="1:2" x14ac:dyDescent="0.25">
      <c r="A76" s="259" t="s">
        <v>550</v>
      </c>
      <c r="B76" s="267">
        <v>45656</v>
      </c>
    </row>
    <row r="77" spans="1:2" x14ac:dyDescent="0.25">
      <c r="A77" s="259" t="s">
        <v>551</v>
      </c>
      <c r="B77" s="260" t="s">
        <v>414</v>
      </c>
    </row>
    <row r="78" spans="1:2" x14ac:dyDescent="0.25">
      <c r="A78" s="259" t="s">
        <v>552</v>
      </c>
      <c r="B78" s="260" t="s">
        <v>414</v>
      </c>
    </row>
    <row r="79" spans="1:2" ht="29.25" thickBot="1" x14ac:dyDescent="0.3">
      <c r="A79" s="257" t="s">
        <v>312</v>
      </c>
      <c r="B79" s="264" t="s">
        <v>553</v>
      </c>
    </row>
    <row r="80" spans="1:2" ht="29.25" thickBot="1" x14ac:dyDescent="0.3">
      <c r="A80" s="257" t="s">
        <v>313</v>
      </c>
      <c r="B80" s="264"/>
    </row>
    <row r="81" spans="1:2" x14ac:dyDescent="0.25">
      <c r="A81" s="259" t="s">
        <v>554</v>
      </c>
      <c r="B81" s="480" t="s">
        <v>481</v>
      </c>
    </row>
    <row r="82" spans="1:2" x14ac:dyDescent="0.25">
      <c r="A82" s="259" t="s">
        <v>555</v>
      </c>
      <c r="B82" s="481"/>
    </row>
    <row r="83" spans="1:2" x14ac:dyDescent="0.25">
      <c r="A83" s="259" t="s">
        <v>556</v>
      </c>
      <c r="B83" s="481"/>
    </row>
    <row r="84" spans="1:2" x14ac:dyDescent="0.25">
      <c r="A84" s="259" t="s">
        <v>557</v>
      </c>
      <c r="B84" s="481"/>
    </row>
    <row r="85" spans="1:2" x14ac:dyDescent="0.25">
      <c r="A85" s="259" t="s">
        <v>558</v>
      </c>
      <c r="B85" s="482"/>
    </row>
  </sheetData>
  <mergeCells count="10">
    <mergeCell ref="B81: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2024-11-03T11:29:22Z</dcterms:modified>
</cp:coreProperties>
</file>