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L_TP1600.PS.0179\"/>
    </mc:Choice>
  </mc:AlternateContent>
  <bookViews>
    <workbookView xWindow="0" yWindow="0" windowWidth="28800" windowHeight="11700" tabRatio="76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9" i="7" l="1"/>
  <c r="C48" i="7"/>
  <c r="B32" i="22" l="1"/>
  <c r="B30" i="22" s="1"/>
  <c r="AW24" i="5" l="1"/>
  <c r="B38" i="22" l="1"/>
  <c r="B58" i="22" l="1"/>
  <c r="B56" i="22"/>
  <c r="A5" i="16" l="1"/>
  <c r="A12" i="25" l="1"/>
  <c r="A9" i="25"/>
  <c r="A5" i="25"/>
  <c r="E15" i="14" l="1"/>
  <c r="E12" i="14"/>
  <c r="A15" i="25" l="1"/>
  <c r="B34" i="22" l="1"/>
  <c r="B5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<sst xmlns="http://schemas.openxmlformats.org/spreadsheetml/2006/main" count="1209" uniqueCount="629">
  <si>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</si>
  <si>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</si>
  <si>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</si>
  <si>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</si>
  <si>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</si>
  <si>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</si>
  <si>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</si>
  <si>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</si>
  <si>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</si>
  <si>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</si>
  <si>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</si>
  <si>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</si>
  <si>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</si>
  <si>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</si>
  <si>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</si>
  <si>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</si>
  <si>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</si>
  <si>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</si>
  <si>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</si>
  <si>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</si>
  <si>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</si>
  <si>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</si>
  <si>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</si>
  <si>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</si>
  <si>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</si>
  <si>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</si>
  <si>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</si>
  <si>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</si>
  <si>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</si>
  <si>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</si>
  <si>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</si>
  <si>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</si>
  <si>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</si>
  <si>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</si>
  <si>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</si>
  <si>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</si>
  <si>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</si>
  <si>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</si>
  <si>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</si>
  <si>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</si>
  <si>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</si>
  <si>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</si>
  <si>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</si>
  <si>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</si>
  <si>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</si>
  <si>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</si>
  <si>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</si>
  <si>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</si>
  <si>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</si>
  <si>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</si>
  <si>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</si>
  <si>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</si>
  <si>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</si>
  <si>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</si>
  <si>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</si>
  <si>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</si>
  <si>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</si>
  <si>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</si>
  <si>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</si>
  <si>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</si>
  <si>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</si>
  <si>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</si>
  <si>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</si>
  <si>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</si>
  <si>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</si>
  <si>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</si>
  <si>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</si>
  <si>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</si>
  <si>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</si>
  <si>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</si>
  <si>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</si>
  <si>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</si>
  <si>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</si>
  <si>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</si>
  <si>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</si>
  <si>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</si>
  <si>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</si>
  <si>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</si>
  <si>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</si>
  <si>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</si>
  <si>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</si>
  <si>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</si>
  <si>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</si>
  <si>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</si>
  <si>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</si>
  <si>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</si>
  <si>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</si>
  <si>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</si>
  <si>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</si>
  <si>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</si>
  <si>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</si>
  <si>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</si>
  <si>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</si>
  <si>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</si>
  <si>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</si>
  <si>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</si>
  <si>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</si>
  <si>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</si>
  <si>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</si>
  <si>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</si>
  <si>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</si>
  <si>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</si>
  <si>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</si>
  <si>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</si>
  <si>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</si>
  <si>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</si>
  <si>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</si>
  <si>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</si>
  <si>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</si>
  <si>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</si>
  <si>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</si>
  <si>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</si>
  <si>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</si>
  <si>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</si>
  <si>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</si>
  <si>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</si>
  <si>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</si>
  <si>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</si>
  <si>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</si>
  <si>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</si>
  <si>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</si>
  <si>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</si>
  <si>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</si>
  <si>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</si>
  <si>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</si>
  <si>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</si>
  <si>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</si>
  <si>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</si>
  <si>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</si>
  <si>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</si>
  <si>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</si>
  <si>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</si>
  <si>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</si>
  <si>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</si>
  <si>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</si>
  <si>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</si>
  <si>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</si>
  <si>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</si>
  <si>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</si>
  <si>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</si>
  <si>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</si>
  <si>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</si>
  <si>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</si>
  <si>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</si>
  <si>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</si>
  <si>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</si>
  <si>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</si>
  <si>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</si>
  <si>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</si>
  <si>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</si>
  <si>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</si>
  <si>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</si>
  <si>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</si>
  <si>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</si>
  <si>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</si>
  <si>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</si>
  <si>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</si>
  <si>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</si>
  <si>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</si>
  <si>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</si>
  <si>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</si>
  <si>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</si>
  <si>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</si>
  <si>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</si>
  <si>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</si>
  <si>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</si>
  <si>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</si>
  <si>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</si>
  <si>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</si>
  <si>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</si>
  <si>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</si>
  <si>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</si>
  <si>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</si>
  <si>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</si>
  <si>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</si>
  <si>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</si>
  <si>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</si>
  <si>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</si>
  <si>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</si>
  <si>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</si>
  <si>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</si>
  <si>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</si>
  <si>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</si>
  <si>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</si>
  <si>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</si>
  <si>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</si>
  <si>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</si>
  <si>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</si>
  <si>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</si>
  <si>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</si>
  <si>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</si>
  <si>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</si>
  <si>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</si>
  <si>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</si>
  <si>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</si>
  <si>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</si>
  <si>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</si>
  <si>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</si>
  <si>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</si>
  <si>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</si>
  <si>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</si>
  <si>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</si>
  <si>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</si>
  <si>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</si>
  <si>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</si>
  <si>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</si>
  <si>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</si>
  <si>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</si>
  <si>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</si>
  <si>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</si>
  <si>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</si>
  <si>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</si>
  <si>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</si>
  <si>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</si>
  <si>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</si>
  <si>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</si>
  <si>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</si>
  <si>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</si>
  <si>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</si>
  <si>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</si>
  <si>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</si>
  <si>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</si>
  <si>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</si>
  <si>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</si>
  <si>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</si>
  <si>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</si>
  <si>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</si>
  <si>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</si>
  <si>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</si>
  <si>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</si>
  <si>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</si>
  <si>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</si>
  <si>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</si>
  <si>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</si>
  <si>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</si>
  <si>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</si>
  <si>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</si>
  <si>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</si>
  <si>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</si>
  <si>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</si>
  <si>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</si>
  <si>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</si>
  <si>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</si>
  <si>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</si>
  <si>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</si>
  <si>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</si>
  <si>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</si>
  <si>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</si>
  <si>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</si>
  <si>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</si>
  <si>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</si>
  <si>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</si>
  <si>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</si>
  <si>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</si>
  <si>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</si>
  <si>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</si>
  <si>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</si>
  <si>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</si>
  <si>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</si>
  <si>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</si>
  <si>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</si>
  <si>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</si>
  <si>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</si>
  <si>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</si>
  <si>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</si>
  <si>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</si>
  <si>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</si>
  <si>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</si>
  <si>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</si>
  <si>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</si>
  <si>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</si>
  <si>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</si>
  <si>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</si>
  <si>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</si>
  <si>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</si>
  <si>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</si>
  <si>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</si>
  <si>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</si>
  <si>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</si>
  <si>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</si>
  <si>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</si>
  <si>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</si>
  <si>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</si>
  <si>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</si>
  <si>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</si>
  <si>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</si>
  <si>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</si>
  <si>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</si>
  <si>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</si>
  <si>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</si>
  <si>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</si>
  <si>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</si>
  <si>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</si>
  <si>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</si>
  <si>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</si>
  <si>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</si>
  <si>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</si>
  <si>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</si>
  <si>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</si>
  <si>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</si>
  <si>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</si>
  <si>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</si>
  <si>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</si>
  <si>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</si>
  <si>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</si>
  <si>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</si>
  <si>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</si>
  <si>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</si>
  <si>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</si>
  <si>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</si>
  <si>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</si>
  <si>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</si>
  <si>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</si>
  <si>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</si>
  <si>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</si>
  <si>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</si>
  <si>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</si>
  <si>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</si>
  <si>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</si>
  <si>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</si>
  <si>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</si>
  <si>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</si>
  <si>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</si>
  <si>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</si>
  <si>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</si>
  <si>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</si>
  <si>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</si>
  <si>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</si>
  <si>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</si>
  <si>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</si>
  <si>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</si>
  <si>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</si>
  <si>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</si>
  <si>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</si>
  <si>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</si>
  <si>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</si>
  <si>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</si>
  <si>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</si>
  <si>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</si>
  <si>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</si>
  <si>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</si>
  <si>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</si>
  <si>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</si>
  <si>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</si>
  <si>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</si>
  <si>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</si>
  <si>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</si>
  <si>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</si>
  <si>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</si>
  <si>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</si>
  <si>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</si>
  <si>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</si>
  <si>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</si>
  <si>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</si>
  <si>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</si>
  <si>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</si>
  <si>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</si>
  <si>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</si>
  <si>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</si>
  <si>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</si>
  <si>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</si>
  <si>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</si>
  <si>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</si>
  <si>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</si>
  <si>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</si>
  <si>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</si>
  <si>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</si>
  <si>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</si>
  <si>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</si>
  <si>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</si>
  <si>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</si>
  <si>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</si>
  <si>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</si>
  <si>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</si>
  <si>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</si>
  <si>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</si>
  <si>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</si>
  <si>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</si>
  <si>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</si>
  <si>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</si>
  <si>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</si>
  <si>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</si>
  <si>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</si>
  <si>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</si>
  <si>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</si>
  <si>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</si>
  <si>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</si>
  <si>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</si>
  <si>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</si>
  <si>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</si>
  <si>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</si>
  <si>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</si>
  <si>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</si>
  <si>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</si>
  <si>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</si>
  <si>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</si>
  <si>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</si>
  <si>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</si>
  <si>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</si>
  <si>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</si>
  <si>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</si>
  <si>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</si>
  <si>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</si>
  <si>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</si>
  <si>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</si>
  <si>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</si>
  <si>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</si>
  <si>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</si>
  <si>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</si>
  <si>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</si>
  <si>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</si>
  <si>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</si>
  <si>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</si>
  <si>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</si>
  <si>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</si>
  <si>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</si>
  <si>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</si>
  <si>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</si>
  <si>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</si>
  <si>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</si>
  <si>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</si>
  <si>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</si>
  <si>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</si>
  <si>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</si>
  <si>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</si>
  <si>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</si>
  <si>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</si>
  <si>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</si>
  <si>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</si>
  <si>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</si>
  <si>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</si>
  <si>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</si>
  <si>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</si>
  <si>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</si>
  <si>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</si>
  <si>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</si>
  <si>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</si>
  <si>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</si>
  <si>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</si>
  <si>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</si>
  <si>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</si>
  <si>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</si>
  <si>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</si>
  <si>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</si>
  <si>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</si>
  <si>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</si>
  <si>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</si>
  <si>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</si>
  <si>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</si>
  <si>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</si>
  <si>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</si>
  <si>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</si>
  <si>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</si>
  <si>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</si>
  <si>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</si>
  <si>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</si>
  <si>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</si>
  <si>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</si>
  <si>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</si>
  <si>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</si>
  <si>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</si>
  <si>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</si>
  <si>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</si>
  <si>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</si>
  <si>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</si>
  <si>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</si>
  <si>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</si>
  <si>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</si>
  <si>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</si>
  <si>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</si>
  <si>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</si>
  <si>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</si>
  <si>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ХМАО-Югра</t>
  </si>
  <si>
    <t>не относится</t>
  </si>
  <si>
    <t xml:space="preserve"> не требуется</t>
  </si>
  <si>
    <t>нет</t>
  </si>
  <si>
    <t>не применимо</t>
  </si>
  <si>
    <t xml:space="preserve"> </t>
  </si>
  <si>
    <t>от «__» _____ 201 г. №___</t>
  </si>
  <si>
    <t>АО "Россети Тюмень"</t>
  </si>
  <si>
    <t>Реконструкция  ПС 110/35/6 "Гидронамыв" (установка ДГР 6 кВ)</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</si>
  <si>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</si>
  <si>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 - по договорам поставки основного оборудования (в разбивке по каждому поставщику и по договорам):</t>
  </si>
  <si>
    <t>Отсутствуют</t>
  </si>
  <si>
    <t>L_TP1600.PS.0179</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</si>
  <si>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</si>
  <si>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</si>
  <si>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</si>
  <si>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</si>
  <si>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</si>
  <si>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</si>
  <si>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</si>
  <si>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</si>
  <si>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</si>
  <si>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</si>
  <si>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</si>
  <si>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</si>
  <si>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</si>
  <si>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</si>
  <si>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</si>
  <si>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</si>
  <si>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</si>
  <si>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</si>
  <si>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</si>
  <si>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</si>
  <si>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</si>
  <si>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</si>
  <si>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</si>
  <si>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</si>
  <si>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</si>
  <si>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</si>
  <si>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</si>
  <si>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</si>
  <si>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</si>
  <si>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</si>
  <si>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</si>
  <si>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</si>
  <si>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</si>
  <si>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</si>
  <si>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</si>
  <si>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</si>
  <si>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</si>
  <si>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</si>
  <si>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</si>
  <si>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</si>
  <si>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</si>
  <si>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</si>
  <si>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</si>
  <si>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</si>
  <si>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</si>
  <si>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</si>
  <si>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</si>
  <si>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</si>
  <si>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</si>
  <si>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</si>
  <si>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</si>
  <si>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</si>
  <si>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</si>
  <si>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</si>
  <si>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</si>
  <si>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</si>
  <si>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</si>
  <si>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</si>
  <si>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</si>
  <si>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</si>
  <si>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Замещение (обновление) электрической сети/повышение экономической эффективности (мероприятия направленные на снижение экссплуатационных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</si>
  <si>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- 19,40 млн. руб. с НДС</t>
  </si>
  <si>
    <t>Год 2024</t>
  </si>
  <si>
    <t>Год 2025</t>
  </si>
  <si>
    <t>Год 2026</t>
  </si>
  <si>
    <t>Год 2027</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</si>
  <si>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</si>
  <si>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</si>
  <si>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</si>
  <si>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21.07.2023-10.09.2023</t>
  </si>
  <si>
    <t>РДМР-190/6, напряжение 6 кВ, мощность 0,19 МВА - 2 ячейки</t>
  </si>
  <si>
    <t>объем заключенного договора PD04.1600.2021.1066 от 24.03.2022 . ООО "Энерджи проект"    в ценах 2022 года с НДС, тыс. руб</t>
  </si>
  <si>
    <t>ООО "Энерджи проект"</t>
  </si>
  <si>
    <t>2022.0034</t>
  </si>
  <si>
    <t>Реконструкция и техперевооружение электросетевых объектов</t>
  </si>
  <si>
    <t>12.2023;
12.2023</t>
  </si>
  <si>
    <t>ПИР</t>
  </si>
  <si>
    <t>Выполнение проектных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</si>
  <si>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ИА АО "Россети Тюмень" НВЭС</t>
  </si>
  <si>
    <t>Предварительный расчет стоимости работ</t>
  </si>
  <si>
    <t>ОЗП</t>
  </si>
  <si>
    <t>ОЗП ЕП</t>
  </si>
  <si>
    <t>32211077665</t>
  </si>
  <si>
    <t>www.roseltorg.ru</t>
  </si>
  <si>
    <t>26.01.2022</t>
  </si>
  <si>
    <t>28.01.2022</t>
  </si>
  <si>
    <t>09.02.2022</t>
  </si>
  <si>
    <t>04.03.2022</t>
  </si>
  <si>
    <t>п.7.5.7.</t>
  </si>
  <si>
    <t>ЦЗК АО "Россети Тюмень"</t>
  </si>
  <si>
    <t>32211077665/2022.0034-2</t>
  </si>
  <si>
    <t>29.03.2022</t>
  </si>
  <si>
    <t>24.03.2022</t>
  </si>
  <si>
    <t>30.11.2022</t>
  </si>
  <si>
    <t>Закупка проведена по 2-м объектам ИПР, по результатам которой заключен договор на 1.853.394,00 руб. с НДС. Объем договора на данный объект составляет 645.240,98 руб. с НДС.</t>
  </si>
  <si>
    <t>ОАО "ИДЦ"</t>
  </si>
  <si>
    <t>ООО "РЕЛЕМАТИКА"</t>
  </si>
  <si>
    <t>ООО "АСН"</t>
  </si>
  <si>
    <t>Филиал АО "Россети Тюмень" НВЭС/ОКС</t>
  </si>
  <si>
    <t>Приказ №700 от 30.11.2022</t>
  </si>
  <si>
    <t xml:space="preserve"> Нижневартовский район</t>
  </si>
  <si>
    <t>ПС 110/35/6 "Гидронамыв"</t>
  </si>
  <si>
    <t>РДМР-190/6</t>
  </si>
  <si>
    <t>1ДГР</t>
  </si>
  <si>
    <t>2ДГР</t>
  </si>
  <si>
    <t>Сметная стоимость проекта в ценах 2023 года с НДС, млн. руб.</t>
  </si>
  <si>
    <t>+</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</si>
  <si>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</si>
  <si>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 xml:space="preserve">• установка 2 шт. дугогасительных реакторов 1ДГР, 2ДГР типа РДМР-190/6 с пределами регулирования тока 3-50 А;
• установка 2 шт. нейтралеобразующих присоединительных трансформаторов Ф-1ДГР, Ф-2ДГР типа ТМПС-250/6;
• установка 2 шт. однополюсных разъединителей 35 кВ Р-6 1ДГР, Р-6 2ДГР;
• установка 2 шт. ограничителей перенапряжения 6 кВ ОПН-6 1ДГР, ОПН-6 2ДГР;
• установка шкафа (1шт.) управления и сигнализации ДГР с устройствами автоматического регулирования токов компенсации УАРК-105 (2 шт.);
• замена трансформаторов тока 6 кВ (6 шт.); </t>
  </si>
  <si>
    <t>В рамках данного инвестиционного проекта планируется установка 2 шт. дугогасительных реакторов 1ДГР, 2ДГР типа РДМР-190/6 с пределами регулирования тока 3-50 А на ПС 110/35/6 кВ Гидронамыв</t>
  </si>
  <si>
    <t>899,663 тыс. руб./шт</t>
  </si>
  <si>
    <t>51 шт (прирост 31 шт)</t>
  </si>
  <si>
    <t>З</t>
  </si>
  <si>
    <t>объем заключенного договора PD01.1600.2023.15 от 03.08.2023 . ООО "НЭС"    в ценах 2023 года с НДС, тыс. руб</t>
  </si>
  <si>
    <t>оплачено по договору, тыс. руб.</t>
  </si>
  <si>
    <t>освоено по договору, тыс. руб.</t>
  </si>
  <si>
    <t>ООО "НЭС"</t>
  </si>
  <si>
    <t>Объект введен</t>
  </si>
  <si>
    <t>2023.0073</t>
  </si>
  <si>
    <t>Филиал АО "Россети Тюмень" НВЭС</t>
  </si>
  <si>
    <t>СМР</t>
  </si>
  <si>
    <t>Выполнение работ по реконструкции ПС 110/10/10 кВ Южная (установка ДГР 10 кВ), ПС 110/35/6 кВ Гидронамыв (установка ДГР 6 кВ) для нужд филиала АО "Россети Тюмень" Нижневартовские электрические сети</t>
  </si>
  <si>
    <t>Проектно-сметная документация</t>
  </si>
  <si>
    <t>ОК</t>
  </si>
  <si>
    <t>ОК ЕП</t>
  </si>
  <si>
    <t>2711626</t>
  </si>
  <si>
    <t>www.rts-tender.ru</t>
  </si>
  <si>
    <t>24.04.2023</t>
  </si>
  <si>
    <t>12.04.2023</t>
  </si>
  <si>
    <t>28.04.2023</t>
  </si>
  <si>
    <t>19.05.2023</t>
  </si>
  <si>
    <t>п.7.5.3.</t>
  </si>
  <si>
    <t>Закупочная комиссия</t>
  </si>
  <si>
    <t>32312281044/2023.0073-3</t>
  </si>
  <si>
    <t>29.06.2023</t>
  </si>
  <si>
    <t>03.08.2023</t>
  </si>
  <si>
    <t>30.11.2023</t>
  </si>
  <si>
    <t>Закупка проведена по 2-м объектам ИПР, по результатам которой заключен договор на 48.333.598,80 руб. с НДС. Объем договора на данный объект составляет 16.109.504,92 руб. с НДС.</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</si>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</sst>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00"/>
    <numFmt numFmtId="169" formatCode="0.000000000"/>
    <numFmt numFmtId="170" formatCode="0.00000000"/>
    <numFmt numFmtId="171" formatCode="0.000000"/>
    <numFmt numFmtId="172" formatCode="#,##0.0000000"/>
    <numFmt numFmtId="173" formatCode="0.000"/>
    <numFmt numFmtId="174" formatCode="#,##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8" fontId="62"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11"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65" fillId="0" borderId="0" xfId="1" applyFont="1"/>
    <xf numFmtId="0" fontId="59" fillId="0" borderId="0" xfId="1" applyFont="1" applyAlignment="1">
      <alignment vertical="center"/>
    </xf>
    <xf numFmtId="0" fontId="58" fillId="0" borderId="1" xfId="0" applyFont="1" applyBorder="1" applyAlignment="1">
      <alignment vertical="center" wrapText="1"/>
    </xf>
    <xf numFmtId="0" fontId="11" fillId="0" borderId="1" xfId="1" applyFont="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8"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8" applyNumberFormat="1" applyFont="1" applyFill="1" applyBorder="1" applyAlignment="1">
      <alignment horizontal="justify" vertical="top" wrapText="1"/>
    </xf>
    <xf numFmtId="173"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3"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Alignment="1">
      <alignment horizontal="center" vertical="center"/>
    </xf>
    <xf numFmtId="0" fontId="8" fillId="0" borderId="0" xfId="2" applyFont="1" applyFill="1" applyAlignment="1">
      <alignment horizontal="center" vertical="center"/>
    </xf>
    <xf numFmtId="0" fontId="40" fillId="0" borderId="0" xfId="1" applyFont="1" applyAlignment="1">
      <alignment vertical="center"/>
    </xf>
    <xf numFmtId="0" fontId="40" fillId="0" borderId="0" xfId="1" applyFont="1" applyAlignment="1">
      <alignment horizontal="center" vertical="center"/>
    </xf>
    <xf numFmtId="0" fontId="68" fillId="0" borderId="0" xfId="2" applyFont="1" applyFill="1" applyAlignment="1">
      <alignment horizontal="center"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left" vertical="center"/>
    </xf>
    <xf numFmtId="0" fontId="59" fillId="0" borderId="0" xfId="1" applyFont="1" applyAlignment="1">
      <alignment horizontal="center" vertical="center"/>
    </xf>
    <xf numFmtId="0" fontId="65" fillId="0" borderId="0" xfId="1" applyFont="1" applyFill="1"/>
    <xf numFmtId="0" fontId="69" fillId="0" borderId="0" xfId="2" applyFont="1" applyAlignment="1">
      <alignment horizontal="right"/>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0" applyFont="1" applyBorder="1" applyAlignment="1">
      <alignment vertical="center" wrapText="1"/>
    </xf>
    <xf numFmtId="0" fontId="42" fillId="26"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0" fontId="41" fillId="27" borderId="26" xfId="2" applyFont="1" applyFill="1" applyBorder="1" applyAlignment="1">
      <alignment horizontal="left" vertical="center" wrapText="1"/>
    </xf>
    <xf numFmtId="174" fontId="36" fillId="27" borderId="37" xfId="0" applyNumberFormat="1" applyFont="1" applyFill="1" applyBorder="1" applyAlignment="1">
      <alignment horizontal="left" vertical="center" wrapText="1"/>
    </xf>
    <xf numFmtId="10" fontId="41" fillId="24" borderId="30" xfId="178"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4" fontId="36" fillId="0" borderId="37" xfId="0"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7" fillId="0" borderId="1" xfId="0" applyFont="1" applyFill="1" applyBorder="1" applyAlignment="1">
      <alignment horizontal="left" vertical="center" wrapText="1"/>
    </xf>
    <xf numFmtId="0" fontId="41" fillId="24" borderId="34" xfId="2" applyFont="1" applyFill="1" applyBorder="1" applyAlignment="1">
      <alignment horizontal="left" vertical="top" wrapText="1"/>
    </xf>
    <xf numFmtId="0" fontId="41" fillId="0" borderId="26" xfId="2" applyFont="1" applyFill="1" applyBorder="1" applyAlignment="1">
      <alignment horizontal="left" vertical="center" wrapText="1"/>
    </xf>
    <xf numFmtId="10" fontId="36" fillId="0" borderId="37" xfId="178" applyNumberFormat="1" applyFont="1" applyFill="1" applyBorder="1" applyAlignment="1">
      <alignment horizontal="left" vertical="center" wrapText="1"/>
    </xf>
    <xf numFmtId="0" fontId="41" fillId="0" borderId="1" xfId="49" applyFont="1" applyFill="1" applyBorder="1"/>
    <xf numFmtId="173" fontId="36" fillId="0" borderId="0" xfId="49" applyNumberFormat="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196" applyNumberFormat="1" applyFont="1" applyFill="1" applyBorder="1" applyAlignment="1">
      <alignment horizontal="right" wrapText="1"/>
    </xf>
    <xf numFmtId="0" fontId="48" fillId="0" borderId="1" xfId="197" applyFont="1" applyFill="1" applyBorder="1" applyAlignment="1">
      <alignment horizontal="left" vertical="center" wrapText="1"/>
    </xf>
    <xf numFmtId="0" fontId="44" fillId="0" borderId="1" xfId="197" applyFont="1" applyFill="1" applyBorder="1" applyAlignment="1">
      <alignment horizontal="left" vertical="center" wrapText="1"/>
    </xf>
    <xf numFmtId="4" fontId="48" fillId="0" borderId="2" xfId="1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9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Fill="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 fillId="0" borderId="3" xfId="50" applyBorder="1"/>
    <xf numFmtId="0" fontId="70" fillId="0" borderId="20" xfId="50" applyFont="1" applyBorder="1" applyAlignment="1">
      <alignment horizontal="center"/>
    </xf>
    <xf numFmtId="0" fontId="72" fillId="0" borderId="0" xfId="50" applyFont="1" applyFill="1" applyAlignment="1"/>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0" xfId="0" applyFont="1" applyFill="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66" fillId="0" borderId="0" xfId="1" applyFont="1" applyAlignment="1">
      <alignment horizontal="center" vertical="center"/>
    </xf>
    <xf numFmtId="0" fontId="70" fillId="0" borderId="38" xfId="50" applyFont="1" applyBorder="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wrapText="1"/>
    </xf>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9" fillId="0" borderId="0" xfId="2" applyFont="1" applyFill="1" applyAlignment="1">
      <alignment horizontal="center"/>
    </xf>
  </cellXfs>
  <cellStyles count="1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1" xfId="72"/>
    <cellStyle name="Обычный 11 2" xfId="73"/>
    <cellStyle name="Обычный 12" xfId="74"/>
    <cellStyle name="Обычный 12 2" xfId="40"/>
    <cellStyle name="Обычный 13" xfId="75"/>
    <cellStyle name="Обычный 13 2" xfId="76"/>
    <cellStyle name="Обычный 14" xfId="77"/>
    <cellStyle name="Обычный 14 2" xfId="78"/>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2" xfId="62"/>
    <cellStyle name="Обычный 2 2 2" xfId="90"/>
    <cellStyle name="Обычный 2 3" xfId="89"/>
    <cellStyle name="Обычный 2 4" xfId="179"/>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0" xfId="119"/>
    <cellStyle name="Обычный 41" xfId="120"/>
    <cellStyle name="Обычный 5" xfId="45"/>
    <cellStyle name="Обычный 5 2" xfId="122"/>
    <cellStyle name="Обычный 5 3" xfId="121"/>
    <cellStyle name="Обычный 5 4" xfId="197"/>
    <cellStyle name="Обычный 6" xfId="46"/>
    <cellStyle name="Обычный 6 2" xfId="47"/>
    <cellStyle name="Обычный 6 2 2" xfId="48"/>
    <cellStyle name="Обычный 6 2 3" xfId="49"/>
    <cellStyle name="Обычный 6 2 4" xfId="124"/>
    <cellStyle name="Обычный 6 3" xfId="123"/>
    <cellStyle name="Обычный 7" xfId="1"/>
    <cellStyle name="Обычный 7 2" xfId="50"/>
    <cellStyle name="Обычный 7 2 2" xfId="126"/>
    <cellStyle name="Обычный 7 3" xfId="67"/>
    <cellStyle name="Обычный 7 4" xfId="125"/>
    <cellStyle name="Обычный 8" xfId="51"/>
    <cellStyle name="Обычный 8 2" xfId="128"/>
    <cellStyle name="Обычный 8 3" xfId="127"/>
    <cellStyle name="Обычный 9" xfId="68"/>
    <cellStyle name="Обычный 9 2" xfId="130"/>
    <cellStyle name="Обычный 9 3" xfId="129"/>
    <cellStyle name="Обычный_Форматы по компаниям_last" xfId="52"/>
    <cellStyle name="Плохой 2" xfId="53"/>
    <cellStyle name="Пояснение 2" xfId="54"/>
    <cellStyle name="Примечание 2" xfId="55"/>
    <cellStyle name="Процентный" xfId="178" builtinId="5"/>
    <cellStyle name="Процентный 2" xfId="64"/>
    <cellStyle name="Процентный 3" xfId="65"/>
    <cellStyle name="Связанная ячейка 2" xfId="56"/>
    <cellStyle name="Стиль 1" xfId="66"/>
    <cellStyle name="Стиль 1 10" xfId="132"/>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10" xfId="162"/>
    <cellStyle name="Финансовый 10 2" xfId="180"/>
    <cellStyle name="Финансовый 11" xfId="163"/>
    <cellStyle name="Финансовый 11 2" xfId="181"/>
    <cellStyle name="Финансовый 12" xfId="164"/>
    <cellStyle name="Финансовый 12 2" xfId="182"/>
    <cellStyle name="Финансовый 13" xfId="165"/>
    <cellStyle name="Финансовый 13 2" xfId="183"/>
    <cellStyle name="Финансовый 14" xfId="166"/>
    <cellStyle name="Финансовый 14 2" xfId="184"/>
    <cellStyle name="Финансовый 15" xfId="167"/>
    <cellStyle name="Финансовый 15 2" xfId="185"/>
    <cellStyle name="Финансовый 16" xfId="168"/>
    <cellStyle name="Финансовый 16 2" xfId="186"/>
    <cellStyle name="Финансовый 17" xfId="169"/>
    <cellStyle name="Финансовый 17 2" xfId="187"/>
    <cellStyle name="Финансовый 2" xfId="58"/>
    <cellStyle name="Финансовый 2 2" xfId="170"/>
    <cellStyle name="Финансовый 2 2 2" xfId="188"/>
    <cellStyle name="Финансовый 2 2 2 2 2" xfId="59"/>
    <cellStyle name="Финансовый 24 3" xfId="196"/>
    <cellStyle name="Финансовый 3" xfId="60"/>
    <cellStyle name="Финансовый 3 2" xfId="171"/>
    <cellStyle name="Финансовый 3 2 2" xfId="189"/>
    <cellStyle name="Финансовый 4" xfId="172"/>
    <cellStyle name="Финансовый 4 2" xfId="190"/>
    <cellStyle name="Финансовый 5" xfId="173"/>
    <cellStyle name="Финансовый 5 2" xfId="191"/>
    <cellStyle name="Финансовый 6" xfId="174"/>
    <cellStyle name="Финансовый 6 2" xfId="192"/>
    <cellStyle name="Финансовый 7" xfId="175"/>
    <cellStyle name="Финансовый 7 2" xfId="193"/>
    <cellStyle name="Финансовый 8" xfId="176"/>
    <cellStyle name="Финансовый 8 2" xfId="194"/>
    <cellStyle name="Финансовый 9" xfId="177"/>
    <cellStyle name="Финансовый 9 2" xfId="1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C1-4ACD-A3ED-64BE57C8F3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C1-4ACD-A3ED-64BE57C8F39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5" zoomScale="75" zoomScaleNormal="75" workbookViewId="0">
      <selection activeCell="C49" sqref="C49"/>
    </sheetView>
  </sheetViews>
  <sheetFormatPr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50"/>
      <c r="C1" s="143" t="s">
        <v>69</v>
      </c>
    </row>
    <row r="2" spans="1:20" s="16" customFormat="1" ht="18.75" customHeight="1" x14ac:dyDescent="0.3">
      <c r="A2" s="150"/>
      <c r="C2" s="144" t="s">
        <v>10</v>
      </c>
    </row>
    <row r="3" spans="1:20" s="16" customFormat="1" ht="18.75" x14ac:dyDescent="0.3">
      <c r="A3" s="151"/>
      <c r="C3" s="144" t="s">
        <v>68</v>
      </c>
    </row>
    <row r="4" spans="1:20" s="16" customFormat="1" ht="18.75" x14ac:dyDescent="0.3">
      <c r="A4" s="151"/>
      <c r="F4" s="144"/>
    </row>
    <row r="5" spans="1:20" s="16" customFormat="1" ht="15.75" x14ac:dyDescent="0.25">
      <c r="A5" s="305" t="s">
        <v>623</v>
      </c>
      <c r="B5" s="305"/>
      <c r="C5" s="305"/>
      <c r="D5" s="125"/>
      <c r="E5" s="125"/>
      <c r="F5" s="125"/>
      <c r="G5" s="125"/>
      <c r="H5" s="125"/>
    </row>
    <row r="6" spans="1:20" s="16" customFormat="1" ht="18.75" x14ac:dyDescent="0.3">
      <c r="A6" s="151"/>
      <c r="F6" s="144"/>
    </row>
    <row r="7" spans="1:20" s="16" customFormat="1" ht="18.75" x14ac:dyDescent="0.2">
      <c r="A7" s="309" t="s">
        <v>9</v>
      </c>
      <c r="B7" s="309"/>
      <c r="C7" s="309"/>
      <c r="D7" s="145"/>
      <c r="E7" s="145"/>
      <c r="F7" s="145"/>
      <c r="G7" s="145"/>
      <c r="H7" s="145"/>
      <c r="I7" s="145"/>
      <c r="J7" s="145"/>
      <c r="K7" s="145"/>
      <c r="L7" s="145"/>
      <c r="M7" s="145"/>
      <c r="N7" s="145"/>
      <c r="O7" s="145"/>
      <c r="P7" s="145"/>
      <c r="Q7" s="145"/>
      <c r="R7" s="145"/>
      <c r="S7" s="145"/>
      <c r="T7" s="145"/>
    </row>
    <row r="8" spans="1:20" s="16" customFormat="1" ht="18.75" x14ac:dyDescent="0.2">
      <c r="A8" s="149"/>
      <c r="B8" s="149"/>
      <c r="C8" s="149"/>
      <c r="D8" s="149"/>
      <c r="E8" s="149"/>
      <c r="F8" s="149"/>
      <c r="G8" s="145"/>
      <c r="H8" s="145"/>
      <c r="I8" s="145"/>
      <c r="J8" s="145"/>
      <c r="K8" s="145"/>
      <c r="L8" s="145"/>
      <c r="M8" s="145"/>
      <c r="N8" s="145"/>
      <c r="O8" s="145"/>
      <c r="P8" s="145"/>
      <c r="Q8" s="145"/>
      <c r="R8" s="145"/>
      <c r="S8" s="145"/>
      <c r="T8" s="145"/>
    </row>
    <row r="9" spans="1:20" s="16" customFormat="1" ht="18.75" x14ac:dyDescent="0.2">
      <c r="A9" s="310" t="s">
        <v>479</v>
      </c>
      <c r="B9" s="310"/>
      <c r="C9" s="310"/>
      <c r="D9" s="146"/>
      <c r="E9" s="146"/>
      <c r="F9" s="146"/>
      <c r="G9" s="145"/>
      <c r="H9" s="145"/>
      <c r="I9" s="145"/>
      <c r="J9" s="145"/>
      <c r="K9" s="145"/>
      <c r="L9" s="145"/>
      <c r="M9" s="145"/>
      <c r="N9" s="145"/>
      <c r="O9" s="145"/>
      <c r="P9" s="145"/>
      <c r="Q9" s="145"/>
      <c r="R9" s="145"/>
      <c r="S9" s="145"/>
      <c r="T9" s="145"/>
    </row>
    <row r="10" spans="1:20" s="16" customFormat="1" ht="18.75" x14ac:dyDescent="0.2">
      <c r="A10" s="306" t="s">
        <v>8</v>
      </c>
      <c r="B10" s="306"/>
      <c r="C10" s="306"/>
      <c r="D10" s="147"/>
      <c r="E10" s="147"/>
      <c r="F10" s="147"/>
      <c r="G10" s="145"/>
      <c r="H10" s="145"/>
      <c r="I10" s="145"/>
      <c r="J10" s="145"/>
      <c r="K10" s="145"/>
      <c r="L10" s="145"/>
      <c r="M10" s="145"/>
      <c r="N10" s="145"/>
      <c r="O10" s="145"/>
      <c r="P10" s="145"/>
      <c r="Q10" s="145"/>
      <c r="R10" s="145"/>
      <c r="S10" s="145"/>
      <c r="T10" s="145"/>
    </row>
    <row r="11" spans="1:20" s="16" customFormat="1" ht="18.75" x14ac:dyDescent="0.2">
      <c r="A11" s="149"/>
      <c r="B11" s="149"/>
      <c r="C11" s="149"/>
      <c r="D11" s="149"/>
      <c r="E11" s="149"/>
      <c r="F11" s="149"/>
      <c r="G11" s="145"/>
      <c r="H11" s="145"/>
      <c r="I11" s="145"/>
      <c r="J11" s="145"/>
      <c r="K11" s="145"/>
      <c r="L11" s="145"/>
      <c r="M11" s="145"/>
      <c r="N11" s="145"/>
      <c r="O11" s="145"/>
      <c r="P11" s="145"/>
      <c r="Q11" s="145"/>
      <c r="R11" s="145"/>
      <c r="S11" s="145"/>
      <c r="T11" s="145"/>
    </row>
    <row r="12" spans="1:20" s="16" customFormat="1" ht="18.75" x14ac:dyDescent="0.2">
      <c r="A12" s="311" t="s">
        <v>484</v>
      </c>
      <c r="B12" s="311"/>
      <c r="C12" s="311"/>
      <c r="D12" s="146"/>
      <c r="E12" s="146"/>
      <c r="F12" s="146"/>
      <c r="G12" s="145"/>
      <c r="H12" s="145"/>
      <c r="I12" s="145"/>
      <c r="J12" s="145"/>
      <c r="K12" s="145"/>
      <c r="L12" s="145"/>
      <c r="M12" s="145"/>
      <c r="N12" s="145"/>
      <c r="O12" s="145"/>
      <c r="P12" s="145"/>
      <c r="Q12" s="145"/>
      <c r="R12" s="145"/>
      <c r="S12" s="145"/>
      <c r="T12" s="145"/>
    </row>
    <row r="13" spans="1:20" s="16" customFormat="1" ht="18.75" x14ac:dyDescent="0.2">
      <c r="A13" s="306" t="s">
        <v>7</v>
      </c>
      <c r="B13" s="306"/>
      <c r="C13" s="306"/>
      <c r="D13" s="147"/>
      <c r="E13" s="147"/>
      <c r="F13" s="147"/>
      <c r="G13" s="145"/>
      <c r="H13" s="145"/>
      <c r="I13" s="145"/>
      <c r="J13" s="145"/>
      <c r="K13" s="145"/>
      <c r="L13" s="145"/>
      <c r="M13" s="145"/>
      <c r="N13" s="145"/>
      <c r="O13" s="145"/>
      <c r="P13" s="145"/>
      <c r="Q13" s="145"/>
      <c r="R13" s="145"/>
      <c r="S13" s="145"/>
      <c r="T13" s="145"/>
    </row>
    <row r="14" spans="1:20" s="152"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row>
    <row r="15" spans="1:20" s="153" customFormat="1" ht="12" x14ac:dyDescent="0.2">
      <c r="A15" s="311" t="s">
        <v>480</v>
      </c>
      <c r="B15" s="311"/>
      <c r="C15" s="311"/>
      <c r="D15" s="146"/>
      <c r="E15" s="146"/>
      <c r="F15" s="146"/>
      <c r="G15" s="146"/>
      <c r="H15" s="146"/>
      <c r="I15" s="146"/>
      <c r="J15" s="146"/>
      <c r="K15" s="146"/>
      <c r="L15" s="146"/>
      <c r="M15" s="146"/>
      <c r="N15" s="146"/>
      <c r="O15" s="146"/>
      <c r="P15" s="146"/>
      <c r="Q15" s="146"/>
      <c r="R15" s="146"/>
      <c r="S15" s="146"/>
      <c r="T15" s="146"/>
    </row>
    <row r="16" spans="1:20" s="153" customFormat="1" ht="15" customHeight="1" x14ac:dyDescent="0.2">
      <c r="A16" s="306" t="s">
        <v>6</v>
      </c>
      <c r="B16" s="306"/>
      <c r="C16" s="306"/>
      <c r="D16" s="147"/>
      <c r="E16" s="147"/>
      <c r="F16" s="147"/>
      <c r="G16" s="147"/>
      <c r="H16" s="147"/>
      <c r="I16" s="147"/>
      <c r="J16" s="147"/>
      <c r="K16" s="147"/>
      <c r="L16" s="147"/>
      <c r="M16" s="147"/>
      <c r="N16" s="147"/>
      <c r="O16" s="147"/>
      <c r="P16" s="147"/>
      <c r="Q16" s="147"/>
      <c r="R16" s="147"/>
      <c r="S16" s="147"/>
      <c r="T16" s="147"/>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07" t="s">
        <v>439</v>
      </c>
      <c r="B18" s="308"/>
      <c r="C18" s="308"/>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47"/>
      <c r="B19" s="147"/>
      <c r="C19" s="147"/>
      <c r="D19" s="147"/>
      <c r="E19" s="147"/>
      <c r="F19" s="147"/>
      <c r="G19" s="154"/>
      <c r="H19" s="154"/>
      <c r="I19" s="154"/>
      <c r="J19" s="154"/>
      <c r="K19" s="154"/>
      <c r="L19" s="154"/>
      <c r="M19" s="154"/>
      <c r="N19" s="154"/>
      <c r="O19" s="154"/>
      <c r="P19" s="154"/>
      <c r="Q19" s="154"/>
    </row>
    <row r="20" spans="1:20" s="153" customFormat="1" ht="39.75" customHeight="1" x14ac:dyDescent="0.2">
      <c r="A20" s="31" t="s">
        <v>5</v>
      </c>
      <c r="B20" s="156" t="s">
        <v>67</v>
      </c>
      <c r="C20" s="132" t="s">
        <v>66</v>
      </c>
      <c r="D20" s="141"/>
      <c r="E20" s="141"/>
      <c r="F20" s="141"/>
      <c r="G20" s="148"/>
      <c r="H20" s="148"/>
      <c r="I20" s="148"/>
      <c r="J20" s="148"/>
      <c r="K20" s="148"/>
      <c r="L20" s="148"/>
      <c r="M20" s="148"/>
      <c r="N20" s="148"/>
      <c r="O20" s="148"/>
      <c r="P20" s="148"/>
      <c r="Q20" s="148"/>
      <c r="R20" s="142"/>
      <c r="S20" s="142"/>
      <c r="T20" s="142"/>
    </row>
    <row r="21" spans="1:20" s="153" customFormat="1" ht="16.5" customHeight="1" x14ac:dyDescent="0.2">
      <c r="A21" s="132">
        <v>1</v>
      </c>
      <c r="B21" s="156">
        <v>2</v>
      </c>
      <c r="C21" s="132">
        <v>3</v>
      </c>
      <c r="D21" s="141"/>
      <c r="E21" s="141"/>
      <c r="F21" s="141"/>
      <c r="G21" s="148"/>
      <c r="H21" s="148"/>
      <c r="I21" s="148"/>
      <c r="J21" s="148"/>
      <c r="K21" s="148"/>
      <c r="L21" s="148"/>
      <c r="M21" s="148"/>
      <c r="N21" s="148"/>
      <c r="O21" s="148"/>
      <c r="P21" s="148"/>
      <c r="Q21" s="148"/>
      <c r="R21" s="142"/>
      <c r="S21" s="142"/>
      <c r="T21" s="142"/>
    </row>
    <row r="22" spans="1:20" s="153" customFormat="1" ht="39" customHeight="1" x14ac:dyDescent="0.2">
      <c r="A22" s="24" t="s">
        <v>65</v>
      </c>
      <c r="B22" s="157" t="s">
        <v>294</v>
      </c>
      <c r="C22" s="132" t="s">
        <v>457</v>
      </c>
      <c r="D22" s="141"/>
      <c r="E22" s="141"/>
      <c r="F22" s="141"/>
      <c r="G22" s="148"/>
      <c r="H22" s="148"/>
      <c r="I22" s="148"/>
      <c r="J22" s="148"/>
      <c r="K22" s="148"/>
      <c r="L22" s="148"/>
      <c r="M22" s="148"/>
      <c r="N22" s="148"/>
      <c r="O22" s="148"/>
      <c r="P22" s="148"/>
      <c r="Q22" s="148"/>
      <c r="R22" s="142"/>
      <c r="S22" s="142"/>
      <c r="T22" s="142"/>
    </row>
    <row r="23" spans="1:20" s="153" customFormat="1" ht="75" customHeight="1" x14ac:dyDescent="0.2">
      <c r="A23" s="24" t="s">
        <v>63</v>
      </c>
      <c r="B23" s="32" t="s">
        <v>64</v>
      </c>
      <c r="C23" s="132" t="s">
        <v>545</v>
      </c>
      <c r="D23" s="141"/>
      <c r="E23" s="141"/>
      <c r="F23" s="141"/>
      <c r="G23" s="148"/>
      <c r="H23" s="148"/>
      <c r="I23" s="148"/>
      <c r="J23" s="148"/>
      <c r="K23" s="148"/>
      <c r="L23" s="148"/>
      <c r="M23" s="148"/>
      <c r="N23" s="148"/>
      <c r="O23" s="148"/>
      <c r="P23" s="148"/>
      <c r="Q23" s="148"/>
      <c r="R23" s="142"/>
      <c r="S23" s="142"/>
      <c r="T23" s="142"/>
    </row>
    <row r="24" spans="1:20" s="153" customFormat="1" ht="22.5" customHeight="1" x14ac:dyDescent="0.2">
      <c r="A24" s="302"/>
      <c r="B24" s="303"/>
      <c r="C24" s="304"/>
      <c r="D24" s="141"/>
      <c r="E24" s="141"/>
      <c r="F24" s="141"/>
      <c r="G24" s="148"/>
      <c r="H24" s="148"/>
      <c r="I24" s="148"/>
      <c r="J24" s="148"/>
      <c r="K24" s="148"/>
      <c r="L24" s="148"/>
      <c r="M24" s="148"/>
      <c r="N24" s="148"/>
      <c r="O24" s="148"/>
      <c r="P24" s="148"/>
      <c r="Q24" s="148"/>
      <c r="R24" s="142"/>
      <c r="S24" s="142"/>
      <c r="T24" s="142"/>
    </row>
    <row r="25" spans="1:20" s="153" customFormat="1" ht="58.5" customHeight="1" x14ac:dyDescent="0.2">
      <c r="A25" s="24" t="s">
        <v>62</v>
      </c>
      <c r="B25" s="122" t="s">
        <v>387</v>
      </c>
      <c r="C25" s="132" t="s">
        <v>476</v>
      </c>
      <c r="D25" s="141"/>
      <c r="E25" s="141"/>
      <c r="F25" s="148"/>
      <c r="G25" s="148"/>
      <c r="H25" s="148"/>
      <c r="I25" s="148"/>
      <c r="J25" s="148"/>
      <c r="K25" s="148"/>
      <c r="L25" s="148"/>
      <c r="M25" s="148"/>
      <c r="N25" s="148"/>
      <c r="O25" s="148"/>
      <c r="P25" s="148"/>
      <c r="Q25" s="142"/>
      <c r="R25" s="142"/>
      <c r="S25" s="142"/>
      <c r="T25" s="142"/>
    </row>
    <row r="26" spans="1:20" s="153" customFormat="1" ht="42.75" customHeight="1" x14ac:dyDescent="0.2">
      <c r="A26" s="24" t="s">
        <v>61</v>
      </c>
      <c r="B26" s="122" t="s">
        <v>75</v>
      </c>
      <c r="C26" s="132" t="s">
        <v>472</v>
      </c>
      <c r="D26" s="141"/>
      <c r="E26" s="141"/>
      <c r="F26" s="148"/>
      <c r="G26" s="148"/>
      <c r="H26" s="148"/>
      <c r="I26" s="148"/>
      <c r="J26" s="148"/>
      <c r="K26" s="148"/>
      <c r="L26" s="148"/>
      <c r="M26" s="148"/>
      <c r="N26" s="148"/>
      <c r="O26" s="148"/>
      <c r="P26" s="148"/>
      <c r="Q26" s="142"/>
      <c r="R26" s="142"/>
      <c r="S26" s="142"/>
      <c r="T26" s="142"/>
    </row>
    <row r="27" spans="1:20" s="153" customFormat="1" ht="51.75" customHeight="1" x14ac:dyDescent="0.2">
      <c r="A27" s="24" t="s">
        <v>59</v>
      </c>
      <c r="B27" s="122" t="s">
        <v>74</v>
      </c>
      <c r="C27" s="132" t="s">
        <v>585</v>
      </c>
      <c r="D27" s="141"/>
      <c r="E27" s="141"/>
      <c r="F27" s="148"/>
      <c r="G27" s="148"/>
      <c r="H27" s="148"/>
      <c r="I27" s="148"/>
      <c r="J27" s="148"/>
      <c r="K27" s="148"/>
      <c r="L27" s="148"/>
      <c r="M27" s="148"/>
      <c r="N27" s="148"/>
      <c r="O27" s="148"/>
      <c r="P27" s="148"/>
      <c r="Q27" s="142"/>
      <c r="R27" s="142"/>
      <c r="S27" s="142"/>
      <c r="T27" s="142"/>
    </row>
    <row r="28" spans="1:20" s="153" customFormat="1" ht="42.75" customHeight="1" x14ac:dyDescent="0.2">
      <c r="A28" s="24" t="s">
        <v>58</v>
      </c>
      <c r="B28" s="122" t="s">
        <v>388</v>
      </c>
      <c r="C28" s="132" t="s">
        <v>518</v>
      </c>
      <c r="D28" s="141"/>
      <c r="E28" s="141"/>
      <c r="F28" s="148"/>
      <c r="G28" s="148"/>
      <c r="H28" s="148"/>
      <c r="I28" s="148"/>
      <c r="J28" s="148"/>
      <c r="K28" s="148"/>
      <c r="L28" s="148"/>
      <c r="M28" s="148"/>
      <c r="N28" s="148"/>
      <c r="O28" s="148"/>
      <c r="P28" s="148"/>
      <c r="Q28" s="142"/>
      <c r="R28" s="142"/>
      <c r="S28" s="142"/>
      <c r="T28" s="142"/>
    </row>
    <row r="29" spans="1:20" s="153" customFormat="1" ht="51.75" customHeight="1" x14ac:dyDescent="0.2">
      <c r="A29" s="24" t="s">
        <v>56</v>
      </c>
      <c r="B29" s="122" t="s">
        <v>389</v>
      </c>
      <c r="C29" s="132" t="s">
        <v>518</v>
      </c>
      <c r="D29" s="141"/>
      <c r="E29" s="141"/>
      <c r="F29" s="148"/>
      <c r="G29" s="148"/>
      <c r="H29" s="148"/>
      <c r="I29" s="148"/>
      <c r="J29" s="148"/>
      <c r="K29" s="148"/>
      <c r="L29" s="148"/>
      <c r="M29" s="148"/>
      <c r="N29" s="148"/>
      <c r="O29" s="148"/>
      <c r="P29" s="148"/>
      <c r="Q29" s="142"/>
      <c r="R29" s="142"/>
      <c r="S29" s="142"/>
      <c r="T29" s="142"/>
    </row>
    <row r="30" spans="1:20" s="153" customFormat="1" ht="51.75" customHeight="1" x14ac:dyDescent="0.2">
      <c r="A30" s="24" t="s">
        <v>54</v>
      </c>
      <c r="B30" s="122" t="s">
        <v>390</v>
      </c>
      <c r="C30" s="132" t="s">
        <v>518</v>
      </c>
      <c r="D30" s="141"/>
      <c r="E30" s="141"/>
      <c r="F30" s="148"/>
      <c r="G30" s="148"/>
      <c r="H30" s="148"/>
      <c r="I30" s="148"/>
      <c r="J30" s="148"/>
      <c r="K30" s="148"/>
      <c r="L30" s="148"/>
      <c r="M30" s="148"/>
      <c r="N30" s="148"/>
      <c r="O30" s="148"/>
      <c r="P30" s="148"/>
      <c r="Q30" s="142"/>
      <c r="R30" s="142"/>
      <c r="S30" s="142"/>
      <c r="T30" s="142"/>
    </row>
    <row r="31" spans="1:20" s="153" customFormat="1" ht="51.75" customHeight="1" x14ac:dyDescent="0.2">
      <c r="A31" s="24" t="s">
        <v>73</v>
      </c>
      <c r="B31" s="122" t="s">
        <v>391</v>
      </c>
      <c r="C31" s="132" t="s">
        <v>456</v>
      </c>
      <c r="D31" s="141"/>
      <c r="E31" s="141"/>
      <c r="F31" s="148"/>
      <c r="G31" s="148"/>
      <c r="H31" s="148"/>
      <c r="I31" s="148"/>
      <c r="J31" s="148"/>
      <c r="K31" s="148"/>
      <c r="L31" s="148"/>
      <c r="M31" s="148"/>
      <c r="N31" s="148"/>
      <c r="O31" s="148"/>
      <c r="P31" s="148"/>
      <c r="Q31" s="142"/>
      <c r="R31" s="142"/>
      <c r="S31" s="142"/>
      <c r="T31" s="142"/>
    </row>
    <row r="32" spans="1:20" s="153" customFormat="1" ht="51.75" customHeight="1" x14ac:dyDescent="0.2">
      <c r="A32" s="24" t="s">
        <v>71</v>
      </c>
      <c r="B32" s="122" t="s">
        <v>392</v>
      </c>
      <c r="C32" s="132" t="s">
        <v>518</v>
      </c>
      <c r="D32" s="141"/>
      <c r="E32" s="141"/>
      <c r="F32" s="148"/>
      <c r="G32" s="148"/>
      <c r="H32" s="148"/>
      <c r="I32" s="148"/>
      <c r="J32" s="148"/>
      <c r="K32" s="148"/>
      <c r="L32" s="148"/>
      <c r="M32" s="148"/>
      <c r="N32" s="148"/>
      <c r="O32" s="148"/>
      <c r="P32" s="148"/>
      <c r="Q32" s="142"/>
      <c r="R32" s="142"/>
      <c r="S32" s="142"/>
      <c r="T32" s="142"/>
    </row>
    <row r="33" spans="1:20" s="153" customFormat="1" ht="101.25" customHeight="1" x14ac:dyDescent="0.2">
      <c r="A33" s="24" t="s">
        <v>70</v>
      </c>
      <c r="B33" s="122" t="s">
        <v>393</v>
      </c>
      <c r="C33" s="132" t="s">
        <v>473</v>
      </c>
      <c r="D33" s="141"/>
      <c r="E33" s="141"/>
      <c r="F33" s="148"/>
      <c r="G33" s="148"/>
      <c r="H33" s="148"/>
      <c r="I33" s="148"/>
      <c r="J33" s="148"/>
      <c r="K33" s="148"/>
      <c r="L33" s="148"/>
      <c r="M33" s="148"/>
      <c r="N33" s="148"/>
      <c r="O33" s="148"/>
      <c r="P33" s="148"/>
      <c r="Q33" s="142"/>
      <c r="R33" s="142"/>
      <c r="S33" s="142"/>
      <c r="T33" s="142"/>
    </row>
    <row r="34" spans="1:20" ht="111" customHeight="1" x14ac:dyDescent="0.25">
      <c r="A34" s="24" t="s">
        <v>409</v>
      </c>
      <c r="B34" s="122" t="s">
        <v>394</v>
      </c>
      <c r="C34" s="132" t="s">
        <v>456</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397</v>
      </c>
      <c r="B35" s="122" t="s">
        <v>72</v>
      </c>
      <c r="C35" s="132" t="s">
        <v>474</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410</v>
      </c>
      <c r="B36" s="122" t="s">
        <v>395</v>
      </c>
      <c r="C36" s="132" t="s">
        <v>456</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398</v>
      </c>
      <c r="B37" s="122" t="s">
        <v>396</v>
      </c>
      <c r="C37" s="132" t="s">
        <v>591</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411</v>
      </c>
      <c r="B38" s="122" t="s">
        <v>238</v>
      </c>
      <c r="C38" s="132" t="s">
        <v>456</v>
      </c>
      <c r="D38" s="158"/>
      <c r="E38" s="158"/>
      <c r="F38" s="158"/>
      <c r="G38" s="158"/>
      <c r="H38" s="158"/>
      <c r="I38" s="158"/>
      <c r="J38" s="158"/>
      <c r="K38" s="158"/>
      <c r="L38" s="158"/>
      <c r="M38" s="158"/>
      <c r="N38" s="158"/>
      <c r="O38" s="158"/>
      <c r="P38" s="158"/>
      <c r="Q38" s="158"/>
      <c r="R38" s="158"/>
      <c r="S38" s="158"/>
      <c r="T38" s="158"/>
    </row>
    <row r="39" spans="1:20" ht="23.25" customHeight="1" x14ac:dyDescent="0.25">
      <c r="A39" s="302"/>
      <c r="B39" s="303"/>
      <c r="C39" s="304"/>
      <c r="D39" s="158"/>
      <c r="E39" s="158"/>
      <c r="F39" s="158"/>
      <c r="G39" s="158"/>
      <c r="H39" s="158"/>
      <c r="I39" s="158"/>
      <c r="J39" s="158"/>
      <c r="K39" s="158"/>
      <c r="L39" s="158"/>
      <c r="M39" s="158"/>
      <c r="N39" s="158"/>
      <c r="O39" s="158"/>
      <c r="P39" s="158"/>
      <c r="Q39" s="158"/>
      <c r="R39" s="158"/>
      <c r="S39" s="158"/>
      <c r="T39" s="158"/>
    </row>
    <row r="40" spans="1:20" ht="63" x14ac:dyDescent="0.25">
      <c r="A40" s="24" t="s">
        <v>399</v>
      </c>
      <c r="B40" s="122" t="s">
        <v>452</v>
      </c>
      <c r="C40" s="132" t="s">
        <v>546</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412</v>
      </c>
      <c r="B41" s="122" t="s">
        <v>434</v>
      </c>
      <c r="C41" s="132" t="s">
        <v>458</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400</v>
      </c>
      <c r="B42" s="122" t="s">
        <v>449</v>
      </c>
      <c r="C42" s="132" t="s">
        <v>458</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415</v>
      </c>
      <c r="B43" s="122" t="s">
        <v>416</v>
      </c>
      <c r="C43" s="132" t="s">
        <v>624</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401</v>
      </c>
      <c r="B44" s="122" t="s">
        <v>440</v>
      </c>
      <c r="C44" s="132" t="s">
        <v>624</v>
      </c>
      <c r="D44" s="158"/>
      <c r="E44" s="158"/>
      <c r="F44" s="158"/>
      <c r="G44" s="158"/>
      <c r="H44" s="158"/>
      <c r="I44" s="158"/>
      <c r="J44" s="158"/>
      <c r="K44" s="158"/>
      <c r="L44" s="158"/>
      <c r="M44" s="158"/>
      <c r="N44" s="158"/>
      <c r="O44" s="158"/>
      <c r="P44" s="158"/>
      <c r="Q44" s="158"/>
      <c r="R44" s="158"/>
      <c r="S44" s="158"/>
      <c r="T44" s="158"/>
    </row>
    <row r="45" spans="1:20" ht="120" customHeight="1" x14ac:dyDescent="0.25">
      <c r="A45" s="132" t="s">
        <v>435</v>
      </c>
      <c r="B45" s="132" t="s">
        <v>441</v>
      </c>
      <c r="C45" s="132" t="s">
        <v>458</v>
      </c>
      <c r="D45" s="158"/>
      <c r="E45" s="158"/>
      <c r="F45" s="158"/>
      <c r="G45" s="158"/>
      <c r="H45" s="158"/>
      <c r="I45" s="158"/>
      <c r="J45" s="158"/>
      <c r="K45" s="158"/>
      <c r="L45" s="158"/>
      <c r="M45" s="158"/>
      <c r="N45" s="158"/>
      <c r="O45" s="158"/>
      <c r="P45" s="158"/>
      <c r="Q45" s="158"/>
      <c r="R45" s="158"/>
      <c r="S45" s="158"/>
      <c r="T45" s="158"/>
    </row>
    <row r="46" spans="1:20" ht="101.25" customHeight="1" x14ac:dyDescent="0.25">
      <c r="A46" s="132" t="s">
        <v>402</v>
      </c>
      <c r="B46" s="132" t="s">
        <v>442</v>
      </c>
      <c r="C46" s="255">
        <v>6.16</v>
      </c>
      <c r="D46" s="158"/>
      <c r="E46" s="158"/>
      <c r="F46" s="158"/>
      <c r="G46" s="158"/>
      <c r="H46" s="158"/>
      <c r="I46" s="158"/>
      <c r="J46" s="158"/>
      <c r="K46" s="158"/>
      <c r="L46" s="158"/>
      <c r="M46" s="158"/>
      <c r="N46" s="158"/>
      <c r="O46" s="158"/>
      <c r="P46" s="158"/>
      <c r="Q46" s="158"/>
      <c r="R46" s="158"/>
      <c r="S46" s="158"/>
      <c r="T46" s="158"/>
    </row>
    <row r="47" spans="1:20" ht="18.75" customHeight="1" x14ac:dyDescent="0.25">
      <c r="A47" s="132"/>
      <c r="B47" s="132"/>
      <c r="C47" s="132"/>
      <c r="D47" s="158"/>
      <c r="E47" s="158"/>
      <c r="F47" s="158"/>
      <c r="G47" s="158"/>
      <c r="H47" s="158"/>
      <c r="I47" s="158"/>
      <c r="J47" s="158"/>
      <c r="K47" s="158"/>
      <c r="L47" s="158"/>
      <c r="M47" s="158"/>
      <c r="N47" s="158"/>
      <c r="O47" s="158"/>
      <c r="P47" s="158"/>
      <c r="Q47" s="158"/>
      <c r="R47" s="158"/>
      <c r="S47" s="158"/>
      <c r="T47" s="158"/>
    </row>
    <row r="48" spans="1:20" ht="75.75" customHeight="1" x14ac:dyDescent="0.25">
      <c r="A48" s="132" t="s">
        <v>436</v>
      </c>
      <c r="B48" s="132" t="s">
        <v>450</v>
      </c>
      <c r="C48" s="214">
        <f>'6.2. Паспорт фин осв ввод'!AC24</f>
        <v>1.0159828900000001</v>
      </c>
      <c r="D48" s="158"/>
      <c r="E48" s="158"/>
      <c r="F48" s="158"/>
      <c r="G48" s="158"/>
      <c r="H48" s="158"/>
      <c r="I48" s="158"/>
      <c r="J48" s="158"/>
      <c r="K48" s="158"/>
      <c r="L48" s="158"/>
      <c r="M48" s="158"/>
      <c r="N48" s="158"/>
      <c r="O48" s="158"/>
      <c r="P48" s="158"/>
      <c r="Q48" s="158"/>
      <c r="R48" s="158"/>
      <c r="S48" s="158"/>
      <c r="T48" s="158"/>
    </row>
    <row r="49" spans="1:20" ht="71.25" customHeight="1" x14ac:dyDescent="0.25">
      <c r="A49" s="132" t="s">
        <v>403</v>
      </c>
      <c r="B49" s="132" t="s">
        <v>451</v>
      </c>
      <c r="C49" s="214">
        <f>'6.2. Паспорт фин осв ввод'!AC30</f>
        <v>0</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8" sqref="H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L_TP1600.PS.0179</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4.25" x14ac:dyDescent="0.2">
      <c r="A14" s="314" t="str">
        <f>'1. паспорт местоположение'!A15:C15</f>
        <v>Реконструкция  ПС 110/35/6 "Гидронамыв" (установка ДГР 6 кВ)</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414</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5</v>
      </c>
      <c r="B19" s="312" t="s">
        <v>108</v>
      </c>
      <c r="C19" s="315" t="s">
        <v>311</v>
      </c>
      <c r="D19" s="312" t="s">
        <v>310</v>
      </c>
      <c r="E19" s="312" t="s">
        <v>107</v>
      </c>
      <c r="F19" s="312" t="s">
        <v>106</v>
      </c>
      <c r="G19" s="312" t="s">
        <v>306</v>
      </c>
      <c r="H19" s="312" t="s">
        <v>105</v>
      </c>
      <c r="I19" s="312" t="s">
        <v>104</v>
      </c>
      <c r="J19" s="312" t="s">
        <v>103</v>
      </c>
      <c r="K19" s="312" t="s">
        <v>102</v>
      </c>
      <c r="L19" s="312" t="s">
        <v>101</v>
      </c>
      <c r="M19" s="312" t="s">
        <v>100</v>
      </c>
      <c r="N19" s="312" t="s">
        <v>99</v>
      </c>
      <c r="O19" s="312" t="s">
        <v>98</v>
      </c>
      <c r="P19" s="312" t="s">
        <v>97</v>
      </c>
      <c r="Q19" s="312" t="s">
        <v>309</v>
      </c>
      <c r="R19" s="312"/>
      <c r="S19" s="317" t="s">
        <v>406</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6" t="s">
        <v>307</v>
      </c>
      <c r="R20" s="37" t="s">
        <v>308</v>
      </c>
      <c r="S20" s="317"/>
      <c r="T20" s="28"/>
      <c r="U20" s="28"/>
      <c r="V20" s="28"/>
      <c r="W20" s="28"/>
      <c r="X20" s="28"/>
      <c r="Y20" s="28"/>
      <c r="Z20" s="27"/>
      <c r="AA20" s="27"/>
      <c r="AB20" s="27"/>
    </row>
    <row r="21" spans="1:28" s="3" customFormat="1" ht="18.75" x14ac:dyDescent="0.2">
      <c r="A21" s="36">
        <v>1</v>
      </c>
      <c r="B21" s="41">
        <v>2</v>
      </c>
      <c r="C21" s="36">
        <v>3</v>
      </c>
      <c r="D21" s="41">
        <v>4</v>
      </c>
      <c r="E21" s="36">
        <v>5</v>
      </c>
      <c r="F21" s="41">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1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96"/>
      <c r="B29" s="41" t="s">
        <v>304</v>
      </c>
      <c r="C29" s="41"/>
      <c r="D29" s="41"/>
      <c r="E29" s="96" t="s">
        <v>305</v>
      </c>
      <c r="F29" s="96" t="s">
        <v>305</v>
      </c>
      <c r="G29" s="96" t="s">
        <v>305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zoomScale="60" zoomScaleNormal="60" workbookViewId="0">
      <selection activeCell="A25" sqref="A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2024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L_TP1600.PS.0179</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14.25" x14ac:dyDescent="0.2">
      <c r="A16" s="314" t="str">
        <f>'1. паспорт местоположение'!A15:C15</f>
        <v>Реконструкция  ПС 110/35/6 "Гидронамыв" (установка ДГР 6 кВ)</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37" t="s">
        <v>419</v>
      </c>
      <c r="B19" s="337"/>
      <c r="C19" s="337"/>
      <c r="D19" s="337"/>
      <c r="E19" s="337"/>
      <c r="F19" s="337"/>
      <c r="G19" s="337"/>
      <c r="H19" s="337"/>
      <c r="I19" s="337"/>
      <c r="J19" s="337"/>
      <c r="K19" s="337"/>
      <c r="L19" s="337"/>
      <c r="M19" s="337"/>
      <c r="N19" s="337"/>
      <c r="O19" s="337"/>
      <c r="P19" s="337"/>
      <c r="Q19" s="337"/>
      <c r="R19" s="337"/>
      <c r="S19" s="337"/>
      <c r="T19" s="337"/>
    </row>
    <row r="20" spans="1:113" s="54"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1" t="s">
        <v>5</v>
      </c>
      <c r="B21" s="324" t="s">
        <v>229</v>
      </c>
      <c r="C21" s="325"/>
      <c r="D21" s="328" t="s">
        <v>130</v>
      </c>
      <c r="E21" s="324" t="s">
        <v>447</v>
      </c>
      <c r="F21" s="325"/>
      <c r="G21" s="324" t="s">
        <v>248</v>
      </c>
      <c r="H21" s="325"/>
      <c r="I21" s="324" t="s">
        <v>129</v>
      </c>
      <c r="J21" s="325"/>
      <c r="K21" s="328" t="s">
        <v>128</v>
      </c>
      <c r="L21" s="324" t="s">
        <v>127</v>
      </c>
      <c r="M21" s="325"/>
      <c r="N21" s="324" t="s">
        <v>443</v>
      </c>
      <c r="O21" s="325"/>
      <c r="P21" s="328" t="s">
        <v>126</v>
      </c>
      <c r="Q21" s="334" t="s">
        <v>125</v>
      </c>
      <c r="R21" s="335"/>
      <c r="S21" s="334" t="s">
        <v>124</v>
      </c>
      <c r="T21" s="336"/>
    </row>
    <row r="22" spans="1:113" ht="204.75" customHeight="1" x14ac:dyDescent="0.25">
      <c r="A22" s="332"/>
      <c r="B22" s="326"/>
      <c r="C22" s="327"/>
      <c r="D22" s="330"/>
      <c r="E22" s="326"/>
      <c r="F22" s="327"/>
      <c r="G22" s="326"/>
      <c r="H22" s="327"/>
      <c r="I22" s="326"/>
      <c r="J22" s="327"/>
      <c r="K22" s="329"/>
      <c r="L22" s="326"/>
      <c r="M22" s="327"/>
      <c r="N22" s="326"/>
      <c r="O22" s="327"/>
      <c r="P22" s="329"/>
      <c r="Q22" s="81" t="s">
        <v>123</v>
      </c>
      <c r="R22" s="81" t="s">
        <v>418</v>
      </c>
      <c r="S22" s="81" t="s">
        <v>122</v>
      </c>
      <c r="T22" s="81" t="s">
        <v>121</v>
      </c>
    </row>
    <row r="23" spans="1:113" ht="51.75" customHeight="1" x14ac:dyDescent="0.25">
      <c r="A23" s="333"/>
      <c r="B23" s="123" t="s">
        <v>119</v>
      </c>
      <c r="C23" s="123" t="s">
        <v>120</v>
      </c>
      <c r="D23" s="329"/>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1" t="s">
        <v>119</v>
      </c>
      <c r="R23" s="81" t="s">
        <v>119</v>
      </c>
      <c r="S23" s="81" t="s">
        <v>119</v>
      </c>
      <c r="T23" s="81"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78" customFormat="1" ht="38.25" customHeight="1" x14ac:dyDescent="0.25">
      <c r="A25" s="276">
        <v>1</v>
      </c>
      <c r="B25" s="277" t="s">
        <v>586</v>
      </c>
      <c r="C25" s="277" t="s">
        <v>586</v>
      </c>
      <c r="D25" s="277" t="s">
        <v>109</v>
      </c>
      <c r="E25" s="276" t="s">
        <v>475</v>
      </c>
      <c r="F25" s="276" t="s">
        <v>587</v>
      </c>
      <c r="G25" s="276" t="s">
        <v>475</v>
      </c>
      <c r="H25" s="276" t="s">
        <v>588</v>
      </c>
      <c r="I25" s="276" t="s">
        <v>475</v>
      </c>
      <c r="J25" s="276" t="s">
        <v>475</v>
      </c>
      <c r="K25" s="276" t="s">
        <v>475</v>
      </c>
      <c r="L25" s="276" t="s">
        <v>475</v>
      </c>
      <c r="M25" s="276">
        <v>6</v>
      </c>
      <c r="N25" s="276"/>
      <c r="O25" s="276">
        <v>0.19</v>
      </c>
      <c r="P25" s="276" t="s">
        <v>475</v>
      </c>
      <c r="Q25" s="277" t="s">
        <v>475</v>
      </c>
      <c r="R25" s="277" t="s">
        <v>475</v>
      </c>
      <c r="S25" s="276" t="s">
        <v>475</v>
      </c>
      <c r="T25" s="276" t="s">
        <v>475</v>
      </c>
    </row>
    <row r="26" spans="1:113" s="278" customFormat="1" ht="38.25" customHeight="1" x14ac:dyDescent="0.25">
      <c r="A26" s="276">
        <v>2</v>
      </c>
      <c r="B26" s="277" t="s">
        <v>586</v>
      </c>
      <c r="C26" s="277" t="s">
        <v>586</v>
      </c>
      <c r="D26" s="277" t="s">
        <v>109</v>
      </c>
      <c r="E26" s="276" t="s">
        <v>475</v>
      </c>
      <c r="F26" s="276" t="s">
        <v>587</v>
      </c>
      <c r="G26" s="276" t="s">
        <v>475</v>
      </c>
      <c r="H26" s="276" t="s">
        <v>589</v>
      </c>
      <c r="I26" s="276" t="s">
        <v>475</v>
      </c>
      <c r="J26" s="276" t="s">
        <v>475</v>
      </c>
      <c r="K26" s="276" t="s">
        <v>475</v>
      </c>
      <c r="L26" s="276" t="s">
        <v>475</v>
      </c>
      <c r="M26" s="276">
        <v>6</v>
      </c>
      <c r="N26" s="276"/>
      <c r="O26" s="276">
        <v>0.19</v>
      </c>
      <c r="P26" s="276" t="s">
        <v>475</v>
      </c>
      <c r="Q26" s="277" t="s">
        <v>475</v>
      </c>
      <c r="R26" s="277" t="s">
        <v>475</v>
      </c>
      <c r="S26" s="276" t="s">
        <v>475</v>
      </c>
      <c r="T26" s="276" t="s">
        <v>475</v>
      </c>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23" t="s">
        <v>453</v>
      </c>
      <c r="C30" s="323"/>
      <c r="D30" s="323"/>
      <c r="E30" s="323"/>
      <c r="F30" s="323"/>
      <c r="G30" s="323"/>
      <c r="H30" s="323"/>
      <c r="I30" s="323"/>
      <c r="J30" s="323"/>
      <c r="K30" s="323"/>
      <c r="L30" s="323"/>
      <c r="M30" s="323"/>
      <c r="N30" s="323"/>
      <c r="O30" s="323"/>
      <c r="P30" s="323"/>
      <c r="Q30" s="323"/>
      <c r="R30" s="323"/>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417</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0" sqref="E10:Y1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479</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38"/>
      <c r="F11" s="138"/>
      <c r="G11" s="138"/>
      <c r="H11" s="138"/>
      <c r="I11" s="138"/>
      <c r="J11" s="138"/>
      <c r="K11" s="138"/>
      <c r="L11" s="138"/>
      <c r="M11" s="138"/>
      <c r="N11" s="138"/>
      <c r="O11" s="138"/>
      <c r="P11" s="138"/>
      <c r="Q11" s="138"/>
      <c r="R11" s="138"/>
      <c r="S11" s="118"/>
      <c r="T11" s="118"/>
      <c r="U11" s="118"/>
      <c r="V11" s="118"/>
      <c r="W11" s="118"/>
    </row>
    <row r="12" spans="1:27" s="12" customFormat="1" ht="18.75" customHeight="1" x14ac:dyDescent="0.2">
      <c r="E12" s="314" t="str">
        <f>'1. паспорт местоположение'!A12</f>
        <v>L_TP1600.PS.0179</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314" t="str">
        <f>'1. паспорт местоположение'!A15</f>
        <v>Реконструкция  ПС 110/35/6 "Гидронамыв" (установка ДГР 6 кВ)</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421</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4" customFormat="1" ht="21" customHeight="1" x14ac:dyDescent="0.25"/>
    <row r="21" spans="1:27" ht="15.75" customHeight="1" x14ac:dyDescent="0.25">
      <c r="A21" s="339" t="s">
        <v>5</v>
      </c>
      <c r="B21" s="342" t="s">
        <v>427</v>
      </c>
      <c r="C21" s="343"/>
      <c r="D21" s="342" t="s">
        <v>429</v>
      </c>
      <c r="E21" s="343"/>
      <c r="F21" s="334" t="s">
        <v>102</v>
      </c>
      <c r="G21" s="336"/>
      <c r="H21" s="336"/>
      <c r="I21" s="335"/>
      <c r="J21" s="339" t="s">
        <v>430</v>
      </c>
      <c r="K21" s="342" t="s">
        <v>431</v>
      </c>
      <c r="L21" s="343"/>
      <c r="M21" s="342" t="s">
        <v>432</v>
      </c>
      <c r="N21" s="343"/>
      <c r="O21" s="342" t="s">
        <v>420</v>
      </c>
      <c r="P21" s="343"/>
      <c r="Q21" s="342" t="s">
        <v>135</v>
      </c>
      <c r="R21" s="343"/>
      <c r="S21" s="339" t="s">
        <v>134</v>
      </c>
      <c r="T21" s="339" t="s">
        <v>433</v>
      </c>
      <c r="U21" s="339" t="s">
        <v>428</v>
      </c>
      <c r="V21" s="342" t="s">
        <v>133</v>
      </c>
      <c r="W21" s="343"/>
      <c r="X21" s="334" t="s">
        <v>125</v>
      </c>
      <c r="Y21" s="336"/>
      <c r="Z21" s="334" t="s">
        <v>124</v>
      </c>
      <c r="AA21" s="336"/>
    </row>
    <row r="22" spans="1:27" ht="216" customHeight="1" x14ac:dyDescent="0.25">
      <c r="A22" s="340"/>
      <c r="B22" s="344"/>
      <c r="C22" s="345"/>
      <c r="D22" s="344"/>
      <c r="E22" s="345"/>
      <c r="F22" s="334" t="s">
        <v>132</v>
      </c>
      <c r="G22" s="335"/>
      <c r="H22" s="334" t="s">
        <v>131</v>
      </c>
      <c r="I22" s="335"/>
      <c r="J22" s="341"/>
      <c r="K22" s="344"/>
      <c r="L22" s="345"/>
      <c r="M22" s="344"/>
      <c r="N22" s="345"/>
      <c r="O22" s="344"/>
      <c r="P22" s="345"/>
      <c r="Q22" s="344"/>
      <c r="R22" s="345"/>
      <c r="S22" s="341"/>
      <c r="T22" s="341"/>
      <c r="U22" s="341"/>
      <c r="V22" s="344"/>
      <c r="W22" s="345"/>
      <c r="X22" s="81" t="s">
        <v>123</v>
      </c>
      <c r="Y22" s="81" t="s">
        <v>418</v>
      </c>
      <c r="Z22" s="81" t="s">
        <v>122</v>
      </c>
      <c r="AA22" s="81" t="s">
        <v>121</v>
      </c>
    </row>
    <row r="23" spans="1:27" ht="60" customHeight="1" x14ac:dyDescent="0.25">
      <c r="A23" s="341"/>
      <c r="B23" s="121" t="s">
        <v>119</v>
      </c>
      <c r="C23" s="121"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7"/>
      <c r="AA26" s="47"/>
    </row>
    <row r="27" spans="1:27" s="52" customFormat="1" ht="12.75" x14ac:dyDescent="0.2">
      <c r="A27" s="53"/>
      <c r="B27" s="53"/>
      <c r="C27" s="53"/>
      <c r="E27" s="53"/>
      <c r="X27" s="85"/>
      <c r="Y27" s="85"/>
      <c r="Z27" s="85"/>
      <c r="AA27" s="8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C29" sqref="C29: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2024 год</v>
      </c>
      <c r="B5" s="305"/>
      <c r="C5" s="30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L_TP1600.PS.0179</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110/35/6 "Гидронамыв" (установка ДГР 6 кВ)</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413</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7.5" customHeight="1" x14ac:dyDescent="0.2">
      <c r="A22" s="24" t="s">
        <v>65</v>
      </c>
      <c r="B22" s="30" t="s">
        <v>425</v>
      </c>
      <c r="C22" s="256" t="s">
        <v>592</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5" t="s">
        <v>594</v>
      </c>
      <c r="D23" s="23"/>
      <c r="E23" s="23"/>
      <c r="F23" s="23"/>
      <c r="G23" s="23"/>
      <c r="H23" s="23"/>
      <c r="I23" s="23"/>
      <c r="J23" s="23"/>
      <c r="K23" s="23"/>
      <c r="L23" s="23"/>
      <c r="M23" s="23"/>
      <c r="N23" s="23"/>
      <c r="O23" s="23"/>
      <c r="P23" s="23"/>
      <c r="Q23" s="23"/>
      <c r="R23" s="23"/>
      <c r="S23" s="23"/>
      <c r="T23" s="23"/>
      <c r="U23" s="23"/>
    </row>
    <row r="24" spans="1:21" ht="171.75" customHeight="1" x14ac:dyDescent="0.25">
      <c r="A24" s="24" t="s">
        <v>62</v>
      </c>
      <c r="B24" s="26" t="s">
        <v>445</v>
      </c>
      <c r="C24" s="279"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595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475</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426</v>
      </c>
      <c r="C27" s="172" t="s">
        <v>481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8"/>
      <c r="AB6" s="118"/>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8"/>
      <c r="AB7" s="118"/>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9"/>
      <c r="AB8" s="119"/>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20"/>
      <c r="AB9" s="120"/>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8"/>
      <c r="AB10" s="118"/>
    </row>
    <row r="11" spans="1:28" x14ac:dyDescent="0.25">
      <c r="A11" s="346" t="str">
        <f>'1. паспорт местоположение'!A12:C12</f>
        <v>L_TP1600.PS.0179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9"/>
      <c r="AB11" s="119"/>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20"/>
      <c r="AB12" s="120"/>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46" t="str">
        <f>'1. паспорт местоположение'!A15:C15</f>
        <v>Реконструкция  ПС 110/35/6 "Гидронамыв" (установка ДГР 6 кВ)</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9"/>
      <c r="AB14" s="119"/>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20"/>
      <c r="AB15" s="120"/>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8"/>
      <c r="AB16" s="128"/>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8"/>
      <c r="AB17" s="128"/>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8"/>
      <c r="AB18" s="128"/>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8"/>
      <c r="AB19" s="128"/>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9"/>
      <c r="AB20" s="129"/>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9"/>
      <c r="AB21" s="129"/>
    </row>
    <row r="22" spans="1:28" x14ac:dyDescent="0.25">
      <c r="A22" s="348" t="s">
        <v>444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0"/>
      <c r="AB22" s="130"/>
    </row>
    <row r="23" spans="1:28" ht="32.25" customHeight="1" x14ac:dyDescent="0.25">
      <c r="A23" s="350" t="s">
        <v>302</v>
      </c>
      <c r="B23" s="351"/>
      <c r="C23" s="351"/>
      <c r="D23" s="351"/>
      <c r="E23" s="351"/>
      <c r="F23" s="351"/>
      <c r="G23" s="351"/>
      <c r="H23" s="351"/>
      <c r="I23" s="351"/>
      <c r="J23" s="351"/>
      <c r="K23" s="351"/>
      <c r="L23" s="352"/>
      <c r="M23" s="349" t="s">
        <v>303</v>
      </c>
      <c r="N23" s="349"/>
      <c r="O23" s="349"/>
      <c r="P23" s="349"/>
      <c r="Q23" s="349"/>
      <c r="R23" s="349"/>
      <c r="S23" s="349"/>
      <c r="T23" s="349"/>
      <c r="U23" s="349"/>
      <c r="V23" s="349"/>
      <c r="W23" s="349"/>
      <c r="X23" s="349"/>
      <c r="Y23" s="349"/>
      <c r="Z23" s="349"/>
    </row>
    <row r="24" spans="1:28" ht="151.5" customHeight="1" x14ac:dyDescent="0.25">
      <c r="A24" s="78" t="s">
        <v>239</v>
      </c>
      <c r="B24" s="79" t="s">
        <v>246</v>
      </c>
      <c r="C24" s="78" t="s">
        <v>296</v>
      </c>
      <c r="D24" s="78" t="s">
        <v>240</v>
      </c>
      <c r="E24" s="78" t="s">
        <v>297</v>
      </c>
      <c r="F24" s="78" t="s">
        <v>299</v>
      </c>
      <c r="G24" s="78" t="s">
        <v>298</v>
      </c>
      <c r="H24" s="78" t="s">
        <v>241</v>
      </c>
      <c r="I24" s="78" t="s">
        <v>300</v>
      </c>
      <c r="J24" s="78" t="s">
        <v>247</v>
      </c>
      <c r="K24" s="79" t="s">
        <v>245</v>
      </c>
      <c r="L24" s="79" t="s">
        <v>242</v>
      </c>
      <c r="M24" s="80" t="s">
        <v>254</v>
      </c>
      <c r="N24" s="79" t="s">
        <v>455</v>
      </c>
      <c r="O24" s="78" t="s">
        <v>252</v>
      </c>
      <c r="P24" s="78" t="s">
        <v>253</v>
      </c>
      <c r="Q24" s="78" t="s">
        <v>251</v>
      </c>
      <c r="R24" s="78" t="s">
        <v>241</v>
      </c>
      <c r="S24" s="78" t="s">
        <v>250</v>
      </c>
      <c r="T24" s="78" t="s">
        <v>249</v>
      </c>
      <c r="U24" s="78" t="s">
        <v>295</v>
      </c>
      <c r="V24" s="78" t="s">
        <v>251</v>
      </c>
      <c r="W24" s="93" t="s">
        <v>244</v>
      </c>
      <c r="X24" s="93" t="s">
        <v>256</v>
      </c>
      <c r="Y24" s="93" t="s">
        <v>257</v>
      </c>
      <c r="Z24" s="95" t="s">
        <v>255</v>
      </c>
    </row>
    <row r="25" spans="1:28" ht="16.5" customHeight="1" x14ac:dyDescent="0.25">
      <c r="A25" s="78">
        <v>1</v>
      </c>
      <c r="B25" s="79">
        <v>2</v>
      </c>
      <c r="C25" s="78">
        <v>3</v>
      </c>
      <c r="D25" s="79">
        <v>4</v>
      </c>
      <c r="E25" s="78">
        <v>5</v>
      </c>
      <c r="F25" s="79">
        <v>6</v>
      </c>
      <c r="G25" s="78">
        <v>7</v>
      </c>
      <c r="H25" s="79">
        <v>8</v>
      </c>
      <c r="I25" s="78">
        <v>9</v>
      </c>
      <c r="J25" s="79">
        <v>10</v>
      </c>
      <c r="K25" s="131">
        <v>11</v>
      </c>
      <c r="L25" s="79">
        <v>12</v>
      </c>
      <c r="M25" s="131">
        <v>13</v>
      </c>
      <c r="N25" s="79">
        <v>14</v>
      </c>
      <c r="O25" s="131">
        <v>15</v>
      </c>
      <c r="P25" s="79">
        <v>16</v>
      </c>
      <c r="Q25" s="131">
        <v>17</v>
      </c>
      <c r="R25" s="79">
        <v>18</v>
      </c>
      <c r="S25" s="131">
        <v>19</v>
      </c>
      <c r="T25" s="79">
        <v>20</v>
      </c>
      <c r="U25" s="131">
        <v>21</v>
      </c>
      <c r="V25" s="79">
        <v>22</v>
      </c>
      <c r="W25" s="131">
        <v>23</v>
      </c>
      <c r="X25" s="79">
        <v>24</v>
      </c>
      <c r="Y25" s="131">
        <v>25</v>
      </c>
      <c r="Z25" s="79">
        <v>26</v>
      </c>
    </row>
    <row r="26" spans="1:28" x14ac:dyDescent="0.25">
      <c r="A26" s="73"/>
      <c r="B26" s="73"/>
      <c r="C26" s="73"/>
      <c r="D26" s="73"/>
      <c r="E26" s="73"/>
      <c r="F26" s="74"/>
      <c r="G26" s="74"/>
      <c r="H26" s="73"/>
      <c r="I26" s="74"/>
      <c r="J26" s="74"/>
      <c r="K26" s="75"/>
      <c r="L26" s="76"/>
      <c r="M26" s="73"/>
      <c r="N26" s="73"/>
      <c r="O26" s="73"/>
      <c r="P26" s="73"/>
      <c r="Q26" s="73"/>
      <c r="R26" s="73"/>
      <c r="S26" s="73"/>
      <c r="T26" s="73"/>
      <c r="U26" s="73"/>
      <c r="V26" s="73"/>
      <c r="W26" s="73"/>
      <c r="X26" s="73"/>
      <c r="Y26" s="73"/>
      <c r="Z26" s="73"/>
    </row>
    <row r="27" spans="1:28" x14ac:dyDescent="0.25">
      <c r="A27" s="163"/>
      <c r="B27" s="73"/>
      <c r="C27" s="164"/>
      <c r="D27" s="74"/>
      <c r="E27" s="74"/>
      <c r="F27" s="164"/>
      <c r="G27" s="74"/>
      <c r="H27" s="74"/>
      <c r="I27" s="165"/>
      <c r="J27" s="165"/>
      <c r="K27" s="75"/>
      <c r="L27" s="73"/>
      <c r="M27" s="75"/>
      <c r="N27" s="75"/>
      <c r="O27" s="75"/>
      <c r="P27" s="75"/>
      <c r="Q27" s="75"/>
      <c r="R27" s="75"/>
      <c r="S27" s="166"/>
      <c r="T27" s="167"/>
      <c r="U27" s="168"/>
      <c r="V27" s="168"/>
      <c r="W27" s="169"/>
      <c r="X27" s="169"/>
      <c r="Y27" s="73"/>
      <c r="Z27" s="73"/>
    </row>
    <row r="28" spans="1:28" x14ac:dyDescent="0.25">
      <c r="A28" s="77"/>
      <c r="B28" s="77"/>
      <c r="C28" s="74"/>
      <c r="D28" s="74"/>
      <c r="E28" s="74"/>
      <c r="F28" s="74"/>
      <c r="G28" s="74"/>
      <c r="H28" s="74"/>
      <c r="I28" s="74"/>
      <c r="J28" s="74"/>
      <c r="K28" s="73"/>
      <c r="L28" s="73"/>
      <c r="M28" s="73"/>
      <c r="N28" s="73"/>
      <c r="O28" s="73"/>
      <c r="P28" s="73"/>
      <c r="Q28" s="73"/>
      <c r="R28" s="73"/>
      <c r="S28" s="73"/>
      <c r="T28" s="73"/>
      <c r="U28" s="73"/>
      <c r="V28" s="73"/>
      <c r="W28" s="73"/>
      <c r="X28" s="73"/>
      <c r="Y28" s="73"/>
      <c r="Z28" s="73"/>
    </row>
    <row r="29" spans="1:28" x14ac:dyDescent="0.25">
      <c r="A29" s="73" t="s">
        <v>0</v>
      </c>
      <c r="B29" s="73" t="s">
        <v>0</v>
      </c>
      <c r="C29" s="73" t="s">
        <v>0</v>
      </c>
      <c r="D29" s="73" t="s">
        <v>0</v>
      </c>
      <c r="E29" s="73" t="s">
        <v>0</v>
      </c>
      <c r="F29" s="73" t="s">
        <v>0</v>
      </c>
      <c r="G29" s="73" t="s">
        <v>0</v>
      </c>
      <c r="H29" s="73" t="s">
        <v>0</v>
      </c>
      <c r="I29" s="73" t="s">
        <v>0</v>
      </c>
      <c r="J29" s="73" t="s">
        <v>0</v>
      </c>
      <c r="K29" s="73" t="s">
        <v>0</v>
      </c>
      <c r="L29" s="73"/>
      <c r="M29" s="73"/>
      <c r="N29" s="73"/>
      <c r="O29" s="73"/>
      <c r="P29" s="73"/>
      <c r="Q29" s="73"/>
      <c r="R29" s="73"/>
      <c r="S29" s="73"/>
      <c r="T29" s="73"/>
      <c r="U29" s="73"/>
      <c r="V29" s="73"/>
      <c r="W29" s="73"/>
      <c r="X29" s="73"/>
      <c r="Y29" s="73"/>
      <c r="Z29" s="73"/>
    </row>
    <row r="33" spans="1:1" x14ac:dyDescent="0.25">
      <c r="A33"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B1" zoomScale="80" zoomScaleNormal="8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46" t="str">
        <f>'1. паспорт местоположение'!A12:C12</f>
        <v>L_TP1600.PS.0179</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110/35/6 "Гидронамыв" (установка ДГР 6 кВ)</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4" t="s">
        <v>422</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5" t="s">
        <v>86</v>
      </c>
      <c r="F19" s="356"/>
      <c r="G19" s="356"/>
      <c r="H19" s="356"/>
      <c r="I19" s="357"/>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478</v>
      </c>
    </row>
    <row r="4" spans="1:44" s="12" customFormat="1" ht="18.75" x14ac:dyDescent="0.3">
      <c r="A4" s="17"/>
      <c r="I4" s="16"/>
      <c r="J4" s="16"/>
      <c r="K4" s="15"/>
    </row>
    <row r="5" spans="1:44" s="12" customFormat="1" ht="18.75" customHeight="1" x14ac:dyDescent="0.2">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12" customFormat="1" ht="23.25" x14ac:dyDescent="0.35">
      <c r="A6" s="218"/>
      <c r="B6" s="170"/>
      <c r="C6" s="170"/>
      <c r="D6" s="170"/>
      <c r="E6" s="170"/>
      <c r="F6" s="170"/>
      <c r="G6" s="170"/>
      <c r="H6" s="170"/>
      <c r="I6" s="220"/>
      <c r="J6" s="220"/>
      <c r="K6" s="221"/>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row>
    <row r="7" spans="1:44" s="12" customFormat="1" ht="22.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2" customFormat="1" ht="23.25" x14ac:dyDescent="0.35">
      <c r="A8" s="219"/>
      <c r="B8" s="219"/>
      <c r="C8" s="219"/>
      <c r="D8" s="219"/>
      <c r="E8" s="219"/>
      <c r="F8" s="219"/>
      <c r="G8" s="219"/>
      <c r="H8" s="219"/>
      <c r="I8" s="219"/>
      <c r="J8" s="219"/>
      <c r="K8" s="219"/>
      <c r="L8" s="171"/>
      <c r="M8" s="171"/>
      <c r="N8" s="171"/>
      <c r="O8" s="171"/>
      <c r="P8" s="171"/>
      <c r="Q8" s="171"/>
      <c r="R8" s="171"/>
      <c r="S8" s="171"/>
      <c r="T8" s="171"/>
      <c r="U8" s="171"/>
      <c r="V8" s="171"/>
      <c r="W8" s="171"/>
      <c r="X8" s="171"/>
      <c r="Y8" s="171"/>
      <c r="Z8" s="170"/>
      <c r="AA8" s="170"/>
      <c r="AB8" s="170"/>
      <c r="AC8" s="170"/>
      <c r="AD8" s="170"/>
      <c r="AE8" s="170"/>
      <c r="AF8" s="170"/>
      <c r="AG8" s="170"/>
      <c r="AH8" s="170"/>
      <c r="AI8" s="170"/>
      <c r="AJ8" s="170"/>
      <c r="AK8" s="170"/>
      <c r="AL8" s="170"/>
      <c r="AM8" s="170"/>
      <c r="AN8" s="170"/>
      <c r="AO8" s="170"/>
      <c r="AP8" s="170"/>
      <c r="AQ8" s="170"/>
      <c r="AR8" s="170"/>
    </row>
    <row r="9" spans="1:44" s="12" customFormat="1" ht="18.75" customHeight="1"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15"/>
      <c r="B11" s="215"/>
      <c r="C11" s="215"/>
      <c r="D11" s="215"/>
      <c r="E11" s="215"/>
      <c r="F11" s="215"/>
      <c r="G11" s="215"/>
      <c r="H11" s="215"/>
      <c r="I11" s="215"/>
      <c r="J11" s="215"/>
      <c r="K11" s="215"/>
      <c r="L11" s="118"/>
      <c r="M11" s="118"/>
      <c r="N11" s="118"/>
      <c r="O11" s="118"/>
      <c r="P11" s="118"/>
      <c r="Q11" s="118"/>
      <c r="R11" s="118"/>
      <c r="S11" s="118"/>
      <c r="T11" s="118"/>
      <c r="U11" s="118"/>
      <c r="V11" s="118"/>
      <c r="W11" s="118"/>
      <c r="X11" s="118"/>
      <c r="Y11" s="118"/>
    </row>
    <row r="12" spans="1:44" s="12" customFormat="1" ht="18.75" customHeight="1" x14ac:dyDescent="0.2">
      <c r="A12" s="422" t="str">
        <f>'1. паспорт местоположение'!A12:C12</f>
        <v>L_TP1600.PS.0179</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75.75" customHeight="1" x14ac:dyDescent="0.2">
      <c r="A15" s="425" t="str">
        <f>'1. паспорт местоположение'!A15:C15</f>
        <v>Реконструкция  ПС 110/35/6 "Гидронамыв" (установка ДГР 6 кВ)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422" t="s">
        <v>471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5" ht="18.75" x14ac:dyDescent="0.25">
      <c r="AO19" s="223"/>
      <c r="AP19" s="223"/>
      <c r="AQ19" s="223"/>
      <c r="AR19" s="35"/>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23" t="s">
        <v>461</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462</v>
      </c>
      <c r="AL24" s="423"/>
      <c r="AM24" s="225"/>
      <c r="AN24" s="225"/>
      <c r="AO24" s="226"/>
      <c r="AP24" s="226"/>
      <c r="AQ24" s="226"/>
      <c r="AR24" s="226"/>
      <c r="AS24" s="227"/>
    </row>
    <row r="25" spans="1:45" ht="12.75" customHeight="1" x14ac:dyDescent="0.25">
      <c r="A25" s="417" t="s">
        <v>520</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00"/>
      <c r="AL25" s="400"/>
      <c r="AM25" s="228"/>
      <c r="AN25" s="411" t="s">
        <v>463</v>
      </c>
      <c r="AO25" s="411"/>
      <c r="AP25" s="411"/>
      <c r="AQ25" s="412"/>
      <c r="AR25" s="412"/>
      <c r="AS25" s="227"/>
    </row>
    <row r="26" spans="1:45" ht="17.25" customHeight="1" x14ac:dyDescent="0.25">
      <c r="A26" s="376" t="s">
        <v>464</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28"/>
      <c r="AN26" s="413" t="s">
        <v>465</v>
      </c>
      <c r="AO26" s="414"/>
      <c r="AP26" s="415"/>
      <c r="AQ26" s="405"/>
      <c r="AR26" s="410"/>
      <c r="AS26" s="227"/>
    </row>
    <row r="27" spans="1:45" ht="17.25" customHeight="1" x14ac:dyDescent="0.25">
      <c r="A27" s="376" t="s">
        <v>466</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28"/>
      <c r="AN27" s="413" t="s">
        <v>467</v>
      </c>
      <c r="AO27" s="414"/>
      <c r="AP27" s="415"/>
      <c r="AQ27" s="405"/>
      <c r="AR27" s="410"/>
      <c r="AS27" s="227"/>
    </row>
    <row r="28" spans="1:45" ht="27.75" customHeight="1" thickBot="1" x14ac:dyDescent="0.3">
      <c r="A28" s="426" t="s">
        <v>468</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392"/>
      <c r="AL28" s="392"/>
      <c r="AM28" s="228"/>
      <c r="AN28" s="407" t="s">
        <v>521</v>
      </c>
      <c r="AO28" s="408"/>
      <c r="AP28" s="409"/>
      <c r="AQ28" s="405"/>
      <c r="AR28" s="410"/>
      <c r="AS28" s="227"/>
    </row>
    <row r="29" spans="1:45" ht="17.25" customHeight="1" x14ac:dyDescent="0.25">
      <c r="A29" s="419" t="s">
        <v>469</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00"/>
      <c r="AL29" s="400"/>
      <c r="AM29" s="228"/>
      <c r="AN29" s="403"/>
      <c r="AO29" s="404"/>
      <c r="AP29" s="404"/>
      <c r="AQ29" s="405"/>
      <c r="AR29" s="406"/>
      <c r="AS29" s="227"/>
    </row>
    <row r="30" spans="1:45" ht="17.25" customHeight="1" x14ac:dyDescent="0.25">
      <c r="A30" s="376" t="s">
        <v>522</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28"/>
      <c r="AS30" s="227"/>
    </row>
    <row r="31" spans="1:45" ht="17.25" customHeight="1" x14ac:dyDescent="0.25">
      <c r="A31" s="376" t="s">
        <v>292</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28"/>
      <c r="AN31" s="228"/>
      <c r="AO31" s="229"/>
      <c r="AP31" s="229"/>
      <c r="AQ31" s="229"/>
      <c r="AR31" s="229"/>
      <c r="AS31" s="227"/>
    </row>
    <row r="32" spans="1:45" ht="17.25" customHeight="1" x14ac:dyDescent="0.25">
      <c r="A32" s="376" t="s">
        <v>271</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28"/>
      <c r="AN32" s="228"/>
      <c r="AO32" s="228"/>
      <c r="AP32" s="228"/>
      <c r="AQ32" s="228"/>
      <c r="AR32" s="228"/>
      <c r="AS32" s="227"/>
    </row>
    <row r="33" spans="1:45" ht="17.25" customHeight="1" x14ac:dyDescent="0.25">
      <c r="A33" s="376" t="s">
        <v>291</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5"/>
      <c r="AL33" s="395"/>
      <c r="AM33" s="228"/>
      <c r="AN33" s="228"/>
      <c r="AO33" s="228"/>
      <c r="AP33" s="228"/>
      <c r="AQ33" s="228"/>
      <c r="AR33" s="228"/>
      <c r="AS33" s="227"/>
    </row>
    <row r="34" spans="1:45" ht="17.25" customHeight="1" x14ac:dyDescent="0.25">
      <c r="A34" s="376" t="s">
        <v>290</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28"/>
      <c r="AN34" s="228"/>
      <c r="AO34" s="228"/>
      <c r="AP34" s="228"/>
      <c r="AQ34" s="228"/>
      <c r="AR34" s="228"/>
      <c r="AS34" s="227"/>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28"/>
      <c r="AN35" s="228"/>
      <c r="AO35" s="228"/>
      <c r="AP35" s="228"/>
      <c r="AQ35" s="228"/>
      <c r="AR35" s="228"/>
      <c r="AS35" s="227"/>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28"/>
      <c r="AN36" s="228"/>
      <c r="AO36" s="228"/>
      <c r="AP36" s="228"/>
      <c r="AQ36" s="228"/>
      <c r="AR36" s="228"/>
      <c r="AS36" s="227"/>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00"/>
      <c r="AL37" s="400"/>
      <c r="AM37" s="228"/>
      <c r="AN37" s="228"/>
      <c r="AO37" s="228"/>
      <c r="AP37" s="228"/>
      <c r="AQ37" s="228"/>
      <c r="AR37" s="228"/>
      <c r="AS37" s="227"/>
    </row>
    <row r="38" spans="1:45" ht="17.25" customHeight="1" x14ac:dyDescent="0.25">
      <c r="A38" s="376" t="s">
        <v>289</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28"/>
      <c r="AN38" s="228"/>
      <c r="AO38" s="228"/>
      <c r="AP38" s="228"/>
      <c r="AQ38" s="228"/>
      <c r="AR38" s="228"/>
      <c r="AS38" s="227"/>
    </row>
    <row r="39" spans="1:45" ht="17.25" customHeight="1" thickBot="1" x14ac:dyDescent="0.3">
      <c r="A39" s="390" t="s">
        <v>288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28"/>
      <c r="AN39" s="228"/>
      <c r="AO39" s="228"/>
      <c r="AP39" s="228"/>
      <c r="AQ39" s="228"/>
      <c r="AR39" s="228"/>
      <c r="AS39" s="227"/>
    </row>
    <row r="40" spans="1:45" ht="17.25" customHeight="1" x14ac:dyDescent="0.25">
      <c r="A40" s="417" t="s">
        <v>523</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00"/>
      <c r="AL40" s="400"/>
      <c r="AM40" s="228"/>
      <c r="AN40" s="228"/>
      <c r="AO40" s="228"/>
      <c r="AP40" s="228"/>
      <c r="AQ40" s="228"/>
      <c r="AR40" s="228"/>
      <c r="AS40" s="227"/>
    </row>
    <row r="41" spans="1:45" ht="17.25" customHeight="1" x14ac:dyDescent="0.25">
      <c r="A41" s="376" t="s">
        <v>287</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28"/>
      <c r="AN41" s="228"/>
      <c r="AO41" s="228"/>
      <c r="AP41" s="228"/>
      <c r="AQ41" s="228"/>
      <c r="AR41" s="228"/>
      <c r="AS41" s="227"/>
    </row>
    <row r="42" spans="1:45" ht="17.25" customHeight="1" x14ac:dyDescent="0.25">
      <c r="A42" s="376" t="s">
        <v>286</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28"/>
      <c r="AN42" s="228"/>
      <c r="AO42" s="228"/>
      <c r="AP42" s="228"/>
      <c r="AQ42" s="228"/>
      <c r="AR42" s="228"/>
      <c r="AS42" s="227"/>
    </row>
    <row r="43" spans="1:45" ht="17.25" customHeight="1" x14ac:dyDescent="0.25">
      <c r="A43" s="376" t="s">
        <v>285</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28"/>
      <c r="AN43" s="228"/>
      <c r="AO43" s="228"/>
      <c r="AP43" s="228"/>
      <c r="AQ43" s="228"/>
      <c r="AR43" s="228"/>
      <c r="AS43" s="227"/>
    </row>
    <row r="44" spans="1:45" ht="17.25" customHeight="1" x14ac:dyDescent="0.25">
      <c r="A44" s="376" t="s">
        <v>284</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28"/>
      <c r="AN44" s="228"/>
      <c r="AO44" s="228"/>
      <c r="AP44" s="228"/>
      <c r="AQ44" s="228"/>
      <c r="AR44" s="228"/>
      <c r="AS44" s="227"/>
    </row>
    <row r="45" spans="1:45" ht="17.25" customHeight="1" x14ac:dyDescent="0.25">
      <c r="A45" s="376" t="s">
        <v>283</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28"/>
      <c r="AN45" s="228"/>
      <c r="AO45" s="228"/>
      <c r="AP45" s="228"/>
      <c r="AQ45" s="228"/>
      <c r="AR45" s="228"/>
      <c r="AS45" s="227"/>
    </row>
    <row r="46" spans="1:45" ht="17.25" customHeight="1" thickBot="1" x14ac:dyDescent="0.3">
      <c r="A46" s="401" t="s">
        <v>524</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396"/>
      <c r="AL46" s="396"/>
      <c r="AM46" s="228"/>
      <c r="AN46" s="228"/>
      <c r="AO46" s="228"/>
      <c r="AP46" s="228"/>
      <c r="AQ46" s="228"/>
      <c r="AR46" s="228"/>
      <c r="AS46" s="227"/>
    </row>
    <row r="47" spans="1:45" ht="24" customHeight="1" x14ac:dyDescent="0.25">
      <c r="A47" s="397" t="s">
        <v>282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2" t="s">
        <v>525</v>
      </c>
      <c r="AN47" s="382"/>
      <c r="AO47" s="230" t="s">
        <v>526</v>
      </c>
      <c r="AP47" s="230" t="s">
        <v>527</v>
      </c>
      <c r="AQ47" s="227"/>
    </row>
    <row r="48" spans="1:45" ht="12" customHeight="1" x14ac:dyDescent="0.25">
      <c r="A48" s="376" t="s">
        <v>281</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31"/>
      <c r="AP48" s="231"/>
      <c r="AQ48" s="227"/>
    </row>
    <row r="49" spans="1:43" ht="12" customHeight="1" x14ac:dyDescent="0.25">
      <c r="A49" s="376" t="s">
        <v>280</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31"/>
      <c r="AP49" s="231"/>
      <c r="AQ49" s="227"/>
    </row>
    <row r="50" spans="1:43" ht="12" customHeight="1" thickBot="1" x14ac:dyDescent="0.3">
      <c r="A50" s="390" t="s">
        <v>528</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80" t="s">
        <v>279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525</v>
      </c>
      <c r="AN52" s="382"/>
      <c r="AO52" s="230" t="s">
        <v>526</v>
      </c>
      <c r="AP52" s="230" t="s">
        <v>527</v>
      </c>
      <c r="AQ52" s="227"/>
    </row>
    <row r="53" spans="1:43" ht="11.25" customHeight="1" x14ac:dyDescent="0.25">
      <c r="A53" s="393" t="s">
        <v>278</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37"/>
      <c r="AP53" s="237"/>
      <c r="AQ53" s="227"/>
    </row>
    <row r="54" spans="1:43" ht="12" customHeight="1" x14ac:dyDescent="0.25">
      <c r="A54" s="376" t="s">
        <v>277</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31"/>
      <c r="AP54" s="231"/>
      <c r="AQ54" s="227"/>
    </row>
    <row r="55" spans="1:43" ht="12" customHeight="1" x14ac:dyDescent="0.25">
      <c r="A55" s="376" t="s">
        <v>276</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31"/>
      <c r="AP55" s="231"/>
      <c r="AQ55" s="227"/>
    </row>
    <row r="56" spans="1:43" ht="12" customHeight="1" thickBot="1" x14ac:dyDescent="0.3">
      <c r="A56" s="390" t="s">
        <v>275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80" t="s">
        <v>529</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525</v>
      </c>
      <c r="AN58" s="382"/>
      <c r="AO58" s="230" t="s">
        <v>526</v>
      </c>
      <c r="AP58" s="230" t="s">
        <v>527</v>
      </c>
      <c r="AQ58" s="227"/>
    </row>
    <row r="59" spans="1:43" ht="12.75" customHeight="1" x14ac:dyDescent="0.25">
      <c r="A59" s="387" t="s">
        <v>274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40"/>
      <c r="AP59" s="240"/>
      <c r="AQ59" s="241"/>
    </row>
    <row r="60" spans="1:43" ht="12" customHeight="1" x14ac:dyDescent="0.25">
      <c r="A60" s="376" t="s">
        <v>273</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31"/>
      <c r="AP60" s="231"/>
      <c r="AQ60" s="227"/>
    </row>
    <row r="61" spans="1:43" ht="12" customHeight="1" x14ac:dyDescent="0.25">
      <c r="A61" s="376" t="s">
        <v>272</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31"/>
      <c r="AP61" s="231"/>
      <c r="AQ61" s="227"/>
    </row>
    <row r="62" spans="1:43" ht="12" customHeight="1" x14ac:dyDescent="0.25">
      <c r="A62" s="376" t="s">
        <v>271</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31"/>
      <c r="AP62" s="231"/>
      <c r="AQ62" s="227"/>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31"/>
      <c r="AP63" s="231"/>
      <c r="AQ63" s="227"/>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31"/>
      <c r="AP64" s="231"/>
      <c r="AQ64" s="227"/>
    </row>
    <row r="65" spans="1:43" ht="12" customHeight="1" x14ac:dyDescent="0.25">
      <c r="A65" s="376" t="s">
        <v>270</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31"/>
      <c r="AP65" s="231"/>
      <c r="AQ65" s="227"/>
    </row>
    <row r="66" spans="1:43" ht="27.75" customHeight="1" x14ac:dyDescent="0.25">
      <c r="A66" s="369" t="s">
        <v>530</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42"/>
      <c r="AP66" s="242"/>
      <c r="AQ66" s="241"/>
    </row>
    <row r="67" spans="1:43" ht="11.25" customHeight="1" x14ac:dyDescent="0.25">
      <c r="A67" s="376" t="s">
        <v>266</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31"/>
      <c r="AP67" s="231"/>
      <c r="AQ67" s="227"/>
    </row>
    <row r="68" spans="1:43" ht="25.5" customHeight="1" x14ac:dyDescent="0.25">
      <c r="A68" s="369" t="s">
        <v>531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42"/>
      <c r="AP68" s="242"/>
      <c r="AQ68" s="241"/>
    </row>
    <row r="69" spans="1:43" ht="12" customHeight="1" x14ac:dyDescent="0.25">
      <c r="A69" s="376" t="s">
        <v>265</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31"/>
      <c r="AP69" s="231"/>
      <c r="AQ69" s="227"/>
    </row>
    <row r="70" spans="1:43" ht="12.75" customHeight="1" x14ac:dyDescent="0.25">
      <c r="A70" s="374" t="s">
        <v>269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242"/>
      <c r="AP70" s="242"/>
      <c r="AQ70" s="241"/>
    </row>
    <row r="71" spans="1:43" ht="12" customHeight="1" x14ac:dyDescent="0.25">
      <c r="A71" s="376" t="s">
        <v>264</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31"/>
      <c r="AP71" s="231"/>
      <c r="AQ71" s="227"/>
    </row>
    <row r="72" spans="1:43" ht="12.75" customHeight="1" thickBot="1" x14ac:dyDescent="0.3">
      <c r="A72" s="383" t="s">
        <v>268</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80" t="s">
        <v>267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525</v>
      </c>
      <c r="AN74" s="382"/>
      <c r="AO74" s="230" t="s">
        <v>526</v>
      </c>
      <c r="AP74" s="230" t="s">
        <v>527</v>
      </c>
      <c r="AQ74" s="227"/>
    </row>
    <row r="75" spans="1:43" ht="25.5" customHeight="1" x14ac:dyDescent="0.25">
      <c r="A75" s="369" t="s">
        <v>531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44"/>
      <c r="AP75" s="244"/>
      <c r="AQ75" s="241"/>
    </row>
    <row r="76" spans="1:43" ht="12" customHeight="1" x14ac:dyDescent="0.25">
      <c r="A76" s="376" t="s">
        <v>266</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45"/>
      <c r="AP76" s="245"/>
      <c r="AQ76" s="227"/>
    </row>
    <row r="77" spans="1:43" ht="12" customHeight="1" x14ac:dyDescent="0.25">
      <c r="A77" s="376" t="s">
        <v>265</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45"/>
      <c r="AP77" s="245"/>
      <c r="AQ77" s="227"/>
    </row>
    <row r="78" spans="1:43" ht="12" customHeight="1" x14ac:dyDescent="0.25">
      <c r="A78" s="376" t="s">
        <v>264</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45"/>
      <c r="AP78" s="245"/>
      <c r="AQ78" s="227"/>
    </row>
    <row r="79" spans="1:43" ht="12" customHeight="1" x14ac:dyDescent="0.25">
      <c r="A79" s="376" t="s">
        <v>263</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45"/>
      <c r="AP79" s="245"/>
      <c r="AQ79" s="227"/>
    </row>
    <row r="80" spans="1:43" ht="12" customHeight="1" x14ac:dyDescent="0.25">
      <c r="A80" s="376" t="s">
        <v>262</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45"/>
      <c r="AP80" s="245"/>
      <c r="AQ80" s="227"/>
    </row>
    <row r="81" spans="1:45" ht="12.75" customHeight="1" x14ac:dyDescent="0.25">
      <c r="A81" s="376" t="s">
        <v>261</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45"/>
      <c r="AP81" s="245"/>
      <c r="AQ81" s="227"/>
    </row>
    <row r="82" spans="1:45" ht="12.75" customHeight="1" x14ac:dyDescent="0.25">
      <c r="A82" s="376" t="s">
        <v>260</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45"/>
      <c r="AP82" s="245"/>
      <c r="AQ82" s="227"/>
    </row>
    <row r="83" spans="1:45" ht="12" customHeight="1" x14ac:dyDescent="0.25">
      <c r="A83" s="374" t="s">
        <v>259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244"/>
      <c r="AP83" s="244"/>
      <c r="AQ83" s="241"/>
    </row>
    <row r="84" spans="1:45" ht="12" customHeight="1" x14ac:dyDescent="0.25">
      <c r="A84" s="374" t="s">
        <v>532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244"/>
      <c r="AP84" s="244"/>
      <c r="AQ84" s="241"/>
    </row>
    <row r="85" spans="1:45" ht="12" customHeight="1" x14ac:dyDescent="0.25">
      <c r="A85" s="376" t="s">
        <v>258</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45"/>
      <c r="AP85" s="245"/>
      <c r="AQ85" s="225"/>
    </row>
    <row r="86" spans="1:45" ht="27.75" customHeight="1" x14ac:dyDescent="0.25">
      <c r="A86" s="369" t="s">
        <v>533</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44"/>
      <c r="AP86" s="244"/>
      <c r="AQ86" s="241"/>
    </row>
    <row r="87" spans="1:45" x14ac:dyDescent="0.25">
      <c r="A87" s="369" t="s">
        <v>534</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44"/>
      <c r="AP87" s="244"/>
      <c r="AQ87" s="241"/>
    </row>
    <row r="88" spans="1:45" ht="14.25" customHeight="1" x14ac:dyDescent="0.25">
      <c r="A88" s="362" t="s">
        <v>535</v>
      </c>
      <c r="B88" s="363"/>
      <c r="C88" s="363"/>
      <c r="D88" s="36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65"/>
      <c r="AL88" s="366"/>
      <c r="AM88" s="367"/>
      <c r="AN88" s="368"/>
      <c r="AO88" s="244"/>
      <c r="AP88" s="244"/>
      <c r="AQ88" s="241"/>
    </row>
    <row r="89" spans="1:45" x14ac:dyDescent="0.25">
      <c r="A89" s="362" t="s">
        <v>536</v>
      </c>
      <c r="B89" s="363"/>
      <c r="C89" s="363"/>
      <c r="D89" s="36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65"/>
      <c r="AL89" s="366"/>
      <c r="AM89" s="367"/>
      <c r="AN89" s="368"/>
      <c r="AO89" s="244"/>
      <c r="AP89" s="244"/>
      <c r="AQ89" s="225"/>
    </row>
    <row r="90" spans="1:45" ht="12" customHeight="1" thickBot="1" x14ac:dyDescent="0.3">
      <c r="A90" s="247" t="s">
        <v>537</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58"/>
      <c r="AL90" s="359"/>
      <c r="AM90" s="360"/>
      <c r="AN90" s="361"/>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538</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539</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540</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541</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542</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25:AJ25"/>
    <mergeCell ref="A27:AJ27"/>
    <mergeCell ref="A29:AJ29"/>
    <mergeCell ref="A31:AJ31"/>
    <mergeCell ref="A34:AJ34"/>
    <mergeCell ref="A37:AJ37"/>
    <mergeCell ref="A40:AJ40"/>
    <mergeCell ref="A43:AJ43"/>
    <mergeCell ref="A16:AR16"/>
    <mergeCell ref="A18:AR18"/>
    <mergeCell ref="A22:AR22"/>
    <mergeCell ref="A24:AJ24"/>
    <mergeCell ref="AK24:AL24"/>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66" zoomScaleNormal="66" workbookViewId="0">
      <selection activeCell="J34" sqref="J3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544</v>
      </c>
    </row>
    <row r="4" spans="1:44" ht="18.75" x14ac:dyDescent="0.3">
      <c r="K4" s="15"/>
    </row>
    <row r="5" spans="1:44" x14ac:dyDescent="0.25">
      <c r="A5" s="305" t="str">
        <f>'1. паспорт местоположение'!A5:C5</f>
        <v>Год раскрытия информации: 2024 год</v>
      </c>
      <c r="B5" s="305"/>
      <c r="C5" s="305"/>
      <c r="D5" s="305"/>
      <c r="E5" s="305"/>
      <c r="F5" s="305"/>
      <c r="G5" s="305"/>
      <c r="H5" s="305"/>
      <c r="I5" s="305"/>
      <c r="J5" s="305"/>
      <c r="K5" s="305"/>
      <c r="L5" s="30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440" t="s">
        <v>479</v>
      </c>
      <c r="B9" s="440"/>
      <c r="C9" s="440"/>
      <c r="D9" s="440"/>
      <c r="E9" s="440"/>
      <c r="F9" s="440"/>
      <c r="G9" s="440"/>
      <c r="H9" s="440"/>
      <c r="I9" s="440"/>
      <c r="J9" s="440"/>
      <c r="K9" s="440"/>
      <c r="L9" s="440"/>
    </row>
    <row r="10" spans="1:44" x14ac:dyDescent="0.25">
      <c r="A10" s="318" t="s">
        <v>8</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x14ac:dyDescent="0.25">
      <c r="A12" s="440" t="s">
        <v>484</v>
      </c>
      <c r="B12" s="440"/>
      <c r="C12" s="440"/>
      <c r="D12" s="440"/>
      <c r="E12" s="440"/>
      <c r="F12" s="440"/>
      <c r="G12" s="440"/>
      <c r="H12" s="440"/>
      <c r="I12" s="440"/>
      <c r="J12" s="440"/>
      <c r="K12" s="440"/>
      <c r="L12" s="440"/>
    </row>
    <row r="13" spans="1:44" x14ac:dyDescent="0.25">
      <c r="A13" s="318" t="s">
        <v>7</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x14ac:dyDescent="0.25">
      <c r="A15" s="440" t="s">
        <v>480</v>
      </c>
      <c r="B15" s="440"/>
      <c r="C15" s="440"/>
      <c r="D15" s="440"/>
      <c r="E15" s="440"/>
      <c r="F15" s="440"/>
      <c r="G15" s="440"/>
      <c r="H15" s="440"/>
      <c r="I15" s="440"/>
      <c r="J15" s="440"/>
      <c r="K15" s="440"/>
      <c r="L15" s="440"/>
    </row>
    <row r="16" spans="1:44" x14ac:dyDescent="0.25">
      <c r="A16" s="318" t="s">
        <v>6</v>
      </c>
      <c r="B16" s="318"/>
      <c r="C16" s="318"/>
      <c r="D16" s="318"/>
      <c r="E16" s="318"/>
      <c r="F16" s="318"/>
      <c r="G16" s="318"/>
      <c r="H16" s="318"/>
      <c r="I16" s="318"/>
      <c r="J16" s="318"/>
      <c r="K16" s="318"/>
      <c r="L16" s="318"/>
    </row>
    <row r="17" spans="1:13" ht="15.75" customHeight="1" x14ac:dyDescent="0.25">
      <c r="L17" s="264"/>
    </row>
    <row r="18" spans="1:13" x14ac:dyDescent="0.25">
      <c r="K18" s="72"/>
    </row>
    <row r="19" spans="1:13" ht="15.75" customHeight="1" x14ac:dyDescent="0.25">
      <c r="A19" s="439" t="s">
        <v>423</v>
      </c>
      <c r="B19" s="439"/>
      <c r="C19" s="439"/>
      <c r="D19" s="439"/>
      <c r="E19" s="439"/>
      <c r="F19" s="439"/>
      <c r="G19" s="439"/>
      <c r="H19" s="439"/>
      <c r="I19" s="439"/>
      <c r="J19" s="439"/>
      <c r="K19" s="439"/>
      <c r="L19" s="439"/>
    </row>
    <row r="20" spans="1:13" x14ac:dyDescent="0.25">
      <c r="A20" s="160"/>
      <c r="B20" s="160"/>
      <c r="C20" s="71"/>
      <c r="D20" s="71"/>
      <c r="E20" s="71"/>
      <c r="F20" s="71"/>
      <c r="G20" s="71"/>
      <c r="H20" s="71"/>
      <c r="I20" s="71"/>
      <c r="J20" s="71"/>
      <c r="K20" s="71"/>
      <c r="L20" s="71"/>
    </row>
    <row r="21" spans="1:13" ht="28.5" customHeight="1" x14ac:dyDescent="0.25">
      <c r="A21" s="429" t="s">
        <v>228</v>
      </c>
      <c r="B21" s="429" t="s">
        <v>227</v>
      </c>
      <c r="C21" s="435" t="s">
        <v>355</v>
      </c>
      <c r="D21" s="435"/>
      <c r="E21" s="435"/>
      <c r="F21" s="435"/>
      <c r="G21" s="435"/>
      <c r="H21" s="435"/>
      <c r="I21" s="430" t="s">
        <v>226</v>
      </c>
      <c r="J21" s="432" t="s">
        <v>357</v>
      </c>
      <c r="K21" s="429" t="s">
        <v>225</v>
      </c>
      <c r="L21" s="431" t="s">
        <v>356</v>
      </c>
    </row>
    <row r="22" spans="1:13" ht="58.5" customHeight="1" x14ac:dyDescent="0.25">
      <c r="A22" s="429"/>
      <c r="B22" s="429"/>
      <c r="C22" s="436" t="s">
        <v>2</v>
      </c>
      <c r="D22" s="436"/>
      <c r="E22" s="111"/>
      <c r="F22" s="112"/>
      <c r="G22" s="437" t="s">
        <v>1</v>
      </c>
      <c r="H22" s="438"/>
      <c r="I22" s="430"/>
      <c r="J22" s="433"/>
      <c r="K22" s="429"/>
      <c r="L22" s="431"/>
    </row>
    <row r="23" spans="1:13" ht="47.25" x14ac:dyDescent="0.25">
      <c r="A23" s="429"/>
      <c r="B23" s="429"/>
      <c r="C23" s="70" t="s">
        <v>224</v>
      </c>
      <c r="D23" s="70" t="s">
        <v>223</v>
      </c>
      <c r="E23" s="70" t="s">
        <v>224</v>
      </c>
      <c r="F23" s="70" t="s">
        <v>223</v>
      </c>
      <c r="G23" s="70" t="s">
        <v>224</v>
      </c>
      <c r="H23" s="70" t="s">
        <v>223</v>
      </c>
      <c r="I23" s="430"/>
      <c r="J23" s="434"/>
      <c r="K23" s="429"/>
      <c r="L23" s="431"/>
    </row>
    <row r="24" spans="1:13" x14ac:dyDescent="0.25">
      <c r="A24" s="263">
        <v>1</v>
      </c>
      <c r="B24" s="263">
        <v>2</v>
      </c>
      <c r="C24" s="70">
        <v>3</v>
      </c>
      <c r="D24" s="70">
        <v>4</v>
      </c>
      <c r="E24" s="70">
        <v>5</v>
      </c>
      <c r="F24" s="70">
        <v>6</v>
      </c>
      <c r="G24" s="70">
        <v>7</v>
      </c>
      <c r="H24" s="70">
        <v>8</v>
      </c>
      <c r="I24" s="70">
        <v>9</v>
      </c>
      <c r="J24" s="70">
        <v>10</v>
      </c>
      <c r="K24" s="70">
        <v>11</v>
      </c>
      <c r="L24" s="70">
        <v>12</v>
      </c>
    </row>
    <row r="25" spans="1:13" x14ac:dyDescent="0.25">
      <c r="A25" s="65">
        <v>1</v>
      </c>
      <c r="B25" s="66" t="s">
        <v>222</v>
      </c>
    </row>
    <row r="26" spans="1:13" x14ac:dyDescent="0.25">
      <c r="A26" s="65" t="s">
        <v>221</v>
      </c>
      <c r="B26" s="69" t="s">
        <v>362</v>
      </c>
      <c r="C26" s="68"/>
      <c r="D26" s="68"/>
      <c r="E26" s="68"/>
      <c r="F26" s="68"/>
      <c r="G26" s="68"/>
      <c r="H26" s="68"/>
      <c r="I26" s="68"/>
      <c r="J26" s="68"/>
      <c r="K26" s="62"/>
      <c r="L26" s="62"/>
    </row>
    <row r="27" spans="1:13" s="58" customFormat="1" x14ac:dyDescent="0.25">
      <c r="A27" s="65" t="s">
        <v>220</v>
      </c>
      <c r="B27" s="69" t="s">
        <v>364</v>
      </c>
      <c r="C27" s="63" t="s">
        <v>456</v>
      </c>
      <c r="D27" s="63" t="s">
        <v>456</v>
      </c>
      <c r="E27" s="134"/>
      <c r="F27" s="134"/>
      <c r="G27" s="63" t="s">
        <v>456</v>
      </c>
      <c r="H27" s="63" t="s">
        <v>456</v>
      </c>
      <c r="I27" s="134"/>
      <c r="J27" s="134"/>
      <c r="K27" s="62"/>
      <c r="L27" s="62"/>
      <c r="M27" s="57"/>
    </row>
    <row r="28" spans="1:13" s="58" customFormat="1" ht="31.5" x14ac:dyDescent="0.25">
      <c r="A28" s="65" t="s">
        <v>363</v>
      </c>
      <c r="B28" s="69" t="s">
        <v>368</v>
      </c>
      <c r="C28" s="63" t="s">
        <v>456</v>
      </c>
      <c r="D28" s="63" t="s">
        <v>456</v>
      </c>
      <c r="E28" s="134"/>
      <c r="F28" s="134"/>
      <c r="G28" s="63" t="s">
        <v>456</v>
      </c>
      <c r="H28" s="63" t="s">
        <v>456</v>
      </c>
      <c r="I28" s="134"/>
      <c r="J28" s="134"/>
      <c r="K28" s="62"/>
      <c r="L28" s="62"/>
    </row>
    <row r="29" spans="1:13" s="58" customFormat="1" x14ac:dyDescent="0.25">
      <c r="A29" s="65" t="s">
        <v>219</v>
      </c>
      <c r="B29" s="69" t="s">
        <v>367</v>
      </c>
      <c r="C29" s="63" t="s">
        <v>456</v>
      </c>
      <c r="D29" s="63" t="s">
        <v>456</v>
      </c>
      <c r="E29" s="134"/>
      <c r="F29" s="134"/>
      <c r="G29" s="63" t="s">
        <v>456</v>
      </c>
      <c r="H29" s="63" t="s">
        <v>456</v>
      </c>
      <c r="I29" s="134"/>
      <c r="J29" s="134"/>
      <c r="K29" s="62"/>
      <c r="L29" s="62"/>
    </row>
    <row r="30" spans="1:13" s="58" customFormat="1" x14ac:dyDescent="0.25">
      <c r="A30" s="65" t="s">
        <v>218</v>
      </c>
      <c r="B30" s="69" t="s">
        <v>369</v>
      </c>
      <c r="C30" s="63" t="s">
        <v>456</v>
      </c>
      <c r="D30" s="63" t="s">
        <v>456</v>
      </c>
      <c r="E30" s="134"/>
      <c r="F30" s="134"/>
      <c r="G30" s="63" t="s">
        <v>456</v>
      </c>
      <c r="H30" s="63" t="s">
        <v>456</v>
      </c>
      <c r="I30" s="134"/>
      <c r="J30" s="134"/>
      <c r="K30" s="62"/>
      <c r="L30" s="62"/>
    </row>
    <row r="31" spans="1:13" s="58" customFormat="1" x14ac:dyDescent="0.25">
      <c r="A31" s="65" t="s">
        <v>217</v>
      </c>
      <c r="B31" s="64" t="s">
        <v>365</v>
      </c>
      <c r="C31" s="63" t="s">
        <v>456</v>
      </c>
      <c r="D31" s="63" t="s">
        <v>456</v>
      </c>
      <c r="E31" s="134"/>
      <c r="F31" s="134"/>
      <c r="G31" s="63" t="s">
        <v>456</v>
      </c>
      <c r="H31" s="63" t="s">
        <v>456</v>
      </c>
      <c r="I31" s="134"/>
      <c r="J31" s="134"/>
      <c r="K31" s="62"/>
      <c r="L31" s="62"/>
    </row>
    <row r="32" spans="1:13" s="58" customFormat="1" x14ac:dyDescent="0.25">
      <c r="A32" s="65" t="s">
        <v>215</v>
      </c>
      <c r="B32" s="64" t="s">
        <v>370</v>
      </c>
      <c r="C32" s="175">
        <v>44640</v>
      </c>
      <c r="D32" s="161">
        <v>44656</v>
      </c>
      <c r="E32" s="134"/>
      <c r="F32" s="134"/>
      <c r="G32" s="175">
        <v>44640</v>
      </c>
      <c r="H32" s="161">
        <v>44656</v>
      </c>
      <c r="I32" s="135">
        <v>1</v>
      </c>
      <c r="J32" s="135">
        <v>1</v>
      </c>
      <c r="K32" s="62"/>
      <c r="L32" s="62"/>
    </row>
    <row r="33" spans="1:13" s="58" customFormat="1" x14ac:dyDescent="0.25">
      <c r="A33" s="65" t="s">
        <v>381</v>
      </c>
      <c r="B33" s="64" t="s">
        <v>301</v>
      </c>
      <c r="C33" s="161">
        <v>44747</v>
      </c>
      <c r="D33" s="161">
        <v>44778</v>
      </c>
      <c r="E33" s="134"/>
      <c r="F33" s="134"/>
      <c r="G33" s="63" t="s">
        <v>456</v>
      </c>
      <c r="H33" s="63" t="s">
        <v>456</v>
      </c>
      <c r="I33" s="134"/>
      <c r="J33" s="134"/>
      <c r="K33" s="45"/>
      <c r="L33" s="45"/>
    </row>
    <row r="34" spans="1:13" s="58" customFormat="1" ht="31.5" x14ac:dyDescent="0.25">
      <c r="A34" s="65" t="s">
        <v>382</v>
      </c>
      <c r="B34" s="64" t="s">
        <v>374</v>
      </c>
      <c r="C34" s="134" t="s">
        <v>456</v>
      </c>
      <c r="D34" s="63" t="s">
        <v>456</v>
      </c>
      <c r="E34" s="134"/>
      <c r="F34" s="134"/>
      <c r="G34" s="134" t="s">
        <v>456</v>
      </c>
      <c r="H34" s="63" t="s">
        <v>456</v>
      </c>
      <c r="I34" s="135"/>
      <c r="J34" s="135"/>
      <c r="K34" s="67"/>
      <c r="L34" s="62"/>
    </row>
    <row r="35" spans="1:13" s="58" customFormat="1" x14ac:dyDescent="0.25">
      <c r="A35" s="65" t="s">
        <v>383</v>
      </c>
      <c r="B35" s="64" t="s">
        <v>216</v>
      </c>
      <c r="C35" s="63" t="s">
        <v>456</v>
      </c>
      <c r="D35" s="63" t="s">
        <v>456</v>
      </c>
      <c r="E35" s="134"/>
      <c r="F35" s="134"/>
      <c r="G35" s="175">
        <v>44875</v>
      </c>
      <c r="H35" s="175">
        <v>44895</v>
      </c>
      <c r="I35" s="134"/>
      <c r="J35" s="134"/>
      <c r="K35" s="67"/>
      <c r="L35" s="45"/>
    </row>
    <row r="36" spans="1:13" x14ac:dyDescent="0.25">
      <c r="A36" s="65" t="s">
        <v>384</v>
      </c>
      <c r="B36" s="64" t="s">
        <v>366</v>
      </c>
      <c r="C36" s="176">
        <v>44839</v>
      </c>
      <c r="D36" s="176">
        <v>44849</v>
      </c>
      <c r="E36" s="134"/>
      <c r="F36" s="134"/>
      <c r="G36" s="63" t="s">
        <v>456</v>
      </c>
      <c r="H36" s="63" t="s">
        <v>456</v>
      </c>
      <c r="I36" s="135"/>
      <c r="J36" s="135"/>
      <c r="K36" s="45"/>
      <c r="L36" s="45"/>
      <c r="M36" s="58"/>
    </row>
    <row r="37" spans="1:13" x14ac:dyDescent="0.25">
      <c r="A37" s="65" t="s">
        <v>385</v>
      </c>
      <c r="B37" s="64" t="s">
        <v>214</v>
      </c>
      <c r="C37" s="134" t="s">
        <v>456</v>
      </c>
      <c r="D37" s="63" t="s">
        <v>456</v>
      </c>
      <c r="E37" s="136"/>
      <c r="F37" s="134"/>
      <c r="G37" s="134" t="s">
        <v>456</v>
      </c>
      <c r="H37" s="63" t="s">
        <v>456</v>
      </c>
      <c r="I37" s="137"/>
      <c r="J37" s="137"/>
      <c r="K37" s="62"/>
      <c r="L37" s="62"/>
    </row>
    <row r="38" spans="1:13" x14ac:dyDescent="0.25">
      <c r="A38" s="65" t="s">
        <v>543</v>
      </c>
      <c r="B38" s="66" t="s">
        <v>213</v>
      </c>
      <c r="C38" s="176">
        <v>44747</v>
      </c>
      <c r="D38" s="176">
        <v>44809</v>
      </c>
      <c r="E38" s="136"/>
      <c r="F38" s="134"/>
      <c r="G38" s="176">
        <v>44747</v>
      </c>
      <c r="H38" s="176">
        <v>44809</v>
      </c>
      <c r="I38" s="135">
        <v>1</v>
      </c>
      <c r="J38" s="135">
        <v>1</v>
      </c>
      <c r="K38" s="62"/>
      <c r="L38" s="62"/>
    </row>
    <row r="39" spans="1:13" ht="31.5" x14ac:dyDescent="0.25">
      <c r="A39" s="65">
        <v>2</v>
      </c>
      <c r="B39" s="64" t="s">
        <v>371</v>
      </c>
      <c r="C39" s="59"/>
      <c r="D39" s="59"/>
      <c r="E39" s="59"/>
      <c r="F39" s="59"/>
      <c r="G39" s="59"/>
      <c r="H39" s="59"/>
      <c r="I39" s="59"/>
      <c r="J39" s="59"/>
      <c r="K39" s="59"/>
      <c r="L39" s="45"/>
    </row>
    <row r="40" spans="1:13" x14ac:dyDescent="0.25">
      <c r="A40" s="65" t="s">
        <v>212</v>
      </c>
      <c r="B40" s="64" t="s">
        <v>373</v>
      </c>
      <c r="C40" s="176">
        <v>45041</v>
      </c>
      <c r="D40" s="176">
        <v>45086</v>
      </c>
      <c r="E40" s="174"/>
      <c r="F40" s="174"/>
      <c r="G40" s="176">
        <v>45041</v>
      </c>
      <c r="H40" s="176">
        <v>45086</v>
      </c>
      <c r="I40" s="135">
        <v>1</v>
      </c>
      <c r="J40" s="135">
        <v>1</v>
      </c>
      <c r="K40" s="62"/>
      <c r="L40" s="62"/>
    </row>
    <row r="41" spans="1:13" x14ac:dyDescent="0.25">
      <c r="A41" s="65" t="s">
        <v>211</v>
      </c>
      <c r="B41" s="66" t="s">
        <v>454</v>
      </c>
      <c r="C41" s="161">
        <v>45087</v>
      </c>
      <c r="D41" s="161">
        <v>45127</v>
      </c>
      <c r="E41" s="59"/>
      <c r="F41" s="59"/>
      <c r="G41" s="161">
        <v>45087</v>
      </c>
      <c r="H41" s="161">
        <v>45127</v>
      </c>
      <c r="I41" s="135">
        <v>1</v>
      </c>
      <c r="J41" s="135">
        <v>1</v>
      </c>
      <c r="K41" s="62"/>
      <c r="L41" s="62"/>
    </row>
    <row r="42" spans="1:13" x14ac:dyDescent="0.25">
      <c r="A42" s="65">
        <v>3</v>
      </c>
      <c r="B42" s="64" t="s">
        <v>372</v>
      </c>
      <c r="C42" s="59"/>
      <c r="D42" s="59"/>
      <c r="E42" s="59"/>
      <c r="F42" s="59"/>
      <c r="G42" s="59"/>
      <c r="H42" s="59"/>
      <c r="I42" s="59"/>
      <c r="J42" s="59"/>
      <c r="K42" s="62"/>
      <c r="L42" s="62"/>
    </row>
    <row r="43" spans="1:13" x14ac:dyDescent="0.25">
      <c r="A43" s="65" t="s">
        <v>210</v>
      </c>
      <c r="B43" s="64" t="s">
        <v>208</v>
      </c>
      <c r="C43" s="59" t="s">
        <v>456</v>
      </c>
      <c r="D43" s="63" t="s">
        <v>456</v>
      </c>
      <c r="E43" s="59"/>
      <c r="F43" s="59"/>
      <c r="G43" s="59" t="s">
        <v>456</v>
      </c>
      <c r="H43" s="63" t="s">
        <v>456</v>
      </c>
      <c r="I43" s="59"/>
      <c r="J43" s="59"/>
      <c r="K43" s="62"/>
      <c r="L43" s="62"/>
    </row>
    <row r="44" spans="1:13" x14ac:dyDescent="0.25">
      <c r="A44" s="65" t="s">
        <v>209</v>
      </c>
      <c r="B44" s="64" t="s">
        <v>206</v>
      </c>
      <c r="C44" s="161">
        <v>45128</v>
      </c>
      <c r="D44" s="161">
        <v>45179</v>
      </c>
      <c r="E44" s="59"/>
      <c r="F44" s="59"/>
      <c r="G44" s="161">
        <v>45128</v>
      </c>
      <c r="H44" s="161">
        <v>45179</v>
      </c>
      <c r="I44" s="135">
        <v>1</v>
      </c>
      <c r="J44" s="135">
        <v>1</v>
      </c>
      <c r="K44" s="62"/>
      <c r="L44" s="62"/>
    </row>
    <row r="45" spans="1:13" ht="31.5" x14ac:dyDescent="0.25">
      <c r="A45" s="65" t="s">
        <v>207</v>
      </c>
      <c r="B45" s="64" t="s">
        <v>377</v>
      </c>
      <c r="C45" s="161">
        <v>45174</v>
      </c>
      <c r="D45" s="161">
        <v>45214</v>
      </c>
      <c r="E45" s="59"/>
      <c r="F45" s="59"/>
      <c r="G45" s="161" t="s">
        <v>456</v>
      </c>
      <c r="H45" s="161" t="s">
        <v>456</v>
      </c>
      <c r="I45" s="135"/>
      <c r="J45" s="135"/>
      <c r="K45" s="62"/>
      <c r="L45" s="62"/>
    </row>
    <row r="46" spans="1:13" ht="63" x14ac:dyDescent="0.25">
      <c r="A46" s="65" t="s">
        <v>205</v>
      </c>
      <c r="B46" s="64" t="s">
        <v>375</v>
      </c>
      <c r="C46" s="63" t="s">
        <v>456</v>
      </c>
      <c r="D46" s="63" t="s">
        <v>456</v>
      </c>
      <c r="E46" s="59"/>
      <c r="F46" s="59"/>
      <c r="G46" s="63" t="s">
        <v>456</v>
      </c>
      <c r="H46" s="63" t="s">
        <v>456</v>
      </c>
      <c r="I46" s="59"/>
      <c r="J46" s="59"/>
      <c r="K46" s="62"/>
      <c r="L46" s="62"/>
    </row>
    <row r="47" spans="1:13" x14ac:dyDescent="0.25">
      <c r="A47" s="65" t="s">
        <v>203</v>
      </c>
      <c r="B47" s="64" t="s">
        <v>204</v>
      </c>
      <c r="C47" s="59" t="s">
        <v>456</v>
      </c>
      <c r="D47" s="63" t="s">
        <v>456</v>
      </c>
      <c r="E47" s="59"/>
      <c r="F47" s="59"/>
      <c r="G47" s="59" t="s">
        <v>456</v>
      </c>
      <c r="H47" s="63" t="s">
        <v>456</v>
      </c>
      <c r="I47" s="59"/>
      <c r="J47" s="59"/>
      <c r="K47" s="62"/>
      <c r="L47" s="62"/>
    </row>
    <row r="48" spans="1:13" x14ac:dyDescent="0.25">
      <c r="A48" s="65" t="s">
        <v>386</v>
      </c>
      <c r="B48" s="66" t="s">
        <v>202</v>
      </c>
      <c r="C48" s="161">
        <v>45214</v>
      </c>
      <c r="D48" s="161">
        <v>45229</v>
      </c>
      <c r="E48" s="59"/>
      <c r="F48" s="59"/>
      <c r="G48" s="161">
        <v>45214</v>
      </c>
      <c r="H48" s="161">
        <v>45229</v>
      </c>
      <c r="I48" s="135">
        <v>1</v>
      </c>
      <c r="J48" s="135">
        <v>1</v>
      </c>
      <c r="K48" s="62"/>
      <c r="L48" s="62"/>
    </row>
    <row r="49" spans="1:12" x14ac:dyDescent="0.25">
      <c r="A49" s="65">
        <v>4</v>
      </c>
      <c r="B49" s="64" t="s">
        <v>200</v>
      </c>
      <c r="C49" s="59"/>
      <c r="D49" s="59"/>
      <c r="E49" s="59"/>
      <c r="F49" s="59"/>
      <c r="G49" s="59"/>
      <c r="H49" s="59"/>
      <c r="I49" s="59"/>
      <c r="J49" s="59"/>
      <c r="K49" s="62"/>
      <c r="L49" s="62"/>
    </row>
    <row r="50" spans="1:12" ht="47.25" x14ac:dyDescent="0.25">
      <c r="A50" s="65" t="s">
        <v>201</v>
      </c>
      <c r="B50" s="64" t="s">
        <v>376</v>
      </c>
      <c r="C50" s="161">
        <v>45229</v>
      </c>
      <c r="D50" s="161">
        <v>45245</v>
      </c>
      <c r="E50" s="59"/>
      <c r="F50" s="59"/>
      <c r="G50" s="161">
        <v>45265</v>
      </c>
      <c r="H50" s="161">
        <v>45285</v>
      </c>
      <c r="I50" s="135">
        <v>1</v>
      </c>
      <c r="J50" s="135">
        <v>1</v>
      </c>
      <c r="K50" s="62"/>
      <c r="L50" s="62"/>
    </row>
    <row r="51" spans="1:12" ht="31.5" x14ac:dyDescent="0.25">
      <c r="A51" s="65" t="s">
        <v>199</v>
      </c>
      <c r="B51" s="64" t="s">
        <v>378</v>
      </c>
      <c r="C51" s="161">
        <v>45245</v>
      </c>
      <c r="D51" s="161">
        <v>45260</v>
      </c>
      <c r="E51" s="59"/>
      <c r="F51" s="59"/>
      <c r="G51" s="161">
        <v>45265</v>
      </c>
      <c r="H51" s="161">
        <v>45285</v>
      </c>
      <c r="I51" s="135">
        <v>1</v>
      </c>
      <c r="J51" s="135">
        <v>1</v>
      </c>
      <c r="K51" s="62"/>
      <c r="L51" s="62"/>
    </row>
    <row r="52" spans="1:12" ht="31.5" x14ac:dyDescent="0.25">
      <c r="A52" s="65" t="s">
        <v>197</v>
      </c>
      <c r="B52" s="64" t="s">
        <v>198</v>
      </c>
      <c r="C52" s="59" t="s">
        <v>456</v>
      </c>
      <c r="D52" s="63" t="s">
        <v>456</v>
      </c>
      <c r="E52" s="59"/>
      <c r="F52" s="59"/>
      <c r="G52" s="59" t="s">
        <v>456</v>
      </c>
      <c r="H52" s="63" t="s">
        <v>456</v>
      </c>
      <c r="I52" s="59"/>
      <c r="J52" s="59"/>
      <c r="K52" s="62"/>
      <c r="L52" s="62"/>
    </row>
    <row r="53" spans="1:12" x14ac:dyDescent="0.25">
      <c r="A53" s="65" t="s">
        <v>195</v>
      </c>
      <c r="B53" s="114" t="s">
        <v>379</v>
      </c>
      <c r="C53" s="254">
        <v>45261</v>
      </c>
      <c r="D53" s="161">
        <v>45290</v>
      </c>
      <c r="E53" s="59"/>
      <c r="F53" s="59"/>
      <c r="G53" s="161">
        <v>45285</v>
      </c>
      <c r="H53" s="161">
        <v>45290</v>
      </c>
      <c r="I53" s="135">
        <v>1</v>
      </c>
      <c r="J53" s="135">
        <v>1</v>
      </c>
      <c r="K53" s="62"/>
      <c r="L53" s="62"/>
    </row>
    <row r="54" spans="1:12" x14ac:dyDescent="0.25">
      <c r="A54" s="65" t="s">
        <v>380</v>
      </c>
      <c r="B54" s="64" t="s">
        <v>196</v>
      </c>
      <c r="C54" s="59" t="s">
        <v>456</v>
      </c>
      <c r="D54" s="63" t="s">
        <v>456</v>
      </c>
      <c r="E54" s="59"/>
      <c r="F54" s="59"/>
      <c r="G54" s="59" t="s">
        <v>456</v>
      </c>
      <c r="H54" s="63" t="s">
        <v>456</v>
      </c>
      <c r="I54" s="59"/>
      <c r="J54" s="59"/>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9" zoomScale="60" zoomScaleNormal="60" workbookViewId="0">
      <selection activeCell="C24" sqref="C24:AC86"/>
    </sheetView>
  </sheetViews>
  <sheetFormatPr defaultRowHeight="15.75" x14ac:dyDescent="0.25"/>
  <cols>
    <col min="1" max="1" width="9.140625" style="56"/>
    <col min="2" max="2" width="57.85546875" style="56" customWidth="1"/>
    <col min="3" max="3" width="16.28515625" style="207" customWidth="1"/>
    <col min="4" max="4" width="17.85546875" style="207" customWidth="1"/>
    <col min="5" max="5" width="20.42578125" style="207" customWidth="1"/>
    <col min="6" max="6" width="18.7109375" style="207" customWidth="1"/>
    <col min="7" max="7" width="14.7109375" style="206" customWidth="1"/>
    <col min="8" max="8" width="11.5703125" style="206" customWidth="1"/>
    <col min="9" max="9" width="7.140625" style="206" customWidth="1"/>
    <col min="10" max="10" width="12.85546875" style="206" customWidth="1"/>
    <col min="11" max="11" width="8.28515625" style="206" customWidth="1"/>
    <col min="12" max="12" width="10.5703125" style="207" customWidth="1"/>
    <col min="13" max="13" width="8.85546875" style="207" customWidth="1"/>
    <col min="14" max="14" width="10" style="207" customWidth="1"/>
    <col min="15" max="15" width="6.140625" style="207" customWidth="1"/>
    <col min="16" max="16" width="10.42578125" style="207" customWidth="1"/>
    <col min="17" max="17" width="6.140625" style="207" customWidth="1"/>
    <col min="18" max="18" width="9.140625" style="207" customWidth="1"/>
    <col min="19" max="25" width="6.140625" style="207" customWidth="1"/>
    <col min="26" max="26" width="11.140625" style="207" customWidth="1"/>
    <col min="27" max="27" width="6.140625" style="207" customWidth="1"/>
    <col min="28" max="28" width="13.140625" style="207" customWidth="1"/>
    <col min="29" max="29" width="24.85546875" style="207" customWidth="1"/>
    <col min="30" max="16384" width="9.140625" style="56"/>
  </cols>
  <sheetData>
    <row r="1" spans="1:29" ht="18.75" x14ac:dyDescent="0.25">
      <c r="A1" s="57"/>
      <c r="B1" s="57"/>
      <c r="C1" s="206"/>
      <c r="D1" s="206"/>
      <c r="E1" s="206"/>
      <c r="F1" s="206"/>
      <c r="L1" s="206"/>
      <c r="M1" s="206"/>
      <c r="AC1" s="208" t="s">
        <v>69</v>
      </c>
    </row>
    <row r="2" spans="1:29" ht="18.75" x14ac:dyDescent="0.25">
      <c r="A2" s="57"/>
      <c r="B2" s="57"/>
      <c r="C2" s="206"/>
      <c r="D2" s="206"/>
      <c r="E2" s="206"/>
      <c r="F2" s="206"/>
      <c r="L2" s="206"/>
      <c r="M2" s="206"/>
      <c r="AC2" s="208" t="s">
        <v>10</v>
      </c>
    </row>
    <row r="3" spans="1:29" ht="18.75" x14ac:dyDescent="0.25">
      <c r="A3" s="57"/>
      <c r="B3" s="57"/>
      <c r="C3" s="206"/>
      <c r="D3" s="206"/>
      <c r="E3" s="206"/>
      <c r="F3" s="206"/>
      <c r="L3" s="206"/>
      <c r="M3" s="206"/>
      <c r="AC3" s="208" t="s">
        <v>68</v>
      </c>
    </row>
    <row r="4" spans="1:29"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25">
      <c r="A5" s="57"/>
      <c r="B5" s="57"/>
      <c r="C5" s="206"/>
      <c r="D5" s="206"/>
      <c r="E5" s="206"/>
      <c r="F5" s="206"/>
      <c r="L5" s="206"/>
      <c r="M5" s="206"/>
      <c r="AC5" s="208"/>
    </row>
    <row r="6" spans="1:29"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205"/>
      <c r="D7" s="205"/>
      <c r="E7" s="205"/>
      <c r="F7" s="205"/>
      <c r="G7" s="205"/>
      <c r="H7" s="205"/>
      <c r="I7" s="205"/>
      <c r="J7" s="209"/>
      <c r="K7" s="209"/>
      <c r="L7" s="209"/>
      <c r="M7" s="209"/>
      <c r="N7" s="209"/>
      <c r="O7" s="209"/>
      <c r="P7" s="209"/>
      <c r="Q7" s="209"/>
      <c r="R7" s="209"/>
      <c r="S7" s="209"/>
      <c r="T7" s="209"/>
      <c r="U7" s="209"/>
      <c r="V7" s="209"/>
      <c r="W7" s="209"/>
      <c r="X7" s="209"/>
      <c r="Y7" s="209"/>
      <c r="Z7" s="209"/>
      <c r="AA7" s="209"/>
      <c r="AB7" s="209"/>
      <c r="AC7" s="209"/>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x14ac:dyDescent="0.25">
      <c r="A10" s="210"/>
      <c r="B10" s="210"/>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441" t="str">
        <f>'1. паспорт местоположение'!A12:C12</f>
        <v>L_TP1600.PS.0179</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25">
      <c r="A13" s="141"/>
      <c r="B13" s="141"/>
      <c r="C13" s="213"/>
      <c r="D13" s="213"/>
      <c r="E13" s="213"/>
      <c r="F13" s="213"/>
      <c r="G13" s="213"/>
      <c r="H13" s="213"/>
      <c r="I13" s="213"/>
      <c r="L13" s="206"/>
      <c r="M13" s="206"/>
      <c r="N13" s="206"/>
      <c r="O13" s="206"/>
      <c r="P13" s="206"/>
      <c r="Q13" s="206"/>
      <c r="R13" s="206"/>
      <c r="S13" s="206"/>
      <c r="T13" s="206"/>
      <c r="U13" s="206"/>
      <c r="V13" s="206"/>
      <c r="W13" s="206"/>
      <c r="X13" s="206"/>
      <c r="Y13" s="206"/>
      <c r="Z13" s="206"/>
      <c r="AA13" s="206"/>
      <c r="AB13" s="206"/>
      <c r="AC13" s="206"/>
    </row>
    <row r="14" spans="1:29" ht="32.25" customHeight="1" x14ac:dyDescent="0.25">
      <c r="A14" s="441" t="str">
        <f>'1. паспорт местоположение'!A15:C15</f>
        <v>Реконструкция  ПС 110/35/6 "Гидронамыв" (установка ДГР 6 кВ)</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57"/>
      <c r="L17" s="206"/>
      <c r="M17" s="206"/>
      <c r="N17" s="206"/>
      <c r="O17" s="206"/>
      <c r="P17" s="206"/>
      <c r="Q17" s="206"/>
      <c r="R17" s="206"/>
      <c r="S17" s="206"/>
      <c r="T17" s="206"/>
      <c r="U17" s="206"/>
      <c r="V17" s="206"/>
      <c r="W17" s="206"/>
      <c r="X17" s="206"/>
      <c r="Y17" s="206"/>
      <c r="Z17" s="206"/>
      <c r="AA17" s="206"/>
      <c r="AB17" s="206"/>
    </row>
    <row r="18" spans="1:39" x14ac:dyDescent="0.25">
      <c r="A18" s="448" t="s">
        <v>424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7"/>
      <c r="B19" s="57"/>
      <c r="C19" s="206"/>
      <c r="D19" s="206"/>
      <c r="E19" s="206"/>
      <c r="F19" s="206"/>
      <c r="L19" s="206"/>
      <c r="M19" s="206"/>
      <c r="N19" s="206"/>
      <c r="O19" s="206"/>
      <c r="P19" s="206"/>
      <c r="Q19" s="206"/>
      <c r="R19" s="206"/>
      <c r="S19" s="206"/>
      <c r="T19" s="206"/>
      <c r="U19" s="206"/>
      <c r="V19" s="206"/>
      <c r="W19" s="206"/>
      <c r="X19" s="206"/>
      <c r="Y19" s="206"/>
      <c r="Z19" s="206"/>
      <c r="AA19" s="206"/>
      <c r="AB19" s="206"/>
    </row>
    <row r="20" spans="1:39" ht="33" customHeight="1" x14ac:dyDescent="0.25">
      <c r="A20" s="444" t="s">
        <v>194</v>
      </c>
      <c r="B20" s="444" t="s">
        <v>193</v>
      </c>
      <c r="C20" s="442" t="s">
        <v>192</v>
      </c>
      <c r="D20" s="442"/>
      <c r="E20" s="447" t="s">
        <v>191</v>
      </c>
      <c r="F20" s="447"/>
      <c r="G20" s="453" t="s">
        <v>625</v>
      </c>
      <c r="H20" s="449" t="s">
        <v>547</v>
      </c>
      <c r="I20" s="450"/>
      <c r="J20" s="450"/>
      <c r="K20" s="450"/>
      <c r="L20" s="449" t="s">
        <v>548</v>
      </c>
      <c r="M20" s="450"/>
      <c r="N20" s="450"/>
      <c r="O20" s="450"/>
      <c r="P20" s="449" t="s">
        <v>549</v>
      </c>
      <c r="Q20" s="450"/>
      <c r="R20" s="450"/>
      <c r="S20" s="450"/>
      <c r="T20" s="449" t="s">
        <v>550</v>
      </c>
      <c r="U20" s="450"/>
      <c r="V20" s="450"/>
      <c r="W20" s="450"/>
      <c r="X20" s="449" t="s">
        <v>626</v>
      </c>
      <c r="Y20" s="450"/>
      <c r="Z20" s="450"/>
      <c r="AA20" s="450"/>
      <c r="AB20" s="452" t="s">
        <v>190</v>
      </c>
      <c r="AC20" s="452"/>
      <c r="AD20" s="60"/>
      <c r="AE20" s="60"/>
      <c r="AF20" s="60"/>
    </row>
    <row r="21" spans="1:39" ht="99.75" customHeight="1" x14ac:dyDescent="0.25">
      <c r="A21" s="445"/>
      <c r="B21" s="445"/>
      <c r="C21" s="442"/>
      <c r="D21" s="442"/>
      <c r="E21" s="447"/>
      <c r="F21" s="447"/>
      <c r="G21" s="454"/>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52"/>
      <c r="AC21" s="452"/>
    </row>
    <row r="22" spans="1:39" ht="89.25" customHeight="1" x14ac:dyDescent="0.3">
      <c r="A22" s="446"/>
      <c r="B22" s="446"/>
      <c r="C22" s="285" t="s">
        <v>2</v>
      </c>
      <c r="D22" s="285" t="s">
        <v>188</v>
      </c>
      <c r="E22" s="286" t="s">
        <v>627</v>
      </c>
      <c r="F22" s="286" t="s">
        <v>628</v>
      </c>
      <c r="G22" s="455"/>
      <c r="H22" s="287" t="s">
        <v>404</v>
      </c>
      <c r="I22" s="287" t="s">
        <v>405</v>
      </c>
      <c r="J22" s="287" t="s">
        <v>404</v>
      </c>
      <c r="K22" s="287" t="s">
        <v>405</v>
      </c>
      <c r="L22" s="287" t="s">
        <v>404</v>
      </c>
      <c r="M22" s="287" t="s">
        <v>405</v>
      </c>
      <c r="N22" s="287" t="s">
        <v>404</v>
      </c>
      <c r="O22" s="287" t="s">
        <v>405</v>
      </c>
      <c r="P22" s="287" t="s">
        <v>404</v>
      </c>
      <c r="Q22" s="287" t="s">
        <v>405</v>
      </c>
      <c r="R22" s="287" t="s">
        <v>404</v>
      </c>
      <c r="S22" s="287" t="s">
        <v>405</v>
      </c>
      <c r="T22" s="287" t="s">
        <v>404</v>
      </c>
      <c r="U22" s="287" t="s">
        <v>405</v>
      </c>
      <c r="V22" s="287" t="s">
        <v>404</v>
      </c>
      <c r="W22" s="287" t="s">
        <v>405</v>
      </c>
      <c r="X22" s="287" t="s">
        <v>404</v>
      </c>
      <c r="Y22" s="287" t="s">
        <v>405</v>
      </c>
      <c r="Z22" s="287" t="s">
        <v>404</v>
      </c>
      <c r="AA22" s="287" t="s">
        <v>405</v>
      </c>
      <c r="AB22" s="285" t="s">
        <v>189</v>
      </c>
      <c r="AC22" s="285" t="s">
        <v>188</v>
      </c>
      <c r="AI22" s="133"/>
      <c r="AJ22" s="133"/>
      <c r="AK22" s="133"/>
      <c r="AL22" s="133"/>
      <c r="AM22" s="57"/>
    </row>
    <row r="23" spans="1:39"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I23" s="57"/>
      <c r="AJ23" s="57"/>
      <c r="AK23" s="57"/>
      <c r="AL23" s="57"/>
      <c r="AM23" s="57"/>
    </row>
    <row r="24" spans="1:39" ht="47.25" customHeight="1" x14ac:dyDescent="0.25">
      <c r="A24" s="289">
        <v>1</v>
      </c>
      <c r="B24" s="290" t="s">
        <v>187</v>
      </c>
      <c r="C24" s="291">
        <v>18.235415434722</v>
      </c>
      <c r="D24" s="291">
        <v>17.401475619999999</v>
      </c>
      <c r="E24" s="291">
        <v>16.756234639999999</v>
      </c>
      <c r="F24" s="291">
        <v>1.0159828900000001</v>
      </c>
      <c r="G24" s="291">
        <v>15.740251749999999</v>
      </c>
      <c r="H24" s="291">
        <v>0</v>
      </c>
      <c r="I24" s="291"/>
      <c r="J24" s="291">
        <v>1.0159828900000001</v>
      </c>
      <c r="K24" s="291"/>
      <c r="L24" s="291">
        <v>0</v>
      </c>
      <c r="M24" s="291"/>
      <c r="N24" s="291">
        <v>0</v>
      </c>
      <c r="O24" s="291"/>
      <c r="P24" s="291">
        <v>0</v>
      </c>
      <c r="Q24" s="291"/>
      <c r="R24" s="291">
        <v>0</v>
      </c>
      <c r="S24" s="291"/>
      <c r="T24" s="291">
        <v>0</v>
      </c>
      <c r="U24" s="291"/>
      <c r="V24" s="291">
        <v>0</v>
      </c>
      <c r="W24" s="291"/>
      <c r="X24" s="291">
        <v>0</v>
      </c>
      <c r="Y24" s="291"/>
      <c r="Z24" s="291" t="s">
        <v>624</v>
      </c>
      <c r="AA24" s="291"/>
      <c r="AB24" s="291">
        <v>0</v>
      </c>
      <c r="AC24" s="291">
        <v>1.0159828900000001</v>
      </c>
    </row>
    <row r="25" spans="1:39" ht="24" customHeight="1" x14ac:dyDescent="0.25">
      <c r="A25" s="292" t="s">
        <v>186</v>
      </c>
      <c r="B25" s="293" t="s">
        <v>185</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t="s">
        <v>624</v>
      </c>
      <c r="AA25" s="291"/>
      <c r="AB25" s="291">
        <v>0</v>
      </c>
      <c r="AC25" s="291">
        <v>0</v>
      </c>
    </row>
    <row r="26" spans="1:39" x14ac:dyDescent="0.25">
      <c r="A26" s="292" t="s">
        <v>184</v>
      </c>
      <c r="B26" s="293" t="s">
        <v>183</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t="s">
        <v>624</v>
      </c>
      <c r="AA26" s="291"/>
      <c r="AB26" s="291">
        <v>0</v>
      </c>
      <c r="AC26" s="291">
        <v>0</v>
      </c>
    </row>
    <row r="27" spans="1:39" ht="31.5" x14ac:dyDescent="0.25">
      <c r="A27" s="292" t="s">
        <v>182</v>
      </c>
      <c r="B27" s="293" t="s">
        <v>361</v>
      </c>
      <c r="C27" s="291"/>
      <c r="D27" s="291"/>
      <c r="E27" s="291"/>
      <c r="F27" s="291"/>
      <c r="G27" s="291">
        <v>13.271497879999998</v>
      </c>
      <c r="H27" s="291">
        <v>0</v>
      </c>
      <c r="I27" s="291"/>
      <c r="J27" s="291">
        <v>0.84665240833333344</v>
      </c>
      <c r="K27" s="291"/>
      <c r="L27" s="291">
        <v>0</v>
      </c>
      <c r="M27" s="291"/>
      <c r="N27" s="291">
        <v>0</v>
      </c>
      <c r="O27" s="291"/>
      <c r="P27" s="291">
        <v>0</v>
      </c>
      <c r="Q27" s="291"/>
      <c r="R27" s="291">
        <v>0</v>
      </c>
      <c r="S27" s="291"/>
      <c r="T27" s="291">
        <v>0</v>
      </c>
      <c r="U27" s="291"/>
      <c r="V27" s="291">
        <v>0</v>
      </c>
      <c r="W27" s="291"/>
      <c r="X27" s="291">
        <v>0</v>
      </c>
      <c r="Y27" s="291"/>
      <c r="Z27" s="291" t="s">
        <v>624</v>
      </c>
      <c r="AA27" s="291"/>
      <c r="AB27" s="291">
        <v>0</v>
      </c>
      <c r="AC27" s="291">
        <v>0.84665240833333344</v>
      </c>
    </row>
    <row r="28" spans="1:39" ht="21" customHeight="1" x14ac:dyDescent="0.25">
      <c r="A28" s="292" t="s">
        <v>181</v>
      </c>
      <c r="B28" s="293" t="s">
        <v>180</v>
      </c>
      <c r="C28" s="291"/>
      <c r="D28" s="291"/>
      <c r="E28" s="291"/>
      <c r="F28" s="291"/>
      <c r="G28" s="291">
        <v>0</v>
      </c>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v>0</v>
      </c>
    </row>
    <row r="29" spans="1:39" ht="23.25" customHeight="1" x14ac:dyDescent="0.25">
      <c r="A29" s="292" t="s">
        <v>179</v>
      </c>
      <c r="B29" s="294" t="s">
        <v>178</v>
      </c>
      <c r="C29" s="291"/>
      <c r="D29" s="291"/>
      <c r="E29" s="291"/>
      <c r="F29" s="291"/>
      <c r="G29" s="291">
        <v>2.4687538700000005</v>
      </c>
      <c r="H29" s="291">
        <v>0</v>
      </c>
      <c r="I29" s="291"/>
      <c r="J29" s="291">
        <v>0.16933048166666664</v>
      </c>
      <c r="K29" s="291"/>
      <c r="L29" s="291">
        <v>0</v>
      </c>
      <c r="M29" s="291"/>
      <c r="N29" s="291">
        <v>0</v>
      </c>
      <c r="O29" s="291"/>
      <c r="P29" s="291">
        <v>0</v>
      </c>
      <c r="Q29" s="291"/>
      <c r="R29" s="291">
        <v>0</v>
      </c>
      <c r="S29" s="291"/>
      <c r="T29" s="291">
        <v>0</v>
      </c>
      <c r="U29" s="291"/>
      <c r="V29" s="291">
        <v>0</v>
      </c>
      <c r="W29" s="291"/>
      <c r="X29" s="291">
        <v>0</v>
      </c>
      <c r="Y29" s="291"/>
      <c r="Z29" s="291" t="s">
        <v>624</v>
      </c>
      <c r="AA29" s="291"/>
      <c r="AB29" s="291">
        <v>0</v>
      </c>
      <c r="AC29" s="291">
        <v>0.16933048166666664</v>
      </c>
    </row>
    <row r="30" spans="1:39" ht="47.25" x14ac:dyDescent="0.25">
      <c r="A30" s="289" t="s">
        <v>63</v>
      </c>
      <c r="B30" s="290" t="s">
        <v>177</v>
      </c>
      <c r="C30" s="291">
        <v>15.294273981310001</v>
      </c>
      <c r="D30" s="291">
        <v>14.65585108</v>
      </c>
      <c r="E30" s="291">
        <v>14.11815026</v>
      </c>
      <c r="F30" s="291">
        <v>0</v>
      </c>
      <c r="G30" s="291">
        <v>14.11815026</v>
      </c>
      <c r="H30" s="291">
        <v>0</v>
      </c>
      <c r="I30" s="291"/>
      <c r="J30" s="291">
        <v>0</v>
      </c>
      <c r="K30" s="291"/>
      <c r="L30" s="291">
        <v>0</v>
      </c>
      <c r="M30" s="291"/>
      <c r="N30" s="291">
        <v>0</v>
      </c>
      <c r="O30" s="291"/>
      <c r="P30" s="291">
        <v>0</v>
      </c>
      <c r="Q30" s="291"/>
      <c r="R30" s="291">
        <v>0</v>
      </c>
      <c r="S30" s="291"/>
      <c r="T30" s="291">
        <v>0</v>
      </c>
      <c r="U30" s="291"/>
      <c r="V30" s="291">
        <v>0</v>
      </c>
      <c r="W30" s="291"/>
      <c r="X30" s="291">
        <v>0</v>
      </c>
      <c r="Y30" s="291"/>
      <c r="Z30" s="291" t="s">
        <v>624</v>
      </c>
      <c r="AA30" s="291"/>
      <c r="AB30" s="291">
        <v>0</v>
      </c>
      <c r="AC30" s="291">
        <v>0</v>
      </c>
    </row>
    <row r="31" spans="1:39" x14ac:dyDescent="0.25">
      <c r="A31" s="289" t="s">
        <v>176</v>
      </c>
      <c r="B31" s="293" t="s">
        <v>175</v>
      </c>
      <c r="C31" s="291">
        <v>0.53770081999999997</v>
      </c>
      <c r="D31" s="291">
        <v>0.53770081999999997</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39" ht="31.5" x14ac:dyDescent="0.25">
      <c r="A32" s="289" t="s">
        <v>174</v>
      </c>
      <c r="B32" s="293" t="s">
        <v>173</v>
      </c>
      <c r="C32" s="291">
        <v>3.9459139275000004</v>
      </c>
      <c r="D32" s="291">
        <v>3.8160216899999999</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x14ac:dyDescent="0.25">
      <c r="A33" s="289" t="s">
        <v>172</v>
      </c>
      <c r="B33" s="293" t="s">
        <v>171</v>
      </c>
      <c r="C33" s="291">
        <v>8.6861509340000005</v>
      </c>
      <c r="D33" s="291">
        <v>8.4308701500000005</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x14ac:dyDescent="0.25">
      <c r="A34" s="289" t="s">
        <v>170</v>
      </c>
      <c r="B34" s="293" t="s">
        <v>169</v>
      </c>
      <c r="C34" s="291">
        <v>2.12450829981</v>
      </c>
      <c r="D34" s="291">
        <v>1.87125842</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ht="31.5" x14ac:dyDescent="0.25">
      <c r="A35" s="289" t="s">
        <v>62</v>
      </c>
      <c r="B35" s="290" t="s">
        <v>168</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x14ac:dyDescent="0.25">
      <c r="A36" s="292" t="s">
        <v>167</v>
      </c>
      <c r="B36" s="293" t="s">
        <v>488</v>
      </c>
      <c r="C36" s="291"/>
      <c r="D36" s="291"/>
      <c r="E36" s="291"/>
      <c r="F36" s="291"/>
      <c r="G36" s="291">
        <v>0</v>
      </c>
      <c r="H36" s="291">
        <v>0</v>
      </c>
      <c r="I36" s="295" t="s">
        <v>477</v>
      </c>
      <c r="J36" s="291">
        <v>0</v>
      </c>
      <c r="K36" s="295" t="s">
        <v>477</v>
      </c>
      <c r="L36" s="291">
        <v>0</v>
      </c>
      <c r="M36" s="295" t="s">
        <v>477</v>
      </c>
      <c r="N36" s="291">
        <v>0</v>
      </c>
      <c r="O36" s="295" t="s">
        <v>477</v>
      </c>
      <c r="P36" s="291">
        <v>0</v>
      </c>
      <c r="Q36" s="295" t="s">
        <v>477</v>
      </c>
      <c r="R36" s="291">
        <v>0</v>
      </c>
      <c r="S36" s="295" t="s">
        <v>477</v>
      </c>
      <c r="T36" s="291">
        <v>0</v>
      </c>
      <c r="U36" s="295" t="s">
        <v>477</v>
      </c>
      <c r="V36" s="291">
        <v>0</v>
      </c>
      <c r="W36" s="295" t="s">
        <v>477</v>
      </c>
      <c r="X36" s="291">
        <v>0</v>
      </c>
      <c r="Y36" s="295" t="s">
        <v>477</v>
      </c>
      <c r="Z36" s="291" t="s">
        <v>624</v>
      </c>
      <c r="AA36" s="295" t="s">
        <v>624</v>
      </c>
      <c r="AB36" s="291">
        <v>0</v>
      </c>
      <c r="AC36" s="291">
        <v>0</v>
      </c>
    </row>
    <row r="37" spans="1:29" ht="31.5" x14ac:dyDescent="0.25">
      <c r="A37" s="292" t="s">
        <v>166</v>
      </c>
      <c r="B37" s="296" t="s">
        <v>486</v>
      </c>
      <c r="C37" s="291"/>
      <c r="D37" s="291"/>
      <c r="E37" s="291"/>
      <c r="F37" s="291"/>
      <c r="G37" s="291">
        <v>0</v>
      </c>
      <c r="H37" s="291">
        <v>0</v>
      </c>
      <c r="I37" s="295" t="s">
        <v>477</v>
      </c>
      <c r="J37" s="291">
        <v>0</v>
      </c>
      <c r="K37" s="295" t="s">
        <v>477</v>
      </c>
      <c r="L37" s="291">
        <v>0</v>
      </c>
      <c r="M37" s="295" t="s">
        <v>477</v>
      </c>
      <c r="N37" s="291">
        <v>0</v>
      </c>
      <c r="O37" s="295" t="s">
        <v>477</v>
      </c>
      <c r="P37" s="291">
        <v>0</v>
      </c>
      <c r="Q37" s="295" t="s">
        <v>477</v>
      </c>
      <c r="R37" s="291">
        <v>0</v>
      </c>
      <c r="S37" s="295" t="s">
        <v>477</v>
      </c>
      <c r="T37" s="291">
        <v>0</v>
      </c>
      <c r="U37" s="295" t="s">
        <v>477</v>
      </c>
      <c r="V37" s="291">
        <v>0</v>
      </c>
      <c r="W37" s="295" t="s">
        <v>477</v>
      </c>
      <c r="X37" s="291">
        <v>0</v>
      </c>
      <c r="Y37" s="295" t="s">
        <v>477</v>
      </c>
      <c r="Z37" s="291" t="s">
        <v>624</v>
      </c>
      <c r="AA37" s="295" t="s">
        <v>624</v>
      </c>
      <c r="AB37" s="291">
        <v>0</v>
      </c>
      <c r="AC37" s="291">
        <v>0</v>
      </c>
    </row>
    <row r="38" spans="1:29" x14ac:dyDescent="0.25">
      <c r="A38" s="292" t="s">
        <v>165</v>
      </c>
      <c r="B38" s="296" t="s">
        <v>156</v>
      </c>
      <c r="C38" s="291"/>
      <c r="D38" s="291"/>
      <c r="E38" s="291"/>
      <c r="F38" s="291"/>
      <c r="G38" s="291">
        <v>0</v>
      </c>
      <c r="H38" s="291">
        <v>0</v>
      </c>
      <c r="I38" s="295" t="s">
        <v>477</v>
      </c>
      <c r="J38" s="291">
        <v>0</v>
      </c>
      <c r="K38" s="295" t="s">
        <v>477</v>
      </c>
      <c r="L38" s="291">
        <v>0</v>
      </c>
      <c r="M38" s="295" t="s">
        <v>477</v>
      </c>
      <c r="N38" s="291">
        <v>0</v>
      </c>
      <c r="O38" s="295" t="s">
        <v>477</v>
      </c>
      <c r="P38" s="291">
        <v>0</v>
      </c>
      <c r="Q38" s="295" t="s">
        <v>477</v>
      </c>
      <c r="R38" s="291">
        <v>0</v>
      </c>
      <c r="S38" s="295" t="s">
        <v>477</v>
      </c>
      <c r="T38" s="291">
        <v>0</v>
      </c>
      <c r="U38" s="295" t="s">
        <v>477</v>
      </c>
      <c r="V38" s="291">
        <v>0</v>
      </c>
      <c r="W38" s="295" t="s">
        <v>477</v>
      </c>
      <c r="X38" s="291">
        <v>0</v>
      </c>
      <c r="Y38" s="295" t="s">
        <v>477</v>
      </c>
      <c r="Z38" s="291" t="s">
        <v>624</v>
      </c>
      <c r="AA38" s="295" t="s">
        <v>624</v>
      </c>
      <c r="AB38" s="291">
        <v>0</v>
      </c>
      <c r="AC38" s="291">
        <v>0</v>
      </c>
    </row>
    <row r="39" spans="1:29" x14ac:dyDescent="0.25">
      <c r="A39" s="292" t="s">
        <v>164</v>
      </c>
      <c r="B39" s="293" t="s">
        <v>519</v>
      </c>
      <c r="C39" s="291"/>
      <c r="D39" s="291"/>
      <c r="E39" s="291"/>
      <c r="F39" s="291"/>
      <c r="G39" s="291">
        <v>0</v>
      </c>
      <c r="H39" s="291">
        <v>0</v>
      </c>
      <c r="I39" s="295" t="s">
        <v>477</v>
      </c>
      <c r="J39" s="291">
        <v>0</v>
      </c>
      <c r="K39" s="295" t="s">
        <v>477</v>
      </c>
      <c r="L39" s="291">
        <v>0</v>
      </c>
      <c r="M39" s="295" t="s">
        <v>477</v>
      </c>
      <c r="N39" s="291">
        <v>0</v>
      </c>
      <c r="O39" s="295" t="s">
        <v>477</v>
      </c>
      <c r="P39" s="291">
        <v>0</v>
      </c>
      <c r="Q39" s="295" t="s">
        <v>477</v>
      </c>
      <c r="R39" s="291">
        <v>0</v>
      </c>
      <c r="S39" s="295" t="s">
        <v>477</v>
      </c>
      <c r="T39" s="291">
        <v>0</v>
      </c>
      <c r="U39" s="295" t="s">
        <v>477</v>
      </c>
      <c r="V39" s="291">
        <v>0</v>
      </c>
      <c r="W39" s="295" t="s">
        <v>477</v>
      </c>
      <c r="X39" s="291">
        <v>0</v>
      </c>
      <c r="Y39" s="295" t="s">
        <v>477</v>
      </c>
      <c r="Z39" s="291" t="s">
        <v>624</v>
      </c>
      <c r="AA39" s="295" t="s">
        <v>624</v>
      </c>
      <c r="AB39" s="291">
        <v>0</v>
      </c>
      <c r="AC39" s="291">
        <v>0</v>
      </c>
    </row>
    <row r="40" spans="1:29" x14ac:dyDescent="0.25">
      <c r="A40" s="292" t="s">
        <v>163</v>
      </c>
      <c r="B40" s="293" t="s">
        <v>489</v>
      </c>
      <c r="C40" s="291"/>
      <c r="D40" s="291"/>
      <c r="E40" s="291"/>
      <c r="F40" s="291"/>
      <c r="G40" s="291">
        <v>0</v>
      </c>
      <c r="H40" s="291">
        <v>0</v>
      </c>
      <c r="I40" s="295" t="s">
        <v>477</v>
      </c>
      <c r="J40" s="291">
        <v>0</v>
      </c>
      <c r="K40" s="295" t="s">
        <v>477</v>
      </c>
      <c r="L40" s="291">
        <v>0</v>
      </c>
      <c r="M40" s="295" t="s">
        <v>477</v>
      </c>
      <c r="N40" s="291">
        <v>0</v>
      </c>
      <c r="O40" s="295" t="s">
        <v>477</v>
      </c>
      <c r="P40" s="291">
        <v>0</v>
      </c>
      <c r="Q40" s="295" t="s">
        <v>477</v>
      </c>
      <c r="R40" s="291">
        <v>0</v>
      </c>
      <c r="S40" s="295" t="s">
        <v>477</v>
      </c>
      <c r="T40" s="291">
        <v>0</v>
      </c>
      <c r="U40" s="295" t="s">
        <v>477</v>
      </c>
      <c r="V40" s="291">
        <v>0</v>
      </c>
      <c r="W40" s="295" t="s">
        <v>477</v>
      </c>
      <c r="X40" s="291">
        <v>0</v>
      </c>
      <c r="Y40" s="295" t="s">
        <v>477</v>
      </c>
      <c r="Z40" s="291" t="s">
        <v>624</v>
      </c>
      <c r="AA40" s="295" t="s">
        <v>624</v>
      </c>
      <c r="AB40" s="291">
        <v>0</v>
      </c>
      <c r="AC40" s="291">
        <v>0</v>
      </c>
    </row>
    <row r="41" spans="1:29" x14ac:dyDescent="0.25">
      <c r="A41" s="292" t="s">
        <v>162</v>
      </c>
      <c r="B41" s="293" t="s">
        <v>490</v>
      </c>
      <c r="C41" s="291"/>
      <c r="D41" s="291"/>
      <c r="E41" s="291"/>
      <c r="F41" s="291"/>
      <c r="G41" s="291">
        <v>0</v>
      </c>
      <c r="H41" s="291">
        <v>0</v>
      </c>
      <c r="I41" s="295" t="s">
        <v>477</v>
      </c>
      <c r="J41" s="291">
        <v>0</v>
      </c>
      <c r="K41" s="295" t="s">
        <v>477</v>
      </c>
      <c r="L41" s="291">
        <v>0</v>
      </c>
      <c r="M41" s="295" t="s">
        <v>477</v>
      </c>
      <c r="N41" s="291">
        <v>0</v>
      </c>
      <c r="O41" s="295" t="s">
        <v>477</v>
      </c>
      <c r="P41" s="291">
        <v>0</v>
      </c>
      <c r="Q41" s="295" t="s">
        <v>477</v>
      </c>
      <c r="R41" s="291">
        <v>0</v>
      </c>
      <c r="S41" s="295" t="s">
        <v>477</v>
      </c>
      <c r="T41" s="291">
        <v>0</v>
      </c>
      <c r="U41" s="295" t="s">
        <v>477</v>
      </c>
      <c r="V41" s="291">
        <v>0</v>
      </c>
      <c r="W41" s="295" t="s">
        <v>477</v>
      </c>
      <c r="X41" s="291">
        <v>0</v>
      </c>
      <c r="Y41" s="295" t="s">
        <v>477</v>
      </c>
      <c r="Z41" s="291" t="s">
        <v>624</v>
      </c>
      <c r="AA41" s="295" t="s">
        <v>624</v>
      </c>
      <c r="AB41" s="291">
        <v>0</v>
      </c>
      <c r="AC41" s="291">
        <v>0</v>
      </c>
    </row>
    <row r="42" spans="1:29" x14ac:dyDescent="0.25">
      <c r="A42" s="292" t="s">
        <v>161</v>
      </c>
      <c r="B42" s="293" t="s">
        <v>491</v>
      </c>
      <c r="C42" s="291"/>
      <c r="D42" s="291"/>
      <c r="E42" s="291"/>
      <c r="F42" s="291"/>
      <c r="G42" s="291">
        <v>0</v>
      </c>
      <c r="H42" s="291">
        <v>0</v>
      </c>
      <c r="I42" s="295" t="s">
        <v>477</v>
      </c>
      <c r="J42" s="291">
        <v>0</v>
      </c>
      <c r="K42" s="295" t="s">
        <v>477</v>
      </c>
      <c r="L42" s="291">
        <v>0</v>
      </c>
      <c r="M42" s="295" t="s">
        <v>477</v>
      </c>
      <c r="N42" s="291">
        <v>0</v>
      </c>
      <c r="O42" s="295" t="s">
        <v>477</v>
      </c>
      <c r="P42" s="291">
        <v>0</v>
      </c>
      <c r="Q42" s="295" t="s">
        <v>477</v>
      </c>
      <c r="R42" s="291">
        <v>0</v>
      </c>
      <c r="S42" s="295" t="s">
        <v>477</v>
      </c>
      <c r="T42" s="291">
        <v>0</v>
      </c>
      <c r="U42" s="295" t="s">
        <v>477</v>
      </c>
      <c r="V42" s="291">
        <v>0</v>
      </c>
      <c r="W42" s="295" t="s">
        <v>477</v>
      </c>
      <c r="X42" s="291">
        <v>0</v>
      </c>
      <c r="Y42" s="295" t="s">
        <v>477</v>
      </c>
      <c r="Z42" s="291" t="s">
        <v>624</v>
      </c>
      <c r="AA42" s="295" t="s">
        <v>624</v>
      </c>
      <c r="AB42" s="291">
        <v>0</v>
      </c>
      <c r="AC42" s="291">
        <v>0</v>
      </c>
    </row>
    <row r="43" spans="1:29" x14ac:dyDescent="0.25">
      <c r="A43" s="292" t="s">
        <v>492</v>
      </c>
      <c r="B43" s="293" t="s">
        <v>493</v>
      </c>
      <c r="C43" s="291"/>
      <c r="D43" s="291"/>
      <c r="E43" s="291"/>
      <c r="F43" s="291"/>
      <c r="G43" s="291">
        <v>0</v>
      </c>
      <c r="H43" s="291">
        <v>0</v>
      </c>
      <c r="I43" s="295" t="s">
        <v>477</v>
      </c>
      <c r="J43" s="291">
        <v>0</v>
      </c>
      <c r="K43" s="295" t="s">
        <v>477</v>
      </c>
      <c r="L43" s="291">
        <v>0</v>
      </c>
      <c r="M43" s="295" t="s">
        <v>477</v>
      </c>
      <c r="N43" s="291">
        <v>0</v>
      </c>
      <c r="O43" s="295" t="s">
        <v>477</v>
      </c>
      <c r="P43" s="291">
        <v>0</v>
      </c>
      <c r="Q43" s="295" t="s">
        <v>477</v>
      </c>
      <c r="R43" s="291">
        <v>0</v>
      </c>
      <c r="S43" s="295" t="s">
        <v>477</v>
      </c>
      <c r="T43" s="291">
        <v>0</v>
      </c>
      <c r="U43" s="295" t="s">
        <v>477</v>
      </c>
      <c r="V43" s="291">
        <v>0</v>
      </c>
      <c r="W43" s="295" t="s">
        <v>477</v>
      </c>
      <c r="X43" s="291">
        <v>0</v>
      </c>
      <c r="Y43" s="295" t="s">
        <v>477</v>
      </c>
      <c r="Z43" s="291" t="s">
        <v>624</v>
      </c>
      <c r="AA43" s="295" t="s">
        <v>624</v>
      </c>
      <c r="AB43" s="291">
        <v>0</v>
      </c>
      <c r="AC43" s="291">
        <v>0</v>
      </c>
    </row>
    <row r="44" spans="1:29" x14ac:dyDescent="0.25">
      <c r="A44" s="292" t="s">
        <v>494</v>
      </c>
      <c r="B44" s="293" t="s">
        <v>495</v>
      </c>
      <c r="C44" s="291"/>
      <c r="D44" s="291"/>
      <c r="E44" s="291"/>
      <c r="F44" s="291"/>
      <c r="G44" s="291">
        <v>0</v>
      </c>
      <c r="H44" s="291">
        <v>0</v>
      </c>
      <c r="I44" s="295" t="s">
        <v>477</v>
      </c>
      <c r="J44" s="291">
        <v>0</v>
      </c>
      <c r="K44" s="295" t="s">
        <v>477</v>
      </c>
      <c r="L44" s="291">
        <v>0</v>
      </c>
      <c r="M44" s="295" t="s">
        <v>477</v>
      </c>
      <c r="N44" s="291">
        <v>0</v>
      </c>
      <c r="O44" s="295" t="s">
        <v>477</v>
      </c>
      <c r="P44" s="291">
        <v>0</v>
      </c>
      <c r="Q44" s="295" t="s">
        <v>477</v>
      </c>
      <c r="R44" s="291">
        <v>0</v>
      </c>
      <c r="S44" s="295" t="s">
        <v>477</v>
      </c>
      <c r="T44" s="291">
        <v>0</v>
      </c>
      <c r="U44" s="295" t="s">
        <v>477</v>
      </c>
      <c r="V44" s="291">
        <v>0</v>
      </c>
      <c r="W44" s="295" t="s">
        <v>477</v>
      </c>
      <c r="X44" s="291">
        <v>0</v>
      </c>
      <c r="Y44" s="295" t="s">
        <v>477</v>
      </c>
      <c r="Z44" s="291" t="s">
        <v>624</v>
      </c>
      <c r="AA44" s="295" t="s">
        <v>624</v>
      </c>
      <c r="AB44" s="291">
        <v>0</v>
      </c>
      <c r="AC44" s="291">
        <v>0</v>
      </c>
    </row>
    <row r="45" spans="1:29" x14ac:dyDescent="0.25">
      <c r="A45" s="292" t="s">
        <v>496</v>
      </c>
      <c r="B45" s="293" t="s">
        <v>497</v>
      </c>
      <c r="C45" s="291"/>
      <c r="D45" s="291"/>
      <c r="E45" s="291"/>
      <c r="F45" s="291"/>
      <c r="G45" s="291">
        <v>0</v>
      </c>
      <c r="H45" s="291">
        <v>0</v>
      </c>
      <c r="I45" s="295" t="s">
        <v>477</v>
      </c>
      <c r="J45" s="291">
        <v>0</v>
      </c>
      <c r="K45" s="295" t="s">
        <v>477</v>
      </c>
      <c r="L45" s="291">
        <v>0</v>
      </c>
      <c r="M45" s="295" t="s">
        <v>477</v>
      </c>
      <c r="N45" s="291">
        <v>0</v>
      </c>
      <c r="O45" s="295" t="s">
        <v>477</v>
      </c>
      <c r="P45" s="291">
        <v>0</v>
      </c>
      <c r="Q45" s="295" t="s">
        <v>477</v>
      </c>
      <c r="R45" s="291">
        <v>0</v>
      </c>
      <c r="S45" s="295" t="s">
        <v>477</v>
      </c>
      <c r="T45" s="291">
        <v>0</v>
      </c>
      <c r="U45" s="295" t="s">
        <v>477</v>
      </c>
      <c r="V45" s="291">
        <v>0</v>
      </c>
      <c r="W45" s="295" t="s">
        <v>477</v>
      </c>
      <c r="X45" s="291">
        <v>0</v>
      </c>
      <c r="Y45" s="295" t="s">
        <v>477</v>
      </c>
      <c r="Z45" s="291" t="s">
        <v>624</v>
      </c>
      <c r="AA45" s="295" t="s">
        <v>624</v>
      </c>
      <c r="AB45" s="291">
        <v>0</v>
      </c>
      <c r="AC45" s="291">
        <v>0</v>
      </c>
    </row>
    <row r="46" spans="1:29" x14ac:dyDescent="0.25">
      <c r="A46" s="292" t="s">
        <v>498</v>
      </c>
      <c r="B46" s="293" t="s">
        <v>499</v>
      </c>
      <c r="C46" s="291"/>
      <c r="D46" s="291"/>
      <c r="E46" s="291"/>
      <c r="F46" s="291"/>
      <c r="G46" s="291">
        <v>0</v>
      </c>
      <c r="H46" s="291">
        <v>0</v>
      </c>
      <c r="I46" s="295" t="s">
        <v>477</v>
      </c>
      <c r="J46" s="291">
        <v>0</v>
      </c>
      <c r="K46" s="295" t="s">
        <v>477</v>
      </c>
      <c r="L46" s="291">
        <v>0</v>
      </c>
      <c r="M46" s="295" t="s">
        <v>477</v>
      </c>
      <c r="N46" s="291">
        <v>0</v>
      </c>
      <c r="O46" s="295" t="s">
        <v>477</v>
      </c>
      <c r="P46" s="291">
        <v>0</v>
      </c>
      <c r="Q46" s="295" t="s">
        <v>477</v>
      </c>
      <c r="R46" s="291">
        <v>0</v>
      </c>
      <c r="S46" s="295" t="s">
        <v>477</v>
      </c>
      <c r="T46" s="291">
        <v>0</v>
      </c>
      <c r="U46" s="295" t="s">
        <v>477</v>
      </c>
      <c r="V46" s="291">
        <v>0</v>
      </c>
      <c r="W46" s="295" t="s">
        <v>477</v>
      </c>
      <c r="X46" s="291">
        <v>0</v>
      </c>
      <c r="Y46" s="295" t="s">
        <v>477</v>
      </c>
      <c r="Z46" s="291" t="s">
        <v>624</v>
      </c>
      <c r="AA46" s="295" t="s">
        <v>624</v>
      </c>
      <c r="AB46" s="291">
        <v>0</v>
      </c>
      <c r="AC46" s="291">
        <v>0</v>
      </c>
    </row>
    <row r="47" spans="1:29" x14ac:dyDescent="0.25">
      <c r="A47" s="289" t="s">
        <v>61</v>
      </c>
      <c r="B47" s="290" t="s">
        <v>160</v>
      </c>
      <c r="C47" s="291"/>
      <c r="D47" s="291"/>
      <c r="E47" s="291"/>
      <c r="F47" s="291"/>
      <c r="G47" s="291"/>
      <c r="H47" s="291"/>
      <c r="I47" s="291"/>
      <c r="J47" s="291"/>
      <c r="K47" s="291"/>
      <c r="L47" s="291"/>
      <c r="M47" s="291"/>
      <c r="N47" s="291"/>
      <c r="O47" s="291"/>
      <c r="P47" s="291"/>
      <c r="Q47" s="291"/>
      <c r="R47" s="291"/>
      <c r="S47" s="295"/>
      <c r="T47" s="291"/>
      <c r="U47" s="291"/>
      <c r="V47" s="291"/>
      <c r="W47" s="291"/>
      <c r="X47" s="291"/>
      <c r="Y47" s="291"/>
      <c r="Z47" s="291"/>
      <c r="AA47" s="291"/>
      <c r="AB47" s="291"/>
      <c r="AC47" s="291"/>
    </row>
    <row r="48" spans="1:29" x14ac:dyDescent="0.25">
      <c r="A48" s="292" t="s">
        <v>159</v>
      </c>
      <c r="B48" s="293" t="s">
        <v>488</v>
      </c>
      <c r="C48" s="291">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t="s">
        <v>624</v>
      </c>
      <c r="AA48" s="291"/>
      <c r="AB48" s="291">
        <v>0</v>
      </c>
      <c r="AC48" s="291">
        <v>0</v>
      </c>
    </row>
    <row r="49" spans="1:29" ht="31.5" x14ac:dyDescent="0.25">
      <c r="A49" s="292" t="s">
        <v>158</v>
      </c>
      <c r="B49" s="296" t="s">
        <v>486</v>
      </c>
      <c r="C49" s="291">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t="s">
        <v>624</v>
      </c>
      <c r="AA49" s="291"/>
      <c r="AB49" s="291">
        <v>0</v>
      </c>
      <c r="AC49" s="291">
        <v>0</v>
      </c>
    </row>
    <row r="50" spans="1:29" x14ac:dyDescent="0.25">
      <c r="A50" s="292" t="s">
        <v>157</v>
      </c>
      <c r="B50" s="296" t="s">
        <v>156</v>
      </c>
      <c r="C50" s="291">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t="s">
        <v>624</v>
      </c>
      <c r="AA50" s="291"/>
      <c r="AB50" s="291">
        <v>0</v>
      </c>
      <c r="AC50" s="291">
        <v>0</v>
      </c>
    </row>
    <row r="51" spans="1:29" ht="35.25" customHeight="1" x14ac:dyDescent="0.25">
      <c r="A51" s="292" t="s">
        <v>155</v>
      </c>
      <c r="B51" s="293" t="s">
        <v>154</v>
      </c>
      <c r="C51" s="291">
        <v>0</v>
      </c>
      <c r="D51" s="291">
        <v>0</v>
      </c>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t="s">
        <v>624</v>
      </c>
      <c r="AA51" s="291"/>
      <c r="AB51" s="291">
        <v>0</v>
      </c>
      <c r="AC51" s="291">
        <v>0</v>
      </c>
    </row>
    <row r="52" spans="1:29" ht="31.5" x14ac:dyDescent="0.25">
      <c r="A52" s="292" t="s">
        <v>153</v>
      </c>
      <c r="B52" s="293" t="s">
        <v>152</v>
      </c>
      <c r="C52" s="291">
        <v>0</v>
      </c>
      <c r="D52" s="291">
        <v>0</v>
      </c>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t="s">
        <v>624</v>
      </c>
      <c r="AA52" s="291"/>
      <c r="AB52" s="291">
        <v>0</v>
      </c>
      <c r="AC52" s="291">
        <v>0</v>
      </c>
    </row>
    <row r="53" spans="1:29" x14ac:dyDescent="0.25">
      <c r="A53" s="292" t="s">
        <v>151</v>
      </c>
      <c r="B53" s="293" t="s">
        <v>150</v>
      </c>
      <c r="C53" s="291">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t="s">
        <v>624</v>
      </c>
      <c r="AA53" s="291"/>
      <c r="AB53" s="291">
        <v>0</v>
      </c>
      <c r="AC53" s="291">
        <v>0</v>
      </c>
    </row>
    <row r="54" spans="1:29" x14ac:dyDescent="0.25">
      <c r="A54" s="292" t="s">
        <v>149</v>
      </c>
      <c r="B54" s="293" t="s">
        <v>489</v>
      </c>
      <c r="C54" s="291">
        <v>0</v>
      </c>
      <c r="D54" s="291">
        <v>0</v>
      </c>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t="s">
        <v>624</v>
      </c>
      <c r="AA54" s="291"/>
      <c r="AB54" s="291">
        <v>0</v>
      </c>
      <c r="AC54" s="291">
        <v>0</v>
      </c>
    </row>
    <row r="55" spans="1:29" x14ac:dyDescent="0.25">
      <c r="A55" s="292" t="s">
        <v>500</v>
      </c>
      <c r="B55" s="293" t="s">
        <v>490</v>
      </c>
      <c r="C55" s="291">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t="s">
        <v>624</v>
      </c>
      <c r="AA55" s="291"/>
      <c r="AB55" s="291">
        <v>0</v>
      </c>
      <c r="AC55" s="291">
        <v>0</v>
      </c>
    </row>
    <row r="56" spans="1:29" x14ac:dyDescent="0.25">
      <c r="A56" s="292" t="s">
        <v>501</v>
      </c>
      <c r="B56" s="293" t="s">
        <v>491</v>
      </c>
      <c r="C56" s="291">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t="s">
        <v>624</v>
      </c>
      <c r="AA56" s="291"/>
      <c r="AB56" s="291">
        <v>0</v>
      </c>
      <c r="AC56" s="291">
        <v>0</v>
      </c>
    </row>
    <row r="57" spans="1:29" x14ac:dyDescent="0.25">
      <c r="A57" s="292" t="s">
        <v>502</v>
      </c>
      <c r="B57" s="293" t="s">
        <v>493</v>
      </c>
      <c r="C57" s="291">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t="s">
        <v>624</v>
      </c>
      <c r="AA57" s="291"/>
      <c r="AB57" s="291">
        <v>0</v>
      </c>
      <c r="AC57" s="291">
        <v>0</v>
      </c>
    </row>
    <row r="58" spans="1:29" ht="36.75" customHeight="1" x14ac:dyDescent="0.25">
      <c r="A58" s="292" t="s">
        <v>503</v>
      </c>
      <c r="B58" s="293" t="s">
        <v>495</v>
      </c>
      <c r="C58" s="291">
        <v>17</v>
      </c>
      <c r="D58" s="291">
        <v>51</v>
      </c>
      <c r="E58" s="291"/>
      <c r="F58" s="291"/>
      <c r="G58" s="291">
        <v>51</v>
      </c>
      <c r="H58" s="291">
        <v>0</v>
      </c>
      <c r="I58" s="291"/>
      <c r="J58" s="291">
        <v>0</v>
      </c>
      <c r="K58" s="291"/>
      <c r="L58" s="291">
        <v>0</v>
      </c>
      <c r="M58" s="291"/>
      <c r="N58" s="291">
        <v>0</v>
      </c>
      <c r="O58" s="291"/>
      <c r="P58" s="291">
        <v>0</v>
      </c>
      <c r="Q58" s="291"/>
      <c r="R58" s="291">
        <v>0</v>
      </c>
      <c r="S58" s="291"/>
      <c r="T58" s="291">
        <v>0</v>
      </c>
      <c r="U58" s="291"/>
      <c r="V58" s="291">
        <v>0</v>
      </c>
      <c r="W58" s="291"/>
      <c r="X58" s="291">
        <v>0</v>
      </c>
      <c r="Y58" s="291"/>
      <c r="Z58" s="291" t="s">
        <v>624</v>
      </c>
      <c r="AA58" s="291"/>
      <c r="AB58" s="291">
        <v>0</v>
      </c>
      <c r="AC58" s="291">
        <v>0</v>
      </c>
    </row>
    <row r="59" spans="1:29" x14ac:dyDescent="0.25">
      <c r="A59" s="292" t="s">
        <v>504</v>
      </c>
      <c r="B59" s="293" t="s">
        <v>497</v>
      </c>
      <c r="C59" s="291">
        <v>0</v>
      </c>
      <c r="D59" s="291">
        <v>0</v>
      </c>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t="s">
        <v>624</v>
      </c>
      <c r="AA59" s="291"/>
      <c r="AB59" s="291">
        <v>0</v>
      </c>
      <c r="AC59" s="291">
        <v>0</v>
      </c>
    </row>
    <row r="60" spans="1:29" x14ac:dyDescent="0.25">
      <c r="A60" s="292" t="s">
        <v>505</v>
      </c>
      <c r="B60" s="293" t="s">
        <v>499</v>
      </c>
      <c r="C60" s="291">
        <v>0</v>
      </c>
      <c r="D60" s="291">
        <v>0</v>
      </c>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t="s">
        <v>624</v>
      </c>
      <c r="AA60" s="291"/>
      <c r="AB60" s="291">
        <v>0</v>
      </c>
      <c r="AC60" s="291">
        <v>0</v>
      </c>
    </row>
    <row r="61" spans="1:29" ht="31.5" x14ac:dyDescent="0.25">
      <c r="A61" s="289" t="s">
        <v>59</v>
      </c>
      <c r="B61" s="290" t="s">
        <v>148</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x14ac:dyDescent="0.25">
      <c r="A62" s="292" t="s">
        <v>147</v>
      </c>
      <c r="B62" s="293" t="s">
        <v>146</v>
      </c>
      <c r="C62" s="291">
        <v>15.294273981310001</v>
      </c>
      <c r="D62" s="291">
        <v>14.65585108</v>
      </c>
      <c r="E62" s="291"/>
      <c r="F62" s="291"/>
      <c r="G62" s="291">
        <v>14.65585108</v>
      </c>
      <c r="H62" s="291">
        <v>0</v>
      </c>
      <c r="I62" s="291"/>
      <c r="J62" s="291">
        <v>0</v>
      </c>
      <c r="K62" s="291"/>
      <c r="L62" s="291">
        <v>0</v>
      </c>
      <c r="M62" s="291"/>
      <c r="N62" s="291">
        <v>0</v>
      </c>
      <c r="O62" s="291"/>
      <c r="P62" s="291">
        <v>0</v>
      </c>
      <c r="Q62" s="291"/>
      <c r="R62" s="291">
        <v>0</v>
      </c>
      <c r="S62" s="291"/>
      <c r="T62" s="291">
        <v>0</v>
      </c>
      <c r="U62" s="291"/>
      <c r="V62" s="291">
        <v>0</v>
      </c>
      <c r="W62" s="291"/>
      <c r="X62" s="291">
        <v>0</v>
      </c>
      <c r="Y62" s="291"/>
      <c r="Z62" s="291" t="s">
        <v>624</v>
      </c>
      <c r="AA62" s="291"/>
      <c r="AB62" s="291">
        <v>0</v>
      </c>
      <c r="AC62" s="291">
        <v>0</v>
      </c>
    </row>
    <row r="63" spans="1:29" x14ac:dyDescent="0.25">
      <c r="A63" s="292" t="s">
        <v>145</v>
      </c>
      <c r="B63" s="296" t="s">
        <v>139</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t="s">
        <v>624</v>
      </c>
      <c r="AA63" s="291"/>
      <c r="AB63" s="291">
        <v>0</v>
      </c>
      <c r="AC63" s="291">
        <v>0</v>
      </c>
    </row>
    <row r="64" spans="1:29" x14ac:dyDescent="0.25">
      <c r="A64" s="292" t="s">
        <v>144</v>
      </c>
      <c r="B64" s="293" t="s">
        <v>138</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t="s">
        <v>624</v>
      </c>
      <c r="AA64" s="291"/>
      <c r="AB64" s="291">
        <v>0</v>
      </c>
      <c r="AC64" s="291">
        <v>0</v>
      </c>
    </row>
    <row r="65" spans="1:29" x14ac:dyDescent="0.25">
      <c r="A65" s="292" t="s">
        <v>143</v>
      </c>
      <c r="B65" s="296" t="s">
        <v>137</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t="s">
        <v>624</v>
      </c>
      <c r="AA65" s="291"/>
      <c r="AB65" s="291">
        <v>0</v>
      </c>
      <c r="AC65" s="291">
        <v>0</v>
      </c>
    </row>
    <row r="66" spans="1:29" ht="18.75" customHeight="1" x14ac:dyDescent="0.25">
      <c r="A66" s="292" t="s">
        <v>142</v>
      </c>
      <c r="B66" s="296" t="s">
        <v>136</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t="s">
        <v>624</v>
      </c>
      <c r="AA66" s="291"/>
      <c r="AB66" s="291">
        <v>0</v>
      </c>
      <c r="AC66" s="291">
        <v>0</v>
      </c>
    </row>
    <row r="67" spans="1:29" ht="18.75" customHeight="1" x14ac:dyDescent="0.25">
      <c r="A67" s="292" t="s">
        <v>141</v>
      </c>
      <c r="B67" s="293" t="s">
        <v>489</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t="s">
        <v>624</v>
      </c>
      <c r="AA67" s="291"/>
      <c r="AB67" s="291">
        <v>0</v>
      </c>
      <c r="AC67" s="291">
        <v>0</v>
      </c>
    </row>
    <row r="68" spans="1:29" ht="18.75" customHeight="1" x14ac:dyDescent="0.25">
      <c r="A68" s="292" t="s">
        <v>506</v>
      </c>
      <c r="B68" s="293" t="s">
        <v>490</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t="s">
        <v>624</v>
      </c>
      <c r="AA68" s="291"/>
      <c r="AB68" s="291">
        <v>0</v>
      </c>
      <c r="AC68" s="291">
        <v>0</v>
      </c>
    </row>
    <row r="69" spans="1:29" ht="18.75" customHeight="1" x14ac:dyDescent="0.25">
      <c r="A69" s="292" t="s">
        <v>507</v>
      </c>
      <c r="B69" s="293" t="s">
        <v>491</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t="s">
        <v>624</v>
      </c>
      <c r="AA69" s="291"/>
      <c r="AB69" s="291">
        <v>0</v>
      </c>
      <c r="AC69" s="291">
        <v>0</v>
      </c>
    </row>
    <row r="70" spans="1:29" ht="18.75" customHeight="1" x14ac:dyDescent="0.25">
      <c r="A70" s="292" t="s">
        <v>508</v>
      </c>
      <c r="B70" s="293" t="s">
        <v>493</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t="s">
        <v>624</v>
      </c>
      <c r="AA70" s="291"/>
      <c r="AB70" s="291">
        <v>0</v>
      </c>
      <c r="AC70" s="291">
        <v>0</v>
      </c>
    </row>
    <row r="71" spans="1:29" ht="18.75" customHeight="1" x14ac:dyDescent="0.25">
      <c r="A71" s="292" t="s">
        <v>509</v>
      </c>
      <c r="B71" s="293" t="s">
        <v>495</v>
      </c>
      <c r="C71" s="291"/>
      <c r="D71" s="291"/>
      <c r="E71" s="291"/>
      <c r="F71" s="291"/>
      <c r="G71" s="291">
        <v>51</v>
      </c>
      <c r="H71" s="291">
        <v>0</v>
      </c>
      <c r="I71" s="291"/>
      <c r="J71" s="291">
        <v>0</v>
      </c>
      <c r="K71" s="291"/>
      <c r="L71" s="291">
        <v>0</v>
      </c>
      <c r="M71" s="291"/>
      <c r="N71" s="291">
        <v>0</v>
      </c>
      <c r="O71" s="291"/>
      <c r="P71" s="291">
        <v>0</v>
      </c>
      <c r="Q71" s="291"/>
      <c r="R71" s="291">
        <v>0</v>
      </c>
      <c r="S71" s="291"/>
      <c r="T71" s="291">
        <v>0</v>
      </c>
      <c r="U71" s="291"/>
      <c r="V71" s="291">
        <v>0</v>
      </c>
      <c r="W71" s="291"/>
      <c r="X71" s="291">
        <v>0</v>
      </c>
      <c r="Y71" s="291"/>
      <c r="Z71" s="291" t="s">
        <v>624</v>
      </c>
      <c r="AA71" s="291"/>
      <c r="AB71" s="291">
        <v>0</v>
      </c>
      <c r="AC71" s="291">
        <v>0</v>
      </c>
    </row>
    <row r="72" spans="1:29" ht="18.75" customHeight="1" x14ac:dyDescent="0.25">
      <c r="A72" s="292" t="s">
        <v>510</v>
      </c>
      <c r="B72" s="293" t="s">
        <v>497</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t="s">
        <v>624</v>
      </c>
      <c r="AA72" s="291"/>
      <c r="AB72" s="291">
        <v>0</v>
      </c>
      <c r="AC72" s="291">
        <v>0</v>
      </c>
    </row>
    <row r="73" spans="1:29" ht="18.75" customHeight="1" x14ac:dyDescent="0.25">
      <c r="A73" s="292" t="s">
        <v>511</v>
      </c>
      <c r="B73" s="293" t="s">
        <v>499</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t="s">
        <v>624</v>
      </c>
      <c r="AA73" s="291"/>
      <c r="AB73" s="291">
        <v>0</v>
      </c>
      <c r="AC73" s="291">
        <v>0</v>
      </c>
    </row>
    <row r="74" spans="1:29" ht="51.75" customHeight="1" x14ac:dyDescent="0.25">
      <c r="A74" s="289" t="s">
        <v>58</v>
      </c>
      <c r="B74" s="297" t="s">
        <v>235</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t="s">
        <v>624</v>
      </c>
      <c r="AA74" s="291"/>
      <c r="AB74" s="291">
        <v>0</v>
      </c>
      <c r="AC74" s="291">
        <v>0</v>
      </c>
    </row>
    <row r="75" spans="1:29" ht="21.75" customHeight="1" x14ac:dyDescent="0.25">
      <c r="A75" s="289" t="s">
        <v>56</v>
      </c>
      <c r="B75" s="290" t="s">
        <v>140</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34.5" customHeight="1" x14ac:dyDescent="0.25">
      <c r="A76" s="292" t="s">
        <v>230</v>
      </c>
      <c r="B76" s="293" t="s">
        <v>488</v>
      </c>
      <c r="C76" s="298"/>
      <c r="D76" s="299"/>
      <c r="E76" s="300"/>
      <c r="F76" s="300"/>
      <c r="G76" s="291">
        <v>0</v>
      </c>
      <c r="H76" s="291">
        <v>0</v>
      </c>
      <c r="I76" s="300"/>
      <c r="J76" s="291">
        <v>0</v>
      </c>
      <c r="K76" s="299"/>
      <c r="L76" s="291">
        <v>0</v>
      </c>
      <c r="M76" s="299"/>
      <c r="N76" s="291">
        <v>0</v>
      </c>
      <c r="O76" s="299"/>
      <c r="P76" s="291">
        <v>0</v>
      </c>
      <c r="Q76" s="299"/>
      <c r="R76" s="291">
        <v>0</v>
      </c>
      <c r="S76" s="299"/>
      <c r="T76" s="291">
        <v>0</v>
      </c>
      <c r="U76" s="299"/>
      <c r="V76" s="291">
        <v>0</v>
      </c>
      <c r="W76" s="299"/>
      <c r="X76" s="291">
        <v>0</v>
      </c>
      <c r="Y76" s="299"/>
      <c r="Z76" s="291" t="s">
        <v>624</v>
      </c>
      <c r="AA76" s="299"/>
      <c r="AB76" s="291">
        <v>0</v>
      </c>
      <c r="AC76" s="291">
        <v>0</v>
      </c>
    </row>
    <row r="77" spans="1:29" ht="18.75" customHeight="1" x14ac:dyDescent="0.25">
      <c r="A77" s="292" t="s">
        <v>231</v>
      </c>
      <c r="B77" s="296" t="s">
        <v>486</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t="s">
        <v>624</v>
      </c>
      <c r="AA77" s="291"/>
      <c r="AB77" s="291">
        <v>0</v>
      </c>
      <c r="AC77" s="291">
        <v>0</v>
      </c>
    </row>
    <row r="78" spans="1:29" x14ac:dyDescent="0.25">
      <c r="A78" s="292" t="s">
        <v>232</v>
      </c>
      <c r="B78" s="296" t="s">
        <v>156</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t="s">
        <v>624</v>
      </c>
      <c r="AA78" s="291"/>
      <c r="AB78" s="291">
        <v>0</v>
      </c>
      <c r="AC78" s="291">
        <v>0</v>
      </c>
    </row>
    <row r="79" spans="1:29" x14ac:dyDescent="0.25">
      <c r="A79" s="292" t="s">
        <v>233</v>
      </c>
      <c r="B79" s="293" t="s">
        <v>487</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t="s">
        <v>624</v>
      </c>
      <c r="AA79" s="291"/>
      <c r="AB79" s="291">
        <v>0</v>
      </c>
      <c r="AC79" s="291">
        <v>0</v>
      </c>
    </row>
    <row r="80" spans="1:29" x14ac:dyDescent="0.25">
      <c r="A80" s="292" t="s">
        <v>234</v>
      </c>
      <c r="B80" s="293" t="s">
        <v>489</v>
      </c>
      <c r="C80" s="298"/>
      <c r="D80" s="299"/>
      <c r="E80" s="300"/>
      <c r="F80" s="300"/>
      <c r="G80" s="291">
        <v>0</v>
      </c>
      <c r="H80" s="291">
        <v>0</v>
      </c>
      <c r="I80" s="300"/>
      <c r="J80" s="291">
        <v>0</v>
      </c>
      <c r="K80" s="299"/>
      <c r="L80" s="291">
        <v>0</v>
      </c>
      <c r="M80" s="299"/>
      <c r="N80" s="291">
        <v>0</v>
      </c>
      <c r="O80" s="299"/>
      <c r="P80" s="291">
        <v>0</v>
      </c>
      <c r="Q80" s="299"/>
      <c r="R80" s="291">
        <v>0</v>
      </c>
      <c r="S80" s="299"/>
      <c r="T80" s="291">
        <v>0</v>
      </c>
      <c r="U80" s="299"/>
      <c r="V80" s="291">
        <v>0</v>
      </c>
      <c r="W80" s="299"/>
      <c r="X80" s="291">
        <v>0</v>
      </c>
      <c r="Y80" s="299"/>
      <c r="Z80" s="291" t="s">
        <v>624</v>
      </c>
      <c r="AA80" s="299"/>
      <c r="AB80" s="291">
        <v>0</v>
      </c>
      <c r="AC80" s="291">
        <v>0</v>
      </c>
    </row>
    <row r="81" spans="1:29" x14ac:dyDescent="0.25">
      <c r="A81" s="292" t="s">
        <v>512</v>
      </c>
      <c r="B81" s="293" t="s">
        <v>490</v>
      </c>
      <c r="C81" s="298"/>
      <c r="D81" s="299"/>
      <c r="E81" s="300"/>
      <c r="F81" s="300"/>
      <c r="G81" s="291">
        <v>0</v>
      </c>
      <c r="H81" s="291">
        <v>0</v>
      </c>
      <c r="I81" s="300"/>
      <c r="J81" s="291">
        <v>0</v>
      </c>
      <c r="K81" s="299"/>
      <c r="L81" s="291">
        <v>0</v>
      </c>
      <c r="M81" s="299"/>
      <c r="N81" s="291">
        <v>0</v>
      </c>
      <c r="O81" s="299"/>
      <c r="P81" s="291">
        <v>0</v>
      </c>
      <c r="Q81" s="299"/>
      <c r="R81" s="291">
        <v>0</v>
      </c>
      <c r="S81" s="299"/>
      <c r="T81" s="291">
        <v>0</v>
      </c>
      <c r="U81" s="299"/>
      <c r="V81" s="291">
        <v>0</v>
      </c>
      <c r="W81" s="299"/>
      <c r="X81" s="291">
        <v>0</v>
      </c>
      <c r="Y81" s="299"/>
      <c r="Z81" s="291" t="s">
        <v>624</v>
      </c>
      <c r="AA81" s="299"/>
      <c r="AB81" s="291">
        <v>0</v>
      </c>
      <c r="AC81" s="291">
        <v>0</v>
      </c>
    </row>
    <row r="82" spans="1:29" x14ac:dyDescent="0.25">
      <c r="A82" s="292" t="s">
        <v>513</v>
      </c>
      <c r="B82" s="293" t="s">
        <v>491</v>
      </c>
      <c r="C82" s="298"/>
      <c r="D82" s="299"/>
      <c r="E82" s="300"/>
      <c r="F82" s="300"/>
      <c r="G82" s="291">
        <v>0</v>
      </c>
      <c r="H82" s="291">
        <v>0</v>
      </c>
      <c r="I82" s="300"/>
      <c r="J82" s="291">
        <v>0</v>
      </c>
      <c r="K82" s="299"/>
      <c r="L82" s="291">
        <v>0</v>
      </c>
      <c r="M82" s="299"/>
      <c r="N82" s="291">
        <v>0</v>
      </c>
      <c r="O82" s="299"/>
      <c r="P82" s="291">
        <v>0</v>
      </c>
      <c r="Q82" s="299"/>
      <c r="R82" s="291">
        <v>0</v>
      </c>
      <c r="S82" s="299"/>
      <c r="T82" s="291">
        <v>0</v>
      </c>
      <c r="U82" s="299"/>
      <c r="V82" s="291">
        <v>0</v>
      </c>
      <c r="W82" s="299"/>
      <c r="X82" s="291">
        <v>0</v>
      </c>
      <c r="Y82" s="299"/>
      <c r="Z82" s="291" t="s">
        <v>624</v>
      </c>
      <c r="AA82" s="299"/>
      <c r="AB82" s="291">
        <v>0</v>
      </c>
      <c r="AC82" s="291">
        <v>0</v>
      </c>
    </row>
    <row r="83" spans="1:29" x14ac:dyDescent="0.25">
      <c r="A83" s="292" t="s">
        <v>514</v>
      </c>
      <c r="B83" s="293" t="s">
        <v>493</v>
      </c>
      <c r="C83" s="298"/>
      <c r="D83" s="299"/>
      <c r="E83" s="300"/>
      <c r="F83" s="300"/>
      <c r="G83" s="291">
        <v>0</v>
      </c>
      <c r="H83" s="291">
        <v>0</v>
      </c>
      <c r="I83" s="300"/>
      <c r="J83" s="291">
        <v>0</v>
      </c>
      <c r="K83" s="299"/>
      <c r="L83" s="291">
        <v>0</v>
      </c>
      <c r="M83" s="299"/>
      <c r="N83" s="291">
        <v>0</v>
      </c>
      <c r="O83" s="299"/>
      <c r="P83" s="291">
        <v>0</v>
      </c>
      <c r="Q83" s="299"/>
      <c r="R83" s="291">
        <v>0</v>
      </c>
      <c r="S83" s="299"/>
      <c r="T83" s="291">
        <v>0</v>
      </c>
      <c r="U83" s="299"/>
      <c r="V83" s="291">
        <v>0</v>
      </c>
      <c r="W83" s="299"/>
      <c r="X83" s="291">
        <v>0</v>
      </c>
      <c r="Y83" s="299"/>
      <c r="Z83" s="291" t="s">
        <v>624</v>
      </c>
      <c r="AA83" s="299"/>
      <c r="AB83" s="291">
        <v>0</v>
      </c>
      <c r="AC83" s="291">
        <v>0</v>
      </c>
    </row>
    <row r="84" spans="1:29" x14ac:dyDescent="0.25">
      <c r="A84" s="292" t="s">
        <v>515</v>
      </c>
      <c r="B84" s="293" t="s">
        <v>495</v>
      </c>
      <c r="C84" s="298"/>
      <c r="D84" s="299"/>
      <c r="E84" s="300"/>
      <c r="F84" s="300"/>
      <c r="G84" s="291">
        <v>31</v>
      </c>
      <c r="H84" s="291">
        <v>0</v>
      </c>
      <c r="I84" s="300"/>
      <c r="J84" s="291">
        <v>0</v>
      </c>
      <c r="K84" s="299"/>
      <c r="L84" s="291">
        <v>0</v>
      </c>
      <c r="M84" s="299"/>
      <c r="N84" s="291">
        <v>0</v>
      </c>
      <c r="O84" s="299"/>
      <c r="P84" s="291">
        <v>0</v>
      </c>
      <c r="Q84" s="299"/>
      <c r="R84" s="291">
        <v>0</v>
      </c>
      <c r="S84" s="299"/>
      <c r="T84" s="291">
        <v>0</v>
      </c>
      <c r="U84" s="299"/>
      <c r="V84" s="291">
        <v>0</v>
      </c>
      <c r="W84" s="299"/>
      <c r="X84" s="291">
        <v>0</v>
      </c>
      <c r="Y84" s="299"/>
      <c r="Z84" s="291" t="s">
        <v>624</v>
      </c>
      <c r="AA84" s="299"/>
      <c r="AB84" s="291">
        <v>0</v>
      </c>
      <c r="AC84" s="291">
        <v>0</v>
      </c>
    </row>
    <row r="85" spans="1:29" x14ac:dyDescent="0.25">
      <c r="A85" s="292" t="s">
        <v>516</v>
      </c>
      <c r="B85" s="293" t="s">
        <v>497</v>
      </c>
      <c r="C85" s="298"/>
      <c r="D85" s="299"/>
      <c r="E85" s="300"/>
      <c r="F85" s="300"/>
      <c r="G85" s="291">
        <v>0</v>
      </c>
      <c r="H85" s="291">
        <v>0</v>
      </c>
      <c r="I85" s="300"/>
      <c r="J85" s="291">
        <v>0</v>
      </c>
      <c r="K85" s="299"/>
      <c r="L85" s="291">
        <v>0</v>
      </c>
      <c r="M85" s="299"/>
      <c r="N85" s="291">
        <v>0</v>
      </c>
      <c r="O85" s="299"/>
      <c r="P85" s="291">
        <v>0</v>
      </c>
      <c r="Q85" s="299"/>
      <c r="R85" s="291">
        <v>0</v>
      </c>
      <c r="S85" s="299"/>
      <c r="T85" s="291">
        <v>0</v>
      </c>
      <c r="U85" s="299"/>
      <c r="V85" s="291">
        <v>0</v>
      </c>
      <c r="W85" s="299"/>
      <c r="X85" s="291">
        <v>0</v>
      </c>
      <c r="Y85" s="299"/>
      <c r="Z85" s="291" t="s">
        <v>624</v>
      </c>
      <c r="AA85" s="299"/>
      <c r="AB85" s="291">
        <v>0</v>
      </c>
      <c r="AC85" s="291">
        <v>0</v>
      </c>
    </row>
    <row r="86" spans="1:29" x14ac:dyDescent="0.25">
      <c r="A86" s="292" t="s">
        <v>517</v>
      </c>
      <c r="B86" s="293" t="s">
        <v>499</v>
      </c>
      <c r="C86" s="301"/>
      <c r="D86" s="299"/>
      <c r="E86" s="300"/>
      <c r="F86" s="300"/>
      <c r="G86" s="291">
        <v>0</v>
      </c>
      <c r="H86" s="291">
        <v>0</v>
      </c>
      <c r="I86" s="300"/>
      <c r="J86" s="291">
        <v>0</v>
      </c>
      <c r="K86" s="299"/>
      <c r="L86" s="291">
        <v>0</v>
      </c>
      <c r="M86" s="299"/>
      <c r="N86" s="291">
        <v>0</v>
      </c>
      <c r="O86" s="299"/>
      <c r="P86" s="291">
        <v>0</v>
      </c>
      <c r="Q86" s="299"/>
      <c r="R86" s="291">
        <v>0</v>
      </c>
      <c r="S86" s="299"/>
      <c r="T86" s="291">
        <v>0</v>
      </c>
      <c r="U86" s="299"/>
      <c r="V86" s="291">
        <v>0</v>
      </c>
      <c r="W86" s="299"/>
      <c r="X86" s="291">
        <v>0</v>
      </c>
      <c r="Y86" s="299"/>
      <c r="Z86" s="291" t="s">
        <v>624</v>
      </c>
      <c r="AA86" s="299"/>
      <c r="AB86" s="291">
        <v>0</v>
      </c>
      <c r="AC86" s="291">
        <v>0</v>
      </c>
    </row>
    <row r="87" spans="1:29" x14ac:dyDescent="0.25">
      <c r="G87" s="207"/>
      <c r="H87" s="207"/>
      <c r="I87" s="207"/>
      <c r="J87" s="207"/>
      <c r="K87" s="207"/>
    </row>
    <row r="88" spans="1:29" x14ac:dyDescent="0.25">
      <c r="G88" s="207"/>
      <c r="H88" s="207"/>
      <c r="I88" s="207"/>
      <c r="J88" s="207"/>
      <c r="K88" s="207"/>
    </row>
    <row r="89" spans="1:29" x14ac:dyDescent="0.25">
      <c r="G89" s="207"/>
      <c r="H89" s="207"/>
      <c r="I89" s="207"/>
      <c r="J89" s="207"/>
      <c r="K89" s="207"/>
    </row>
    <row r="90" spans="1:29" x14ac:dyDescent="0.25">
      <c r="G90" s="207"/>
      <c r="H90" s="207"/>
      <c r="I90" s="207"/>
      <c r="J90" s="207"/>
      <c r="K90" s="207"/>
    </row>
    <row r="91" spans="1:29" x14ac:dyDescent="0.25">
      <c r="G91" s="207"/>
      <c r="H91" s="207"/>
      <c r="I91" s="207"/>
      <c r="J91" s="207"/>
      <c r="K91" s="207"/>
    </row>
    <row r="92" spans="1:29" x14ac:dyDescent="0.25">
      <c r="G92" s="207"/>
      <c r="H92" s="207"/>
      <c r="I92" s="207"/>
      <c r="J92" s="207"/>
      <c r="K92" s="207"/>
    </row>
  </sheetData>
  <mergeCells count="31">
    <mergeCell ref="Z21:AA21"/>
    <mergeCell ref="L21:M21"/>
    <mergeCell ref="N21:O21"/>
    <mergeCell ref="G20:G22"/>
    <mergeCell ref="H21:I21"/>
    <mergeCell ref="H20:K20"/>
    <mergeCell ref="L20:O20"/>
    <mergeCell ref="X20:AA20"/>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AB20:AC21"/>
    <mergeCell ref="X21:Y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Z16" zoomScale="70" zoomScaleNormal="70" zoomScaleSheetLayoutView="70" workbookViewId="0">
      <selection activeCell="AU37" sqref="AU37"/>
    </sheetView>
  </sheetViews>
  <sheetFormatPr defaultRowHeight="15" x14ac:dyDescent="0.25"/>
  <cols>
    <col min="1" max="1" width="10.140625" style="19" customWidth="1"/>
    <col min="2" max="2" width="16" style="19" customWidth="1"/>
    <col min="3" max="3" width="19.28515625" style="19" customWidth="1"/>
    <col min="4" max="4" width="15.140625" style="19" customWidth="1"/>
    <col min="5" max="12" width="6.42578125" style="19" customWidth="1"/>
    <col min="13" max="13" width="10.7109375" style="19" customWidth="1"/>
    <col min="14" max="14" width="54.5703125" style="19" customWidth="1"/>
    <col min="15" max="15" width="16.42578125" style="19" customWidth="1"/>
    <col min="16" max="16" width="13" style="19" customWidth="1"/>
    <col min="17" max="17" width="18.140625" style="19" customWidth="1"/>
    <col min="18" max="18" width="13" style="19" customWidth="1"/>
    <col min="19" max="20" width="7.7109375" style="19" customWidth="1"/>
    <col min="21" max="22" width="6.42578125" style="19" customWidth="1"/>
    <col min="23" max="23" width="26.5703125" style="19" customWidth="1"/>
    <col min="24" max="24" width="10.7109375" style="19" customWidth="1"/>
    <col min="25" max="25" width="26"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5.140625" style="19" customWidth="1"/>
    <col min="33" max="33" width="15.28515625" style="19" customWidth="1"/>
    <col min="34" max="34" width="10.7109375" style="19" customWidth="1"/>
    <col min="35" max="35" width="11.42578125" style="19" customWidth="1"/>
    <col min="36" max="36" width="11.7109375" style="19" customWidth="1"/>
    <col min="37" max="37" width="12" style="19" customWidth="1"/>
    <col min="38" max="38" width="12.28515625" style="19" customWidth="1"/>
    <col min="39" max="39" width="15.85546875" style="19" customWidth="1"/>
    <col min="40" max="40" width="11.5703125" style="19" customWidth="1"/>
    <col min="41" max="41" width="1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46" t="str">
        <f>'1. паспорт местоположение'!A12:C12</f>
        <v>L_TP1600.PS.0179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46" t="str">
        <f>'1. паспорт местоположение'!A15:C15</f>
        <v>Реконструкция  ПС 110/35/6 "Гидронамыв" (установка ДГР 6 кВ)</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9"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9"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9"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9"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9" s="22" customFormat="1" x14ac:dyDescent="0.25">
      <c r="A21" s="470" t="s">
        <v>437</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9" s="22" customFormat="1" ht="58.5" customHeight="1" x14ac:dyDescent="0.25">
      <c r="A22" s="461" t="s">
        <v>52</v>
      </c>
      <c r="B22" s="472" t="s">
        <v>24</v>
      </c>
      <c r="C22" s="461" t="s">
        <v>51</v>
      </c>
      <c r="D22" s="461" t="s">
        <v>50</v>
      </c>
      <c r="E22" s="475" t="s">
        <v>448</v>
      </c>
      <c r="F22" s="476"/>
      <c r="G22" s="476"/>
      <c r="H22" s="476"/>
      <c r="I22" s="476"/>
      <c r="J22" s="476"/>
      <c r="K22" s="476"/>
      <c r="L22" s="477"/>
      <c r="M22" s="461" t="s">
        <v>49</v>
      </c>
      <c r="N22" s="461" t="s">
        <v>48</v>
      </c>
      <c r="O22" s="461" t="s">
        <v>47</v>
      </c>
      <c r="P22" s="456" t="s">
        <v>243</v>
      </c>
      <c r="Q22" s="456" t="s">
        <v>46</v>
      </c>
      <c r="R22" s="456" t="s">
        <v>45</v>
      </c>
      <c r="S22" s="456" t="s">
        <v>44</v>
      </c>
      <c r="T22" s="456"/>
      <c r="U22" s="478" t="s">
        <v>43</v>
      </c>
      <c r="V22" s="478" t="s">
        <v>42</v>
      </c>
      <c r="W22" s="456" t="s">
        <v>41</v>
      </c>
      <c r="X22" s="456" t="s">
        <v>40</v>
      </c>
      <c r="Y22" s="456" t="s">
        <v>39</v>
      </c>
      <c r="Z22" s="463"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9" s="22" customFormat="1" ht="64.5" customHeight="1" x14ac:dyDescent="0.25">
      <c r="A23" s="471"/>
      <c r="B23" s="473"/>
      <c r="C23" s="471"/>
      <c r="D23" s="471"/>
      <c r="E23" s="466" t="s">
        <v>23</v>
      </c>
      <c r="F23" s="457" t="s">
        <v>139</v>
      </c>
      <c r="G23" s="457" t="s">
        <v>138</v>
      </c>
      <c r="H23" s="457" t="s">
        <v>137</v>
      </c>
      <c r="I23" s="459" t="s">
        <v>358</v>
      </c>
      <c r="J23" s="459" t="s">
        <v>359</v>
      </c>
      <c r="K23" s="459" t="s">
        <v>360</v>
      </c>
      <c r="L23" s="457" t="s">
        <v>80</v>
      </c>
      <c r="M23" s="471"/>
      <c r="N23" s="471"/>
      <c r="O23" s="471"/>
      <c r="P23" s="456"/>
      <c r="Q23" s="456"/>
      <c r="R23" s="456"/>
      <c r="S23" s="468" t="s">
        <v>2</v>
      </c>
      <c r="T23" s="468" t="s">
        <v>11</v>
      </c>
      <c r="U23" s="478"/>
      <c r="V23" s="478"/>
      <c r="W23" s="456"/>
      <c r="X23" s="456"/>
      <c r="Y23" s="456"/>
      <c r="Z23" s="456"/>
      <c r="AA23" s="456"/>
      <c r="AB23" s="456"/>
      <c r="AC23" s="456"/>
      <c r="AD23" s="456"/>
      <c r="AE23" s="456"/>
      <c r="AF23" s="456" t="s">
        <v>22</v>
      </c>
      <c r="AG23" s="456"/>
      <c r="AH23" s="456" t="s">
        <v>21</v>
      </c>
      <c r="AI23" s="456"/>
      <c r="AJ23" s="461" t="s">
        <v>20</v>
      </c>
      <c r="AK23" s="461" t="s">
        <v>19</v>
      </c>
      <c r="AL23" s="461" t="s">
        <v>18</v>
      </c>
      <c r="AM23" s="461" t="s">
        <v>17</v>
      </c>
      <c r="AN23" s="461" t="s">
        <v>16</v>
      </c>
      <c r="AO23" s="461" t="s">
        <v>15</v>
      </c>
      <c r="AP23" s="461" t="s">
        <v>14</v>
      </c>
      <c r="AQ23" s="479" t="s">
        <v>11</v>
      </c>
      <c r="AR23" s="456"/>
      <c r="AS23" s="456"/>
      <c r="AT23" s="456"/>
      <c r="AU23" s="456"/>
      <c r="AV23" s="465"/>
    </row>
    <row r="24" spans="1:49" s="22"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62" t="s">
        <v>13</v>
      </c>
      <c r="AG24" s="162" t="s">
        <v>12</v>
      </c>
      <c r="AH24" s="113" t="s">
        <v>2</v>
      </c>
      <c r="AI24" s="113" t="s">
        <v>11</v>
      </c>
      <c r="AJ24" s="462"/>
      <c r="AK24" s="462"/>
      <c r="AL24" s="462"/>
      <c r="AM24" s="462"/>
      <c r="AN24" s="462"/>
      <c r="AO24" s="462"/>
      <c r="AP24" s="462"/>
      <c r="AQ24" s="480"/>
      <c r="AR24" s="456"/>
      <c r="AS24" s="456"/>
      <c r="AT24" s="456"/>
      <c r="AU24" s="456"/>
      <c r="AV24" s="465"/>
      <c r="AW24" s="284">
        <f>SUM(AW26:AW30)</f>
        <v>16.7547459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5" x14ac:dyDescent="0.25">
      <c r="A26" s="265" t="s">
        <v>558</v>
      </c>
      <c r="B26" s="266" t="s">
        <v>583</v>
      </c>
      <c r="C26" s="267" t="s">
        <v>559</v>
      </c>
      <c r="D26" s="268" t="s">
        <v>560</v>
      </c>
      <c r="E26" s="269" t="s">
        <v>305</v>
      </c>
      <c r="F26" s="269" t="s">
        <v>305</v>
      </c>
      <c r="G26" s="269" t="s">
        <v>305</v>
      </c>
      <c r="H26" s="269" t="s">
        <v>305</v>
      </c>
      <c r="I26" s="269" t="s">
        <v>305</v>
      </c>
      <c r="J26" s="269" t="s">
        <v>305</v>
      </c>
      <c r="K26" s="269" t="s">
        <v>305</v>
      </c>
      <c r="L26" s="269" t="s">
        <v>305</v>
      </c>
      <c r="M26" s="267" t="s">
        <v>561</v>
      </c>
      <c r="N26" s="270" t="s">
        <v>562</v>
      </c>
      <c r="O26" s="266" t="s">
        <v>563</v>
      </c>
      <c r="P26" s="271">
        <v>1560</v>
      </c>
      <c r="Q26" s="267" t="s">
        <v>564</v>
      </c>
      <c r="R26" s="271">
        <v>1560</v>
      </c>
      <c r="S26" s="267" t="s">
        <v>565</v>
      </c>
      <c r="T26" s="267" t="s">
        <v>566</v>
      </c>
      <c r="U26" s="267">
        <v>4</v>
      </c>
      <c r="V26" s="267">
        <v>4</v>
      </c>
      <c r="W26" s="267" t="s">
        <v>557</v>
      </c>
      <c r="X26" s="271">
        <v>1544</v>
      </c>
      <c r="Y26" s="272"/>
      <c r="Z26" s="267">
        <v>1</v>
      </c>
      <c r="AA26" s="271">
        <v>1544</v>
      </c>
      <c r="AB26" s="271">
        <v>1544</v>
      </c>
      <c r="AC26" s="267" t="s">
        <v>557</v>
      </c>
      <c r="AD26" s="271">
        <v>1853</v>
      </c>
      <c r="AE26" s="271">
        <v>1853</v>
      </c>
      <c r="AF26" s="268" t="s">
        <v>567</v>
      </c>
      <c r="AG26" s="267" t="s">
        <v>568</v>
      </c>
      <c r="AH26" s="267" t="s">
        <v>569</v>
      </c>
      <c r="AI26" s="267" t="s">
        <v>570</v>
      </c>
      <c r="AJ26" s="267" t="s">
        <v>571</v>
      </c>
      <c r="AK26" s="267" t="s">
        <v>572</v>
      </c>
      <c r="AL26" s="267" t="s">
        <v>573</v>
      </c>
      <c r="AM26" s="267" t="s">
        <v>574</v>
      </c>
      <c r="AN26" s="267" t="s">
        <v>572</v>
      </c>
      <c r="AO26" s="268" t="s">
        <v>575</v>
      </c>
      <c r="AP26" s="267" t="s">
        <v>576</v>
      </c>
      <c r="AQ26" s="267" t="s">
        <v>577</v>
      </c>
      <c r="AR26" s="267" t="s">
        <v>576</v>
      </c>
      <c r="AS26" s="267" t="s">
        <v>576</v>
      </c>
      <c r="AT26" s="267" t="s">
        <v>578</v>
      </c>
      <c r="AU26" s="272"/>
      <c r="AV26" s="273" t="s">
        <v>579</v>
      </c>
      <c r="AW26" s="284">
        <v>0.64524097999999996</v>
      </c>
    </row>
    <row r="27" spans="1:49"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7" t="s">
        <v>580</v>
      </c>
      <c r="X27" s="271">
        <v>1560</v>
      </c>
      <c r="Y27" s="267" t="s">
        <v>580</v>
      </c>
      <c r="Z27" s="274"/>
      <c r="AA27" s="274"/>
      <c r="AB27" s="274"/>
      <c r="AC27" s="274"/>
      <c r="AD27" s="274"/>
      <c r="AE27" s="274"/>
      <c r="AF27" s="274"/>
      <c r="AG27" s="274"/>
      <c r="AH27" s="274"/>
      <c r="AI27" s="274"/>
      <c r="AJ27" s="274"/>
      <c r="AK27" s="274"/>
      <c r="AL27" s="274"/>
      <c r="AM27" s="274"/>
      <c r="AN27" s="274"/>
      <c r="AO27" s="274"/>
      <c r="AP27" s="274"/>
      <c r="AQ27" s="274"/>
      <c r="AR27" s="274"/>
      <c r="AS27" s="274"/>
      <c r="AT27" s="274"/>
      <c r="AU27" s="274"/>
      <c r="AV27" s="274"/>
      <c r="AW27" s="284"/>
    </row>
    <row r="28" spans="1:49"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7" t="s">
        <v>581</v>
      </c>
      <c r="X28" s="271">
        <v>1560</v>
      </c>
      <c r="Y28" s="267" t="s">
        <v>581</v>
      </c>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84"/>
    </row>
    <row r="29" spans="1:49" x14ac:dyDescent="0.25">
      <c r="A29" s="274"/>
      <c r="B29" s="274"/>
      <c r="C29" s="274"/>
      <c r="D29" s="274"/>
      <c r="E29" s="274"/>
      <c r="F29" s="274"/>
      <c r="G29" s="274"/>
      <c r="H29" s="274"/>
      <c r="I29" s="274"/>
      <c r="J29" s="274"/>
      <c r="K29" s="274"/>
      <c r="L29" s="274"/>
      <c r="M29" s="274"/>
      <c r="N29" s="274"/>
      <c r="O29" s="274"/>
      <c r="P29" s="274"/>
      <c r="Q29" s="274"/>
      <c r="R29" s="274"/>
      <c r="S29" s="274"/>
      <c r="T29" s="274"/>
      <c r="U29" s="274"/>
      <c r="V29" s="274"/>
      <c r="W29" s="267" t="s">
        <v>582</v>
      </c>
      <c r="X29" s="271">
        <v>1470</v>
      </c>
      <c r="Y29" s="267" t="s">
        <v>582</v>
      </c>
      <c r="Z29" s="274"/>
      <c r="AA29" s="274"/>
      <c r="AB29" s="274"/>
      <c r="AC29" s="274"/>
      <c r="AD29" s="274"/>
      <c r="AE29" s="274"/>
      <c r="AF29" s="274"/>
      <c r="AG29" s="274"/>
      <c r="AH29" s="274"/>
      <c r="AI29" s="274"/>
      <c r="AJ29" s="274"/>
      <c r="AK29" s="274"/>
      <c r="AL29" s="274"/>
      <c r="AM29" s="274"/>
      <c r="AN29" s="274"/>
      <c r="AO29" s="274"/>
      <c r="AP29" s="274"/>
      <c r="AQ29" s="274"/>
      <c r="AR29" s="274"/>
      <c r="AS29" s="274"/>
      <c r="AT29" s="274"/>
      <c r="AU29" s="274"/>
      <c r="AV29" s="274"/>
      <c r="AW29" s="284"/>
    </row>
    <row r="30" spans="1:49" ht="60" x14ac:dyDescent="0.25">
      <c r="A30" s="268" t="s">
        <v>603</v>
      </c>
      <c r="B30" s="266" t="s">
        <v>604</v>
      </c>
      <c r="C30" s="267" t="s">
        <v>559</v>
      </c>
      <c r="D30" s="268" t="s">
        <v>560</v>
      </c>
      <c r="E30" s="269" t="s">
        <v>305</v>
      </c>
      <c r="F30" s="269" t="s">
        <v>305</v>
      </c>
      <c r="G30" s="269" t="s">
        <v>305</v>
      </c>
      <c r="H30" s="269" t="s">
        <v>305</v>
      </c>
      <c r="I30" s="269" t="s">
        <v>305</v>
      </c>
      <c r="J30" s="269" t="s">
        <v>305</v>
      </c>
      <c r="K30" s="269" t="s">
        <v>305</v>
      </c>
      <c r="L30" s="269" t="s">
        <v>305</v>
      </c>
      <c r="M30" s="267" t="s">
        <v>605</v>
      </c>
      <c r="N30" s="267" t="s">
        <v>606</v>
      </c>
      <c r="O30" s="266" t="s">
        <v>563</v>
      </c>
      <c r="P30" s="271">
        <v>40286</v>
      </c>
      <c r="Q30" s="267" t="s">
        <v>607</v>
      </c>
      <c r="R30" s="271">
        <v>40286</v>
      </c>
      <c r="S30" s="267" t="s">
        <v>608</v>
      </c>
      <c r="T30" s="267" t="s">
        <v>609</v>
      </c>
      <c r="U30" s="267">
        <v>1</v>
      </c>
      <c r="V30" s="267">
        <v>1</v>
      </c>
      <c r="W30" s="267" t="s">
        <v>601</v>
      </c>
      <c r="X30" s="271">
        <v>40286</v>
      </c>
      <c r="Y30" s="283"/>
      <c r="Z30" s="267">
        <v>1</v>
      </c>
      <c r="AA30" s="271">
        <v>40278</v>
      </c>
      <c r="AB30" s="271">
        <v>40278</v>
      </c>
      <c r="AC30" s="267" t="s">
        <v>601</v>
      </c>
      <c r="AD30" s="271">
        <v>48334</v>
      </c>
      <c r="AE30" s="271">
        <v>48334</v>
      </c>
      <c r="AF30" s="268" t="s">
        <v>610</v>
      </c>
      <c r="AG30" s="267" t="s">
        <v>611</v>
      </c>
      <c r="AH30" s="267" t="s">
        <v>612</v>
      </c>
      <c r="AI30" s="267" t="s">
        <v>613</v>
      </c>
      <c r="AJ30" s="267" t="s">
        <v>614</v>
      </c>
      <c r="AK30" s="267" t="s">
        <v>615</v>
      </c>
      <c r="AL30" s="267" t="s">
        <v>616</v>
      </c>
      <c r="AM30" s="267" t="s">
        <v>617</v>
      </c>
      <c r="AN30" s="267" t="s">
        <v>615</v>
      </c>
      <c r="AO30" s="268" t="s">
        <v>618</v>
      </c>
      <c r="AP30" s="267" t="s">
        <v>619</v>
      </c>
      <c r="AQ30" s="267" t="s">
        <v>620</v>
      </c>
      <c r="AR30" s="267" t="s">
        <v>619</v>
      </c>
      <c r="AS30" s="267" t="s">
        <v>620</v>
      </c>
      <c r="AT30" s="267" t="s">
        <v>621</v>
      </c>
      <c r="AU30" s="283"/>
      <c r="AV30" s="273" t="s">
        <v>622</v>
      </c>
      <c r="AW30" s="284">
        <v>16.109504919999999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5" zoomScaleNormal="100" workbookViewId="0">
      <selection activeCell="F28" sqref="F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43" t="s">
        <v>69</v>
      </c>
    </row>
    <row r="2" spans="1:8" ht="18.75" x14ac:dyDescent="0.3">
      <c r="B2" s="144" t="s">
        <v>10</v>
      </c>
    </row>
    <row r="3" spans="1:8" ht="18.75" x14ac:dyDescent="0.3">
      <c r="B3" s="144" t="s">
        <v>470</v>
      </c>
    </row>
    <row r="4" spans="1:8" x14ac:dyDescent="0.25">
      <c r="B4" s="38"/>
    </row>
    <row r="5" spans="1:8" ht="18.75" x14ac:dyDescent="0.3">
      <c r="A5" s="486" t="str">
        <f>'1. паспорт местоположение'!A5:C5</f>
        <v>Год раскрытия информации: 2024 год</v>
      </c>
      <c r="B5" s="486"/>
      <c r="C5" s="61"/>
      <c r="D5" s="61"/>
      <c r="E5" s="61"/>
      <c r="F5" s="61"/>
      <c r="G5" s="61"/>
      <c r="H5" s="61"/>
    </row>
    <row r="6" spans="1:8" ht="18.75" x14ac:dyDescent="0.3">
      <c r="A6" s="140"/>
      <c r="B6" s="140"/>
      <c r="C6" s="140"/>
      <c r="D6" s="140"/>
      <c r="E6" s="140"/>
      <c r="F6" s="140"/>
      <c r="G6" s="140"/>
      <c r="H6" s="140"/>
    </row>
    <row r="7" spans="1:8" ht="18.75" x14ac:dyDescent="0.25">
      <c r="A7" s="309" t="s">
        <v>9</v>
      </c>
      <c r="B7" s="309"/>
      <c r="C7" s="145"/>
      <c r="D7" s="145"/>
      <c r="E7" s="145"/>
      <c r="F7" s="145"/>
      <c r="G7" s="145"/>
      <c r="H7" s="145"/>
    </row>
    <row r="8" spans="1:8" ht="18.75" x14ac:dyDescent="0.25">
      <c r="A8" s="145"/>
      <c r="B8" s="145"/>
      <c r="C8" s="145"/>
      <c r="D8" s="145"/>
      <c r="E8" s="145"/>
      <c r="F8" s="145"/>
      <c r="G8" s="145"/>
      <c r="H8" s="145"/>
    </row>
    <row r="9" spans="1:8" x14ac:dyDescent="0.25">
      <c r="A9" s="311" t="str">
        <f>'1. паспорт местоположение'!A9:C9</f>
        <v>АО "Россети Тюмень"</v>
      </c>
      <c r="B9" s="311"/>
      <c r="C9" s="146"/>
      <c r="D9" s="146"/>
      <c r="E9" s="146"/>
      <c r="F9" s="146"/>
      <c r="G9" s="146"/>
      <c r="H9" s="146"/>
    </row>
    <row r="10" spans="1:8" x14ac:dyDescent="0.25">
      <c r="A10" s="306" t="s">
        <v>8</v>
      </c>
      <c r="B10" s="306"/>
      <c r="C10" s="147"/>
      <c r="D10" s="147"/>
      <c r="E10" s="147"/>
      <c r="F10" s="147"/>
      <c r="G10" s="147"/>
      <c r="H10" s="147"/>
    </row>
    <row r="11" spans="1:8" ht="18.75" x14ac:dyDescent="0.25">
      <c r="A11" s="145"/>
      <c r="B11" s="145"/>
      <c r="C11" s="145"/>
      <c r="D11" s="145"/>
      <c r="E11" s="145"/>
      <c r="F11" s="145"/>
      <c r="G11" s="145"/>
      <c r="H11" s="145"/>
    </row>
    <row r="12" spans="1:8" ht="30.75" customHeight="1" x14ac:dyDescent="0.25">
      <c r="A12" s="311" t="str">
        <f>'1. паспорт местоположение'!A12:C12</f>
        <v>L_TP1600.PS.0179</v>
      </c>
      <c r="B12" s="311"/>
      <c r="C12" s="146"/>
      <c r="D12" s="146"/>
      <c r="E12" s="146"/>
      <c r="F12" s="146"/>
      <c r="G12" s="146"/>
      <c r="H12" s="146"/>
    </row>
    <row r="13" spans="1:8" x14ac:dyDescent="0.25">
      <c r="A13" s="306" t="s">
        <v>7</v>
      </c>
      <c r="B13" s="306"/>
      <c r="C13" s="147"/>
      <c r="D13" s="147"/>
      <c r="E13" s="147"/>
      <c r="F13" s="147"/>
      <c r="G13" s="147"/>
      <c r="H13" s="147"/>
    </row>
    <row r="14" spans="1:8" ht="18.75" x14ac:dyDescent="0.25">
      <c r="A14" s="11"/>
      <c r="B14" s="11"/>
      <c r="C14" s="11"/>
      <c r="D14" s="11"/>
      <c r="E14" s="11"/>
      <c r="F14" s="11"/>
      <c r="G14" s="11"/>
      <c r="H14" s="11"/>
    </row>
    <row r="15" spans="1:8" x14ac:dyDescent="0.25">
      <c r="A15" s="311" t="str">
        <f>'1. паспорт местоположение'!A15:C15</f>
        <v>Реконструкция  ПС 110/35/6 "Гидронамыв" (установка ДГР 6 кВ)</v>
      </c>
      <c r="B15" s="311"/>
      <c r="C15" s="146"/>
      <c r="D15" s="146"/>
      <c r="E15" s="146"/>
      <c r="F15" s="146"/>
      <c r="G15" s="146"/>
      <c r="H15" s="146"/>
    </row>
    <row r="16" spans="1:8" x14ac:dyDescent="0.25">
      <c r="A16" s="306" t="s">
        <v>6</v>
      </c>
      <c r="B16" s="306"/>
      <c r="C16" s="147"/>
      <c r="D16" s="147"/>
      <c r="E16" s="147"/>
      <c r="F16" s="147"/>
      <c r="G16" s="147"/>
      <c r="H16" s="147"/>
    </row>
    <row r="17" spans="1:2" x14ac:dyDescent="0.25">
      <c r="B17" s="100"/>
    </row>
    <row r="18" spans="1:2" ht="33.75" customHeight="1" x14ac:dyDescent="0.25">
      <c r="A18" s="481" t="s">
        <v>438</v>
      </c>
      <c r="B18" s="482"/>
    </row>
    <row r="19" spans="1:2" x14ac:dyDescent="0.25">
      <c r="B19" s="38"/>
    </row>
    <row r="20" spans="1:2" ht="16.5" thickBot="1" x14ac:dyDescent="0.3">
      <c r="B20" s="101"/>
    </row>
    <row r="21" spans="1:2" ht="19.5" customHeight="1" thickBot="1" x14ac:dyDescent="0.3">
      <c r="A21" s="102" t="s">
        <v>312</v>
      </c>
      <c r="B21" s="103" t="str">
        <f>A15</f>
        <v>Реконструкция  ПС 110/35/6 "Гидронамыв" (установка ДГР 6 кВ)</v>
      </c>
    </row>
    <row r="22" spans="1:2" ht="16.5" thickBot="1" x14ac:dyDescent="0.3">
      <c r="A22" s="102" t="s">
        <v>313</v>
      </c>
      <c r="B22" s="103" t="s">
        <v>459</v>
      </c>
    </row>
    <row r="23" spans="1:2" ht="16.5" thickBot="1" x14ac:dyDescent="0.3">
      <c r="A23" s="102" t="s">
        <v>293</v>
      </c>
      <c r="B23" s="104" t="s">
        <v>460</v>
      </c>
    </row>
    <row r="24" spans="1:2" ht="16.5" thickBot="1" x14ac:dyDescent="0.3">
      <c r="A24" s="102" t="s">
        <v>314</v>
      </c>
      <c r="B24" s="104" t="s">
        <v>596</v>
      </c>
    </row>
    <row r="25" spans="1:2" ht="16.5" thickBot="1" x14ac:dyDescent="0.3">
      <c r="A25" s="105" t="s">
        <v>315</v>
      </c>
      <c r="B25" s="103">
        <v>2023</v>
      </c>
    </row>
    <row r="26" spans="1:2" ht="16.5" thickBot="1" x14ac:dyDescent="0.3">
      <c r="A26" s="106" t="s">
        <v>316</v>
      </c>
      <c r="B26" s="258" t="s">
        <v>597</v>
      </c>
    </row>
    <row r="27" spans="1:2" s="179" customFormat="1" ht="29.25" thickBot="1" x14ac:dyDescent="0.3">
      <c r="A27" s="177" t="s">
        <v>590</v>
      </c>
      <c r="B27" s="178">
        <v>17.401475619999999</v>
      </c>
    </row>
    <row r="28" spans="1:2" s="179" customFormat="1" ht="16.5" thickBot="1" x14ac:dyDescent="0.3">
      <c r="A28" s="180" t="s">
        <v>317</v>
      </c>
      <c r="B28" s="180" t="s">
        <v>584</v>
      </c>
    </row>
    <row r="29" spans="1:2" s="179" customFormat="1" ht="29.25" thickBot="1" x14ac:dyDescent="0.3">
      <c r="A29" s="181" t="s">
        <v>318</v>
      </c>
      <c r="B29" s="178">
        <v>16.754999999999999</v>
      </c>
    </row>
    <row r="30" spans="1:2" s="179" customFormat="1" ht="29.25" thickBot="1" x14ac:dyDescent="0.3">
      <c r="A30" s="181" t="s">
        <v>319</v>
      </c>
      <c r="B30" s="178">
        <f>B32</f>
        <v>16.754745979999999</v>
      </c>
    </row>
    <row r="31" spans="1:2" s="179" customFormat="1" ht="16.5" thickBot="1" x14ac:dyDescent="0.3">
      <c r="A31" s="180" t="s">
        <v>320</v>
      </c>
      <c r="B31" s="180"/>
    </row>
    <row r="32" spans="1:2" s="179" customFormat="1" ht="29.25" thickBot="1" x14ac:dyDescent="0.3">
      <c r="A32" s="257" t="s">
        <v>551</v>
      </c>
      <c r="B32" s="259">
        <f>B33+B37</f>
        <v>16.754745979999999</v>
      </c>
    </row>
    <row r="33" spans="1:2" s="179" customFormat="1" ht="30.75" thickBot="1" x14ac:dyDescent="0.3">
      <c r="A33" s="260" t="s">
        <v>556</v>
      </c>
      <c r="B33" s="261">
        <v>0.64524097999999996</v>
      </c>
    </row>
    <row r="34" spans="1:2" s="179" customFormat="1" ht="16.5" thickBot="1" x14ac:dyDescent="0.3">
      <c r="A34" s="180" t="s">
        <v>322</v>
      </c>
      <c r="B34" s="262">
        <f>B33/B27</f>
        <v>3.7079670373379517E-2</v>
      </c>
    </row>
    <row r="35" spans="1:2" s="179" customFormat="1" ht="16.5" thickBot="1" x14ac:dyDescent="0.3">
      <c r="A35" s="180" t="s">
        <v>323</v>
      </c>
      <c r="B35" s="275">
        <v>0.64524099999999995</v>
      </c>
    </row>
    <row r="36" spans="1:2" s="179" customFormat="1" ht="16.5" thickBot="1" x14ac:dyDescent="0.3">
      <c r="A36" s="180" t="s">
        <v>324</v>
      </c>
      <c r="B36" s="275">
        <v>0.53770099999999998</v>
      </c>
    </row>
    <row r="37" spans="1:2" s="179" customFormat="1" ht="30" x14ac:dyDescent="0.25">
      <c r="A37" s="260" t="s">
        <v>598</v>
      </c>
      <c r="B37" s="261">
        <v>16.109504999999999</v>
      </c>
    </row>
    <row r="38" spans="1:2" s="179" customFormat="1" x14ac:dyDescent="0.25">
      <c r="A38" s="281" t="s">
        <v>322</v>
      </c>
      <c r="B38" s="282">
        <f>B37/B27</f>
        <v>0.92575511133578214</v>
      </c>
    </row>
    <row r="39" spans="1:2" s="179" customFormat="1" x14ac:dyDescent="0.25">
      <c r="A39" s="281" t="s">
        <v>599</v>
      </c>
      <c r="B39" s="275">
        <v>14.812523000000001</v>
      </c>
    </row>
    <row r="40" spans="1:2" s="179" customFormat="1" ht="16.5" thickBot="1" x14ac:dyDescent="0.3">
      <c r="A40" s="281" t="s">
        <v>600</v>
      </c>
      <c r="B40" s="275">
        <v>13.190422</v>
      </c>
    </row>
    <row r="41" spans="1:2" s="179" customFormat="1" ht="29.25" thickBot="1" x14ac:dyDescent="0.3">
      <c r="A41" s="257" t="s">
        <v>482</v>
      </c>
      <c r="B41" s="180"/>
    </row>
    <row r="42" spans="1:2" s="179" customFormat="1" ht="16.5" thickBot="1" x14ac:dyDescent="0.3">
      <c r="A42" s="180" t="s">
        <v>321</v>
      </c>
      <c r="B42" s="180"/>
    </row>
    <row r="43" spans="1:2" s="179" customFormat="1" ht="16.5" thickBot="1" x14ac:dyDescent="0.3">
      <c r="A43" s="180" t="s">
        <v>322</v>
      </c>
      <c r="B43" s="180"/>
    </row>
    <row r="44" spans="1:2" s="179" customFormat="1" ht="16.5" thickBot="1" x14ac:dyDescent="0.3">
      <c r="A44" s="180" t="s">
        <v>323</v>
      </c>
      <c r="B44" s="180"/>
    </row>
    <row r="45" spans="1:2" s="179" customFormat="1" ht="16.5" thickBot="1" x14ac:dyDescent="0.3">
      <c r="A45" s="180" t="s">
        <v>324</v>
      </c>
      <c r="B45" s="180"/>
    </row>
    <row r="46" spans="1:2" s="179" customFormat="1" ht="29.25" thickBot="1" x14ac:dyDescent="0.3">
      <c r="A46" s="257" t="s">
        <v>552</v>
      </c>
      <c r="B46" s="180">
        <v>0</v>
      </c>
    </row>
    <row r="47" spans="1:2" s="179" customFormat="1" ht="16.5" thickBot="1" x14ac:dyDescent="0.3">
      <c r="A47" s="180" t="s">
        <v>553</v>
      </c>
      <c r="B47" s="180"/>
    </row>
    <row r="48" spans="1:2" s="179" customFormat="1" ht="16.5" thickBot="1" x14ac:dyDescent="0.3">
      <c r="A48" s="180" t="s">
        <v>322</v>
      </c>
      <c r="B48" s="180"/>
    </row>
    <row r="49" spans="1:2" s="179" customFormat="1" ht="16.5" thickBot="1" x14ac:dyDescent="0.3">
      <c r="A49" s="180" t="s">
        <v>323</v>
      </c>
      <c r="B49" s="180"/>
    </row>
    <row r="50" spans="1:2" s="179" customFormat="1" ht="16.5" thickBot="1" x14ac:dyDescent="0.3">
      <c r="A50" s="180" t="s">
        <v>324</v>
      </c>
      <c r="B50" s="180"/>
    </row>
    <row r="51" spans="1:2" s="179" customFormat="1" ht="29.25" thickBot="1" x14ac:dyDescent="0.3">
      <c r="A51" s="182" t="s">
        <v>325</v>
      </c>
      <c r="B51" s="183">
        <f>B34+B38</f>
        <v>0.9628347817091617</v>
      </c>
    </row>
    <row r="52" spans="1:2" s="179" customFormat="1" ht="16.5" thickBot="1" x14ac:dyDescent="0.3">
      <c r="A52" s="184" t="s">
        <v>320</v>
      </c>
      <c r="B52" s="185"/>
    </row>
    <row r="53" spans="1:2" s="179" customFormat="1" ht="16.5" thickBot="1" x14ac:dyDescent="0.3">
      <c r="A53" s="184" t="s">
        <v>326</v>
      </c>
      <c r="B53" s="180"/>
    </row>
    <row r="54" spans="1:2" s="179" customFormat="1" ht="16.5" thickBot="1" x14ac:dyDescent="0.3">
      <c r="A54" s="184" t="s">
        <v>327</v>
      </c>
      <c r="B54" s="180"/>
    </row>
    <row r="55" spans="1:2" s="179" customFormat="1" ht="16.5" thickBot="1" x14ac:dyDescent="0.3">
      <c r="A55" s="184" t="s">
        <v>328</v>
      </c>
      <c r="B55" s="186">
        <v>1</v>
      </c>
    </row>
    <row r="56" spans="1:2" s="179" customFormat="1" ht="16.5" thickBot="1" x14ac:dyDescent="0.3">
      <c r="A56" s="187" t="s">
        <v>329</v>
      </c>
      <c r="B56" s="188">
        <f>B57/B27</f>
        <v>0.94161513125747209</v>
      </c>
    </row>
    <row r="57" spans="1:2" s="179" customFormat="1" ht="16.5" thickBot="1" x14ac:dyDescent="0.3">
      <c r="A57" s="187" t="s">
        <v>330</v>
      </c>
      <c r="B57" s="189">
        <v>16.385492750000001</v>
      </c>
    </row>
    <row r="58" spans="1:2" s="179" customFormat="1" ht="16.5" thickBot="1" x14ac:dyDescent="0.3">
      <c r="A58" s="187" t="s">
        <v>331</v>
      </c>
      <c r="B58" s="188">
        <f>B59/(B27/1.2)</f>
        <v>1.0106626527572609</v>
      </c>
    </row>
    <row r="59" spans="1:2" s="179" customFormat="1" ht="16.5" thickBot="1" x14ac:dyDescent="0.3">
      <c r="A59" s="190" t="s">
        <v>332</v>
      </c>
      <c r="B59" s="191">
        <v>14.65585126</v>
      </c>
    </row>
    <row r="60" spans="1:2" s="179" customFormat="1" x14ac:dyDescent="0.25">
      <c r="A60" s="182" t="s">
        <v>333</v>
      </c>
      <c r="B60" s="192"/>
    </row>
    <row r="61" spans="1:2" s="179" customFormat="1" ht="30" x14ac:dyDescent="0.25">
      <c r="A61" s="193" t="s">
        <v>334</v>
      </c>
      <c r="B61" s="194" t="s">
        <v>485</v>
      </c>
    </row>
    <row r="62" spans="1:2" s="195" customFormat="1" x14ac:dyDescent="0.25">
      <c r="A62" s="193" t="s">
        <v>335</v>
      </c>
      <c r="B62" s="194" t="s">
        <v>557</v>
      </c>
    </row>
    <row r="63" spans="1:2" s="195" customFormat="1" x14ac:dyDescent="0.25">
      <c r="A63" s="193" t="s">
        <v>336</v>
      </c>
      <c r="B63" s="196"/>
    </row>
    <row r="64" spans="1:2" s="179" customFormat="1" x14ac:dyDescent="0.25">
      <c r="A64" s="193" t="s">
        <v>337</v>
      </c>
      <c r="B64" s="280" t="s">
        <v>601</v>
      </c>
    </row>
    <row r="65" spans="1:2" s="179" customFormat="1" ht="16.5" thickBot="1" x14ac:dyDescent="0.3">
      <c r="A65" s="197" t="s">
        <v>338</v>
      </c>
      <c r="B65" s="198" t="s">
        <v>475</v>
      </c>
    </row>
    <row r="66" spans="1:2" s="179" customFormat="1" ht="30.75" thickBot="1" x14ac:dyDescent="0.3">
      <c r="A66" s="184" t="s">
        <v>339</v>
      </c>
      <c r="B66" s="199" t="s">
        <v>475</v>
      </c>
    </row>
    <row r="67" spans="1:2" s="179" customFormat="1" ht="29.25" thickBot="1" x14ac:dyDescent="0.3">
      <c r="A67" s="187" t="s">
        <v>340</v>
      </c>
      <c r="B67" s="199"/>
    </row>
    <row r="68" spans="1:2" s="179" customFormat="1" ht="16.5" thickBot="1" x14ac:dyDescent="0.3">
      <c r="A68" s="184" t="s">
        <v>320</v>
      </c>
      <c r="B68" s="200" t="s">
        <v>305</v>
      </c>
    </row>
    <row r="69" spans="1:2" s="179" customFormat="1" ht="16.5" thickBot="1" x14ac:dyDescent="0.3">
      <c r="A69" s="184" t="s">
        <v>341</v>
      </c>
      <c r="B69" s="199"/>
    </row>
    <row r="70" spans="1:2" s="179" customFormat="1" ht="16.5" thickBot="1" x14ac:dyDescent="0.3">
      <c r="A70" s="184" t="s">
        <v>342</v>
      </c>
      <c r="B70" s="199"/>
    </row>
    <row r="71" spans="1:2" s="179" customFormat="1" ht="16.5" thickBot="1" x14ac:dyDescent="0.3">
      <c r="A71" s="201" t="s">
        <v>343</v>
      </c>
      <c r="B71" s="199" t="s">
        <v>555</v>
      </c>
    </row>
    <row r="72" spans="1:2" s="179" customFormat="1" ht="16.5" thickBot="1" x14ac:dyDescent="0.3">
      <c r="A72" s="187" t="s">
        <v>344</v>
      </c>
      <c r="B72" s="202" t="s">
        <v>554</v>
      </c>
    </row>
    <row r="73" spans="1:2" s="179" customFormat="1" ht="16.5" thickBot="1" x14ac:dyDescent="0.3">
      <c r="A73" s="193" t="s">
        <v>345</v>
      </c>
      <c r="B73" s="202"/>
    </row>
    <row r="74" spans="1:2" s="179" customFormat="1" ht="16.5" thickBot="1" x14ac:dyDescent="0.3">
      <c r="A74" s="193" t="s">
        <v>346</v>
      </c>
      <c r="B74" s="202"/>
    </row>
    <row r="75" spans="1:2" s="179" customFormat="1" ht="16.5" thickBot="1" x14ac:dyDescent="0.3">
      <c r="A75" s="193" t="s">
        <v>347</v>
      </c>
      <c r="B75" s="202"/>
    </row>
    <row r="76" spans="1:2" s="179" customFormat="1" ht="29.25" thickBot="1" x14ac:dyDescent="0.3">
      <c r="A76" s="203" t="s">
        <v>348</v>
      </c>
      <c r="B76" s="200" t="s">
        <v>602</v>
      </c>
    </row>
    <row r="77" spans="1:2" s="179" customFormat="1" ht="28.5" x14ac:dyDescent="0.25">
      <c r="A77" s="182" t="s">
        <v>349</v>
      </c>
      <c r="B77" s="483" t="s">
        <v>483</v>
      </c>
    </row>
    <row r="78" spans="1:2" s="179" customFormat="1" x14ac:dyDescent="0.25">
      <c r="A78" s="193" t="s">
        <v>350</v>
      </c>
      <c r="B78" s="484"/>
    </row>
    <row r="79" spans="1:2" s="179" customFormat="1" x14ac:dyDescent="0.25">
      <c r="A79" s="193" t="s">
        <v>351</v>
      </c>
      <c r="B79" s="484"/>
    </row>
    <row r="80" spans="1:2" s="179" customFormat="1" x14ac:dyDescent="0.25">
      <c r="A80" s="193" t="s">
        <v>352</v>
      </c>
      <c r="B80" s="484"/>
    </row>
    <row r="81" spans="1:2" s="179" customFormat="1" x14ac:dyDescent="0.25">
      <c r="A81" s="193" t="s">
        <v>353</v>
      </c>
      <c r="B81" s="484"/>
    </row>
    <row r="82" spans="1:2" s="179" customFormat="1" ht="16.5" thickBot="1" x14ac:dyDescent="0.3">
      <c r="A82" s="204" t="s">
        <v>354</v>
      </c>
      <c r="B82" s="485"/>
    </row>
    <row r="85" spans="1:2" x14ac:dyDescent="0.25">
      <c r="A85" s="107"/>
      <c r="B85" s="108"/>
    </row>
    <row r="86" spans="1:2" x14ac:dyDescent="0.25">
      <c r="B86" s="109"/>
    </row>
    <row r="87" spans="1:2" x14ac:dyDescent="0.25">
      <c r="B87" s="110"/>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2024-11-04T07:05:14Z</dcterms:modified>
</cp:coreProperties>
</file>