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L_TP3300.PR.0086\"/>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4" i="16" l="1"/>
  <c r="C43" i="16"/>
  <c r="C40" i="16"/>
  <c r="B22" i="24" l="1"/>
  <c r="B26" i="24"/>
  <c r="B27" i="24"/>
  <c r="B21" i="24" l="1"/>
  <c r="A5" i="24"/>
  <c r="A12" i="24" l="1"/>
  <c r="A15" i="24" l="1"/>
  <c r="A15" i="23" l="1"/>
  <c r="A12" i="23"/>
  <c r="A11" i="15" l="1"/>
  <c r="A12" i="6"/>
  <c r="A12" i="14"/>
  <c r="A5" i="5" l="1"/>
  <c r="A5" i="16"/>
  <c r="A5" i="10"/>
  <c r="A4" i="17"/>
  <c r="A5" i="23" s="1"/>
  <c r="A5" i="6"/>
  <c r="A5" i="14"/>
  <c r="A6" i="13"/>
  <c r="A4" i="12"/>
  <c r="A4" i="15" l="1"/>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<sst xmlns="http://schemas.openxmlformats.org/spreadsheetml/2006/main" count="1175" uniqueCount="608">
  <si>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</si>
  <si>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</si>
  <si>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</si>
  <si>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</si>
  <si>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</si>
  <si>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</si>
  <si>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</si>
  <si>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</si>
  <si>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</si>
  <si>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</si>
  <si>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</si>
  <si>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</si>
  <si>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</si>
  <si>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</si>
  <si>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</si>
  <si>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</si>
  <si>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</si>
  <si>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</si>
  <si>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</si>
  <si>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</si>
  <si>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</si>
  <si>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</si>
  <si>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</si>
  <si>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</si>
  <si>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</si>
  <si>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</si>
  <si>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</si>
  <si>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</si>
  <si>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</si>
  <si>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</si>
  <si>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</si>
  <si>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</si>
  <si>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</si>
  <si>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</si>
  <si>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</si>
  <si>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</si>
  <si>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</si>
  <si>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</si>
  <si>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</si>
  <si>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</si>
  <si>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</si>
  <si>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</si>
  <si>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</si>
  <si>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</si>
  <si>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</si>
  <si>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</si>
  <si>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</si>
  <si>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</si>
  <si>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</si>
  <si>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</si>
  <si>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</si>
  <si>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</si>
  <si>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</si>
  <si>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</si>
  <si>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</si>
  <si>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</si>
  <si>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</si>
  <si>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</si>
  <si>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</si>
  <si>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</si>
  <si>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</si>
  <si>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</si>
  <si>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</si>
  <si>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</si>
  <si>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</si>
  <si>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</si>
  <si>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</si>
  <si>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</si>
  <si>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</si>
  <si>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</si>
  <si>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</si>
  <si>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</si>
  <si>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</si>
  <si>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</si>
  <si>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</si>
  <si>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</si>
  <si>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</si>
  <si>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</si>
  <si>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</si>
  <si>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</si>
  <si>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</si>
  <si>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</si>
  <si>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</si>
  <si>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</si>
  <si>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</si>
  <si>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</si>
  <si>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</si>
  <si>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</si>
  <si>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</si>
  <si>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</si>
  <si>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</si>
  <si>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</si>
  <si>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</si>
  <si>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</si>
  <si>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</si>
  <si>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</si>
  <si>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</si>
  <si>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</si>
  <si>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</si>
  <si>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</si>
  <si>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</si>
  <si>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</si>
  <si>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</si>
  <si>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</si>
  <si>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</si>
  <si>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</si>
  <si>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</si>
  <si>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</si>
  <si>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</si>
  <si>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</si>
  <si>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</si>
  <si>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</si>
  <si>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</si>
  <si>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</si>
  <si>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</si>
  <si>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</si>
  <si>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</si>
  <si>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</si>
  <si>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</si>
  <si>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</si>
  <si>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</si>
  <si>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</si>
  <si>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</si>
  <si>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</si>
  <si>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</si>
  <si>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</si>
  <si>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</si>
  <si>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</si>
  <si>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</si>
  <si>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</si>
  <si>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</si>
  <si>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</si>
  <si>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</si>
  <si>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</si>
  <si>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</si>
  <si>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</si>
  <si>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</si>
  <si>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</si>
  <si>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</si>
  <si>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</si>
  <si>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</si>
  <si>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</si>
  <si>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</si>
  <si>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</si>
  <si>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</si>
  <si>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</si>
  <si>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</si>
  <si>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</si>
  <si>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</si>
  <si>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</si>
  <si>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</si>
  <si>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</si>
  <si>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</si>
  <si>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</si>
  <si>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</si>
  <si>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</si>
  <si>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</si>
  <si>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</si>
  <si>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</si>
  <si>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</si>
  <si>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</si>
  <si>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</si>
  <si>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</si>
  <si>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</si>
  <si>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</si>
  <si>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</si>
  <si>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</si>
  <si>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</si>
  <si>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</si>
  <si>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</si>
  <si>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</si>
  <si>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</si>
  <si>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</si>
  <si>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</si>
  <si>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</si>
  <si>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</si>
  <si>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</si>
  <si>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</si>
  <si>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</si>
  <si>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</si>
  <si>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</si>
  <si>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</si>
  <si>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</si>
  <si>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</si>
  <si>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</si>
  <si>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</si>
  <si>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</si>
  <si>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</si>
  <si>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</si>
  <si>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</si>
  <si>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</si>
  <si>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</si>
  <si>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</si>
  <si>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</si>
  <si>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</si>
  <si>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</si>
  <si>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</si>
  <si>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</si>
  <si>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</si>
  <si>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</si>
  <si>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</si>
  <si>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</si>
  <si>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</si>
  <si>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</si>
  <si>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</si>
  <si>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</si>
  <si>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</si>
  <si>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</si>
  <si>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</si>
  <si>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</si>
  <si>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</si>
  <si>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</si>
  <si>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</si>
  <si>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</si>
  <si>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</si>
  <si>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</si>
  <si>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</si>
  <si>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</si>
  <si>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</si>
  <si>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</si>
  <si>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</si>
  <si>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</si>
  <si>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</si>
  <si>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</si>
  <si>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</si>
  <si>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</si>
  <si>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</si>
  <si>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</si>
  <si>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</si>
  <si>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</si>
  <si>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</si>
  <si>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</si>
  <si>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</si>
  <si>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</si>
  <si>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</si>
  <si>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</si>
  <si>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</si>
  <si>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</si>
  <si>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</si>
  <si>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</si>
  <si>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</si>
  <si>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</si>
  <si>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</si>
  <si>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</si>
  <si>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</si>
  <si>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</si>
  <si>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</si>
  <si>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</si>
  <si>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</si>
  <si>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</si>
  <si>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</si>
  <si>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</si>
  <si>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</si>
  <si>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</si>
  <si>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</si>
  <si>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</si>
  <si>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</si>
  <si>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</si>
  <si>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</si>
  <si>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</si>
  <si>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</si>
  <si>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</si>
  <si>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</si>
  <si>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</si>
  <si>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</si>
  <si>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</si>
  <si>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</si>
  <si>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</si>
  <si>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</si>
  <si>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</si>
  <si>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</si>
  <si>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</si>
  <si>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</si>
  <si>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</si>
  <si>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</si>
  <si>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</si>
  <si>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</si>
  <si>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</si>
  <si>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</si>
  <si>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</si>
  <si>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</si>
  <si>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</si>
  <si>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</si>
  <si>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</si>
  <si>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</si>
  <si>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</si>
  <si>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</si>
  <si>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</si>
  <si>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</si>
  <si>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</si>
  <si>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</si>
  <si>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</si>
  <si>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</si>
  <si>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</si>
  <si>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</si>
  <si>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</si>
  <si>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</si>
  <si>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</si>
  <si>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</si>
  <si>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</si>
  <si>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</si>
  <si>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</si>
  <si>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</si>
  <si>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</si>
  <si>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</si>
  <si>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</si>
  <si>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</si>
  <si>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</si>
  <si>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</si>
  <si>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</si>
  <si>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</si>
  <si>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</si>
  <si>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</si>
  <si>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</si>
  <si>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</si>
  <si>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</si>
  <si>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</si>
  <si>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</si>
  <si>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</si>
  <si>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</si>
  <si>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</si>
  <si>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</si>
  <si>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</si>
  <si>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</si>
  <si>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</si>
  <si>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</si>
  <si>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</si>
  <si>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</si>
  <si>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</si>
  <si>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</si>
  <si>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</si>
  <si>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</si>
  <si>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</si>
  <si>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</si>
  <si>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</si>
  <si>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</si>
  <si>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</si>
  <si>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</si>
  <si>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</si>
  <si>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</si>
  <si>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</si>
  <si>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</si>
  <si>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</si>
  <si>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</si>
  <si>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</si>
  <si>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</si>
  <si>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</si>
  <si>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</si>
  <si>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</si>
  <si>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</si>
  <si>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</si>
  <si>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</si>
  <si>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</si>
  <si>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</si>
  <si>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</si>
  <si>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</si>
  <si>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</si>
  <si>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</si>
  <si>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</si>
  <si>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</si>
  <si>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</si>
  <si>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</si>
  <si>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</si>
  <si>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</si>
  <si>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</si>
  <si>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</si>
  <si>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</si>
  <si>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</si>
  <si>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</si>
  <si>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</si>
  <si>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</si>
  <si>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</si>
  <si>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</si>
  <si>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</si>
  <si>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</si>
  <si>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</si>
  <si>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</si>
  <si>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</si>
  <si>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</si>
  <si>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</si>
  <si>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</si>
  <si>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</si>
  <si>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</si>
  <si>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</si>
  <si>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</si>
  <si>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</si>
  <si>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</si>
  <si>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</si>
  <si>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</si>
  <si>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</si>
  <si>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</si>
  <si>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</si>
  <si>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</si>
  <si>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</si>
  <si>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</si>
  <si>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</si>
  <si>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</si>
  <si>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</si>
  <si>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</si>
  <si>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</si>
  <si>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</si>
  <si>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</si>
  <si>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</si>
  <si>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</si>
  <si>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</si>
  <si>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</si>
  <si>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</si>
  <si>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</si>
  <si>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</si>
  <si>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</si>
  <si>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</si>
  <si>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</si>
  <si>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</si>
  <si>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</si>
  <si>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</si>
  <si>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</si>
  <si>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</si>
  <si>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</si>
  <si>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</si>
  <si>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</si>
  <si>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</si>
  <si>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</si>
  <si>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</si>
  <si>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</si>
  <si>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</si>
  <si>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</si>
  <si>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</si>
  <si>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</si>
  <si>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</si>
  <si>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</si>
  <si>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</si>
  <si>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</si>
  <si>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</si>
  <si>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</si>
  <si>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</si>
  <si>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</si>
  <si>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</si>
  <si>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</si>
  <si>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</si>
  <si>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</si>
  <si>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</si>
  <si>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</si>
  <si>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</si>
  <si>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</si>
  <si>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</si>
  <si>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</si>
  <si>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</si>
  <si>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</si>
  <si>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</si>
  <si>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</si>
  <si>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</si>
  <si>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</si>
  <si>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</si>
  <si>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нет</t>
  </si>
  <si>
    <t xml:space="preserve"> </t>
  </si>
  <si>
    <t>не применимо</t>
  </si>
  <si>
    <t>не относится</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</si>
  <si>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</si>
  <si>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</si>
  <si>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</si>
  <si>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</si>
  <si>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</si>
  <si>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</si>
  <si>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</si>
  <si>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</si>
  <si>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</si>
  <si>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</si>
  <si>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</si>
  <si>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</si>
  <si>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</si>
  <si>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</si>
  <si>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</si>
  <si>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</si>
  <si>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</si>
  <si>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</si>
  <si>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</si>
  <si>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</si>
  <si>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</si>
  <si>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</si>
  <si>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</si>
  <si>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</si>
  <si>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</si>
  <si>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</si>
  <si>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</si>
  <si>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</si>
  <si>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</si>
  <si>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</si>
  <si>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</si>
  <si>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</si>
  <si>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</si>
  <si>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</si>
  <si>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</si>
  <si>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L_TP3300.PR.0086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</si>
  <si>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- 1,676 млн. руб.</t>
  </si>
  <si>
    <t>ЛЭП, км</t>
  </si>
  <si>
    <t>районы Тюменской области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</si>
  <si>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</si>
  <si>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</si>
  <si>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</si>
  <si>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</si>
  <si>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</si>
  <si>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</si>
  <si>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</si>
  <si>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</si>
  <si>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</si>
  <si>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</si>
  <si>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</si>
  <si>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</si>
  <si>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</si>
  <si>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</si>
  <si>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</si>
  <si>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</si>
  <si>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</si>
  <si>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</si>
  <si>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</si>
  <si>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</si>
  <si>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</si>
  <si>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</si>
  <si>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</si>
  <si>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</si>
  <si>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 по договорам подряда (в разбивке по каждому подрядчику и по договорам):</t>
  </si>
  <si>
    <t>объем заключенного договора PD04.3000.2021.8287 от 08.11.2021 . АО "Тюменьэнерго Инжиниринг"    в ценах 2021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</si>
  <si>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</si>
  <si>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</si>
  <si>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</si>
  <si>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</si>
  <si>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ПС 110/10кВ Домостроительная (монтаж системы охранного
телевидения).</t>
  </si>
  <si>
    <t>Закупка не включалась в ГКПЗ</t>
  </si>
  <si>
    <t xml:space="preserve">Протокол заседания комиссии № 11/21 от 17.08.2021 согласно представленным ТКП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</si>
  <si>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</si>
  <si>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</si>
  <si>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</si>
  <si>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</si>
  <si>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</si>
  <si>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</si>
  <si>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</si>
  <si>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</si>
  <si>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"Арсенал Партнер"</t>
  </si>
  <si>
    <t>ООО "СИБ-ЭНЕРГО"</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</si>
  <si>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</si>
  <si>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с-числе детей.</t>
  </si>
  <si>
    <t>Год 2024</t>
  </si>
  <si>
    <t>Год 2025</t>
  </si>
  <si>
    <t>Год 2026</t>
  </si>
  <si>
    <t>Год 2027</t>
  </si>
  <si>
    <t>Реконструкция ПС 110/10 кВ Домостроительная (монтаж системы охранного телевидения)</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</si>
  <si>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</si>
  <si>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</si>
  <si>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</si>
  <si>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</si>
  <si>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</si>
  <si>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</si>
  <si>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</si>
  <si>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</si>
  <si>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</si>
  <si>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</si>
  <si>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</si>
  <si>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</si>
  <si>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</si>
  <si>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</si>
  <si>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</si>
  <si>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</si>
  <si>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</si>
  <si>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</si>
  <si>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</si>
  <si>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</si>
  <si>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</si>
  <si>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t>
  </si>
  <si>
    <t>+</t>
  </si>
  <si>
    <t>14 шт. (в том числе прирост 14 шт.)</t>
  </si>
  <si>
    <t>Оценка плановой (полной) стоимости</t>
  </si>
  <si>
    <t xml:space="preserve"> -</t>
  </si>
  <si>
    <t>система охранного телевидения</t>
  </si>
  <si>
    <t>по результату заключения договора на СМР</t>
  </si>
  <si>
    <t>монтаж системы охранного телевидения</t>
  </si>
  <si>
    <t>Реализация в срок</t>
  </si>
  <si>
    <t>отсутствуют</t>
  </si>
  <si>
    <t>22.10..2023</t>
  </si>
  <si>
    <t>286,40 тыс.руб./шт. без НДС</t>
  </si>
  <si>
    <t>видеорегистратор 16-канальный - 1 шт., цилиндрическая IP видеокамера наружного монтажа - 10 шт., PTZ IP видеокамера наружного монтажа - 1 шт., купольная видеокамера внутреннего монтажа - 1 шт.</t>
  </si>
  <si>
    <t>2023.0624</t>
  </si>
  <si>
    <t>Выполнение строительно-монтажных работ по реконструкции ПС 110/10 Домостроительная (монтаж системы охранноготелевидения) для нужд филиала АО Россети Тюмень Тюменские электрические сети</t>
  </si>
  <si>
    <t>12.2023</t>
  </si>
  <si>
    <t>Проектно-сметная документация</t>
  </si>
  <si>
    <t>ООО "Альтекс"</t>
  </si>
  <si>
    <t>ВЗ</t>
  </si>
  <si>
    <t>ОК</t>
  </si>
  <si>
    <t>ООО "ПЕНТАКОН"</t>
  </si>
  <si>
    <t>ООО "СТС"</t>
  </si>
  <si>
    <t>2841183</t>
  </si>
  <si>
    <t>www.rts-tender.ru</t>
  </si>
  <si>
    <t>28.08.2023</t>
  </si>
  <si>
    <t>29.08.2023</t>
  </si>
  <si>
    <t>13.09.2023</t>
  </si>
  <si>
    <t>25.09.2023</t>
  </si>
  <si>
    <t>29.09.2023</t>
  </si>
  <si>
    <t>13.10.2023</t>
  </si>
  <si>
    <t>30.11.2023</t>
  </si>
  <si>
    <t>Победителем признан Участник с ненаименьшей ценой, т.к. по результатам ранжировки набрал большее количество балловза счет кадровых ресурсов и деловой репутации.</t>
  </si>
  <si>
    <t>СМР</t>
  </si>
  <si>
    <t>Год раскрытия информации: 2024 год</t>
  </si>
  <si>
    <t>объем заключенного договора PD03.3000.2023.2764 от 13.10.2023 . ООО "Альтекс"    в ценах 2023 года с НДС, млн. руб</t>
  </si>
  <si>
    <t xml:space="preserve"> ООО "Альтекс"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</si>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</sst>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55" fillId="0" borderId="0"/>
    <xf numFmtId="0" fontId="55" fillId="0" borderId="0"/>
    <xf numFmtId="0" fontId="44" fillId="0" borderId="0"/>
    <xf numFmtId="0" fontId="74" fillId="0" borderId="0"/>
    <xf numFmtId="0" fontId="3" fillId="0" borderId="0"/>
    <xf numFmtId="0" fontId="44" fillId="0" borderId="0"/>
    <xf numFmtId="0" fontId="75" fillId="0" borderId="0"/>
    <xf numFmtId="0" fontId="44" fillId="0" borderId="0"/>
    <xf numFmtId="0" fontId="72" fillId="0" borderId="0"/>
    <xf numFmtId="0" fontId="71" fillId="0" borderId="0"/>
    <xf numFmtId="0" fontId="75" fillId="0" borderId="0"/>
    <xf numFmtId="0" fontId="44" fillId="0" borderId="0"/>
    <xf numFmtId="0" fontId="10" fillId="0" borderId="0"/>
    <xf numFmtId="0" fontId="71"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5" fillId="0" borderId="0"/>
    <xf numFmtId="164" fontId="70" fillId="0" borderId="0" applyFont="0" applyFill="0" applyBorder="0" applyAlignment="0" applyProtection="0"/>
    <xf numFmtId="0" fontId="29" fillId="0" borderId="0"/>
    <xf numFmtId="164" fontId="44"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11" fillId="0" borderId="0" xfId="2" applyFont="1" applyAlignment="1">
      <alignment vertical="center"/>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65"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7"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7"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0"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69" fillId="0" borderId="0" xfId="49" applyFont="1"/>
    <xf numFmtId="0" fontId="48" fillId="0" borderId="0" xfId="2" applyFont="1" applyFill="1" applyAlignment="1">
      <alignment horizontal="center"/>
    </xf>
    <xf numFmtId="0" fontId="11"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57" fillId="0" borderId="1" xfId="1" applyNumberFormat="1" applyFont="1" applyBorder="1" applyAlignment="1">
      <alignment horizontal="center" vertical="center"/>
    </xf>
    <xf numFmtId="2" fontId="57" fillId="0" borderId="0" xfId="1" applyNumberFormat="1" applyFont="1" applyAlignment="1">
      <alignment horizontal="center" vertic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6" xfId="2" applyNumberFormat="1" applyFont="1" applyFill="1" applyBorder="1" applyAlignment="1">
      <alignment horizontal="center" vertical="center" wrapText="1"/>
    </xf>
    <xf numFmtId="0" fontId="38" fillId="0" borderId="31" xfId="0" applyFont="1" applyFill="1" applyBorder="1" applyAlignment="1">
      <alignment horizontal="left" vertical="center"/>
    </xf>
    <xf numFmtId="0" fontId="11" fillId="0" borderId="1" xfId="2" applyNumberFormat="1" applyFont="1" applyFill="1" applyBorder="1" applyAlignment="1">
      <alignment vertical="center" wrapText="1"/>
    </xf>
    <xf numFmtId="0" fontId="11" fillId="0" borderId="0" xfId="41" applyFont="1"/>
    <xf numFmtId="0" fontId="42" fillId="28" borderId="1" xfId="41" applyFont="1" applyFill="1" applyBorder="1" applyAlignment="1">
      <alignment horizontal="center" vertical="center" textRotation="90" wrapText="1"/>
    </xf>
    <xf numFmtId="0" fontId="40" fillId="0" borderId="1" xfId="49" applyFon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69"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32"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8"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34"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6"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38"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40"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1" xfId="50" applyFont="1" applyBorder="1" applyAlignment="1">
      <alignment vertical="center"/>
    </xf>
    <xf numFmtId="0" fontId="61" fillId="0" borderId="2" xfId="50" applyFont="1" applyBorder="1" applyAlignment="1">
      <alignment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5" xfId="50" applyFont="1" applyFill="1" applyBorder="1" applyAlignment="1">
      <alignment horizontal="center" vertical="center"/>
    </xf>
    <xf numFmtId="0" fontId="64" fillId="0" borderId="44" xfId="50" applyFont="1" applyFill="1" applyBorder="1" applyAlignment="1">
      <alignment horizontal="center" vertical="center"/>
    </xf>
    <xf numFmtId="0" fontId="64" fillId="0" borderId="45" xfId="50" applyFont="1" applyFill="1" applyBorder="1" applyAlignment="1">
      <alignment horizontal="center"/>
    </xf>
    <xf numFmtId="0" fontId="64" fillId="0" borderId="44"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8">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96"/>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1"/>
    <cellStyle name="Обычный 7 4"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3-4F03-A0C4-A1BB4F4800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3-4F03-A0C4-A1BB4F4800A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55" zoomScaleSheetLayoutView="55" workbookViewId="0">
      <selection activeCell="F45" sqref="F45"/>
    </sheetView>
  </sheetViews>
  <sheetFormatPr defaultColWidth="9.109375" defaultRowHeight="14.4" x14ac:dyDescent="0.3"/>
  <cols>
    <col min="1" max="1" width="6.109375" style="1" customWidth="1"/>
    <col min="2" max="2" width="53.5546875" style="1" customWidth="1"/>
    <col min="3" max="3" width="91.44140625" style="1" customWidth="1"/>
    <col min="4" max="5" width="20.33203125" style="1" customWidth="1"/>
    <col min="6" max="6" width="25.5546875" style="1" customWidth="1"/>
    <col min="7" max="7" width="16.44140625" style="1" customWidth="1"/>
    <col min="8" max="16384" width="9.109375" style="1"/>
  </cols>
  <sheetData>
    <row r="1" spans="1:20" s="12" customFormat="1" ht="18.75" customHeight="1" x14ac:dyDescent="0.25">
      <c r="A1" s="18"/>
      <c r="C1" s="38"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273" t="s">
        <v>600</v>
      </c>
      <c r="B5" s="273"/>
      <c r="C5" s="273"/>
      <c r="D5" s="131"/>
      <c r="E5" s="131"/>
      <c r="F5" s="131"/>
      <c r="G5" s="131"/>
      <c r="H5" s="131"/>
    </row>
    <row r="6" spans="1:20" s="12" customFormat="1" ht="18" x14ac:dyDescent="0.35">
      <c r="A6" s="17"/>
      <c r="D6" s="16"/>
      <c r="E6" s="16"/>
      <c r="F6" s="15"/>
    </row>
    <row r="7" spans="1:20" s="12" customFormat="1" ht="17.399999999999999" x14ac:dyDescent="0.25">
      <c r="A7" s="276" t="s">
        <v>10</v>
      </c>
      <c r="B7" s="276"/>
      <c r="C7" s="276"/>
      <c r="D7" s="124"/>
      <c r="E7" s="124"/>
      <c r="F7" s="124"/>
      <c r="G7" s="124"/>
      <c r="H7" s="124"/>
      <c r="I7" s="124"/>
      <c r="J7" s="124"/>
      <c r="K7" s="124"/>
      <c r="L7" s="124"/>
      <c r="M7" s="124"/>
      <c r="N7" s="124"/>
      <c r="O7" s="124"/>
      <c r="P7" s="124"/>
      <c r="Q7" s="124"/>
      <c r="R7" s="124"/>
      <c r="S7" s="124"/>
      <c r="T7" s="124"/>
    </row>
    <row r="8" spans="1:20" s="12" customFormat="1" ht="17.399999999999999" x14ac:dyDescent="0.25">
      <c r="A8" s="157"/>
      <c r="B8" s="157"/>
      <c r="C8" s="157"/>
      <c r="D8" s="157"/>
      <c r="E8" s="157"/>
      <c r="F8" s="157"/>
      <c r="G8" s="124"/>
      <c r="H8" s="124"/>
      <c r="I8" s="124"/>
      <c r="J8" s="124"/>
      <c r="K8" s="124"/>
      <c r="L8" s="124"/>
      <c r="M8" s="124"/>
      <c r="N8" s="124"/>
      <c r="O8" s="124"/>
      <c r="P8" s="124"/>
      <c r="Q8" s="124"/>
      <c r="R8" s="124"/>
      <c r="S8" s="124"/>
      <c r="T8" s="124"/>
    </row>
    <row r="9" spans="1:20" s="12" customFormat="1" ht="27" customHeight="1" x14ac:dyDescent="0.25">
      <c r="A9" s="275" t="s">
        <v>458</v>
      </c>
      <c r="B9" s="275"/>
      <c r="C9" s="275"/>
      <c r="D9" s="125"/>
      <c r="E9" s="125"/>
      <c r="F9" s="125"/>
      <c r="G9" s="124"/>
      <c r="H9" s="124"/>
      <c r="I9" s="124"/>
      <c r="J9" s="124"/>
      <c r="K9" s="124"/>
      <c r="L9" s="124"/>
      <c r="M9" s="124"/>
      <c r="N9" s="124"/>
      <c r="O9" s="124"/>
      <c r="P9" s="124"/>
      <c r="Q9" s="124"/>
      <c r="R9" s="124"/>
      <c r="S9" s="124"/>
      <c r="T9" s="124"/>
    </row>
    <row r="10" spans="1:20" s="12" customFormat="1" ht="17.399999999999999" x14ac:dyDescent="0.25">
      <c r="A10" s="274" t="s">
        <v>9</v>
      </c>
      <c r="B10" s="274"/>
      <c r="C10" s="274"/>
      <c r="D10" s="126"/>
      <c r="E10" s="126"/>
      <c r="F10" s="126"/>
      <c r="G10" s="124"/>
      <c r="H10" s="124"/>
      <c r="I10" s="124"/>
      <c r="J10" s="124"/>
      <c r="K10" s="124"/>
      <c r="L10" s="124"/>
      <c r="M10" s="124"/>
      <c r="N10" s="124"/>
      <c r="O10" s="124"/>
      <c r="P10" s="124"/>
      <c r="Q10" s="124"/>
      <c r="R10" s="124"/>
      <c r="S10" s="124"/>
      <c r="T10" s="124"/>
    </row>
    <row r="11" spans="1:20" s="12" customFormat="1" ht="17.399999999999999" x14ac:dyDescent="0.25">
      <c r="A11" s="157"/>
      <c r="B11" s="157"/>
      <c r="C11" s="157"/>
      <c r="D11" s="157"/>
      <c r="E11" s="157"/>
      <c r="F11" s="157"/>
      <c r="G11" s="124"/>
      <c r="H11" s="124"/>
      <c r="I11" s="124"/>
      <c r="J11" s="124"/>
      <c r="K11" s="124"/>
      <c r="L11" s="124"/>
      <c r="M11" s="124"/>
      <c r="N11" s="124"/>
      <c r="O11" s="124"/>
      <c r="P11" s="124"/>
      <c r="Q11" s="124"/>
      <c r="R11" s="124"/>
      <c r="S11" s="124"/>
      <c r="T11" s="124"/>
    </row>
    <row r="12" spans="1:20" s="12" customFormat="1" ht="18.75" customHeight="1" x14ac:dyDescent="0.25">
      <c r="A12" s="275" t="s">
        <v>492</v>
      </c>
      <c r="B12" s="277"/>
      <c r="C12" s="277"/>
      <c r="D12" s="125"/>
      <c r="E12" s="125"/>
      <c r="F12" s="125"/>
      <c r="G12" s="124"/>
      <c r="H12" s="124"/>
      <c r="I12" s="124"/>
      <c r="J12" s="124"/>
      <c r="K12" s="124"/>
      <c r="L12" s="124"/>
      <c r="M12" s="124"/>
      <c r="N12" s="124"/>
      <c r="O12" s="124"/>
      <c r="P12" s="124"/>
      <c r="Q12" s="124"/>
      <c r="R12" s="124"/>
      <c r="S12" s="124"/>
      <c r="T12" s="124"/>
    </row>
    <row r="13" spans="1:20" s="12" customFormat="1" ht="17.399999999999999" x14ac:dyDescent="0.25">
      <c r="A13" s="274" t="s">
        <v>8</v>
      </c>
      <c r="B13" s="274"/>
      <c r="C13" s="274"/>
      <c r="D13" s="126"/>
      <c r="E13" s="126"/>
      <c r="F13" s="126"/>
      <c r="G13" s="124"/>
      <c r="H13" s="124"/>
      <c r="I13" s="124"/>
      <c r="J13" s="124"/>
      <c r="K13" s="124"/>
      <c r="L13" s="124"/>
      <c r="M13" s="124"/>
      <c r="N13" s="124"/>
      <c r="O13" s="124"/>
      <c r="P13" s="124"/>
      <c r="Q13" s="124"/>
      <c r="R13" s="124"/>
      <c r="S13" s="124"/>
      <c r="T13" s="124"/>
    </row>
    <row r="14" spans="1:20" s="9" customFormat="1"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row>
    <row r="15" spans="1:20" s="3" customFormat="1" ht="74.25" customHeight="1" x14ac:dyDescent="0.25">
      <c r="A15" s="275" t="s">
        <v>545</v>
      </c>
      <c r="B15" s="277"/>
      <c r="C15" s="277"/>
      <c r="D15" s="125"/>
      <c r="E15" s="125"/>
      <c r="F15" s="125"/>
      <c r="G15" s="125"/>
      <c r="H15" s="125"/>
      <c r="I15" s="125"/>
      <c r="J15" s="125"/>
      <c r="K15" s="125"/>
      <c r="L15" s="125"/>
      <c r="M15" s="125"/>
      <c r="N15" s="125"/>
      <c r="O15" s="125"/>
      <c r="P15" s="125"/>
      <c r="Q15" s="125"/>
      <c r="R15" s="125"/>
      <c r="S15" s="125"/>
      <c r="T15" s="125"/>
    </row>
    <row r="16" spans="1:20" s="3" customFormat="1" ht="15" customHeight="1" x14ac:dyDescent="0.25">
      <c r="A16" s="274" t="s">
        <v>7</v>
      </c>
      <c r="B16" s="274"/>
      <c r="C16" s="274"/>
      <c r="D16" s="126"/>
      <c r="E16" s="126"/>
      <c r="F16" s="126"/>
      <c r="G16" s="126"/>
      <c r="H16" s="126"/>
      <c r="I16" s="126"/>
      <c r="J16" s="126"/>
      <c r="K16" s="126"/>
      <c r="L16" s="126"/>
      <c r="M16" s="126"/>
      <c r="N16" s="126"/>
      <c r="O16" s="126"/>
      <c r="P16" s="126"/>
      <c r="Q16" s="126"/>
      <c r="R16" s="126"/>
      <c r="S16" s="126"/>
      <c r="T16" s="126"/>
    </row>
    <row r="17" spans="1:20" s="3" customFormat="1" ht="15" customHeight="1" x14ac:dyDescent="0.25">
      <c r="A17" s="158"/>
      <c r="B17" s="158"/>
      <c r="C17" s="158"/>
      <c r="D17" s="158"/>
      <c r="E17" s="158"/>
      <c r="F17" s="158"/>
      <c r="G17" s="158"/>
      <c r="H17" s="158"/>
      <c r="I17" s="158"/>
      <c r="J17" s="158"/>
      <c r="K17" s="158"/>
      <c r="L17" s="158"/>
      <c r="M17" s="158"/>
      <c r="N17" s="158"/>
      <c r="O17" s="158"/>
      <c r="P17" s="158"/>
      <c r="Q17" s="158"/>
    </row>
    <row r="18" spans="1:20" s="3" customFormat="1" ht="15" customHeight="1" x14ac:dyDescent="0.25">
      <c r="A18" s="275" t="s">
        <v>433</v>
      </c>
      <c r="B18" s="275"/>
      <c r="C18" s="275"/>
      <c r="D18" s="7"/>
      <c r="E18" s="7"/>
      <c r="F18" s="7"/>
      <c r="G18" s="7"/>
      <c r="H18" s="7"/>
      <c r="I18" s="7"/>
      <c r="J18" s="7"/>
      <c r="K18" s="7"/>
      <c r="L18" s="7"/>
      <c r="M18" s="7"/>
      <c r="N18" s="7"/>
      <c r="O18" s="7"/>
      <c r="P18" s="7"/>
      <c r="Q18" s="7"/>
      <c r="R18" s="7"/>
      <c r="S18" s="7"/>
      <c r="T18" s="7"/>
    </row>
    <row r="19" spans="1:20" s="3" customFormat="1" ht="15" customHeight="1" x14ac:dyDescent="0.25">
      <c r="A19" s="126"/>
      <c r="B19" s="126"/>
      <c r="C19" s="126"/>
      <c r="D19" s="126"/>
      <c r="E19" s="126"/>
      <c r="F19" s="126"/>
      <c r="G19" s="158"/>
      <c r="H19" s="158"/>
      <c r="I19" s="158"/>
      <c r="J19" s="158"/>
      <c r="K19" s="158"/>
      <c r="L19" s="158"/>
      <c r="M19" s="158"/>
      <c r="N19" s="158"/>
      <c r="O19" s="158"/>
      <c r="P19" s="158"/>
      <c r="Q19" s="158"/>
    </row>
    <row r="20" spans="1:20" s="3" customFormat="1" ht="39.75" customHeight="1" x14ac:dyDescent="0.25">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15" customHeight="1" x14ac:dyDescent="0.25">
      <c r="A22" s="24" t="s">
        <v>66</v>
      </c>
      <c r="B22" s="40" t="s">
        <v>303</v>
      </c>
      <c r="C22" s="140" t="s">
        <v>452</v>
      </c>
      <c r="D22" s="29"/>
      <c r="E22" s="29"/>
      <c r="F22" s="29"/>
      <c r="G22" s="28"/>
      <c r="H22" s="28"/>
      <c r="I22" s="28"/>
      <c r="J22" s="28"/>
      <c r="K22" s="28"/>
      <c r="L22" s="28"/>
      <c r="M22" s="28"/>
      <c r="N22" s="28"/>
      <c r="O22" s="28"/>
      <c r="P22" s="28"/>
      <c r="Q22" s="28"/>
      <c r="R22" s="27"/>
      <c r="S22" s="27"/>
      <c r="T22" s="27"/>
    </row>
    <row r="23" spans="1:20" s="3" customFormat="1" ht="41.25" customHeight="1" x14ac:dyDescent="0.25">
      <c r="A23" s="24" t="s">
        <v>64</v>
      </c>
      <c r="B23" s="35" t="s">
        <v>65</v>
      </c>
      <c r="C23" s="36" t="s">
        <v>450</v>
      </c>
      <c r="D23" s="29"/>
      <c r="E23" s="29"/>
      <c r="F23" s="29"/>
      <c r="G23" s="28"/>
      <c r="H23" s="28"/>
      <c r="I23" s="28"/>
      <c r="J23" s="28"/>
      <c r="K23" s="28"/>
      <c r="L23" s="28"/>
      <c r="M23" s="28"/>
      <c r="N23" s="28"/>
      <c r="O23" s="28"/>
      <c r="P23" s="28"/>
      <c r="Q23" s="28"/>
      <c r="R23" s="27"/>
      <c r="S23" s="27"/>
      <c r="T23" s="27"/>
    </row>
    <row r="24" spans="1:20" s="3" customFormat="1" ht="62.4" customHeight="1" x14ac:dyDescent="0.25">
      <c r="A24" s="270"/>
      <c r="B24" s="271"/>
      <c r="C24" s="272"/>
      <c r="D24" s="29"/>
      <c r="E24" s="29"/>
      <c r="F24" s="29"/>
      <c r="G24" s="28"/>
      <c r="H24" s="28"/>
      <c r="I24" s="28"/>
      <c r="J24" s="28"/>
      <c r="K24" s="28"/>
      <c r="L24" s="28"/>
      <c r="M24" s="28"/>
      <c r="N24" s="28"/>
      <c r="O24" s="28"/>
      <c r="P24" s="28"/>
      <c r="Q24" s="28"/>
      <c r="R24" s="27"/>
      <c r="S24" s="27"/>
      <c r="T24" s="27"/>
    </row>
    <row r="25" spans="1:20" s="31" customFormat="1" ht="58.65" customHeight="1" x14ac:dyDescent="0.25">
      <c r="A25" s="24" t="s">
        <v>63</v>
      </c>
      <c r="B25" s="128" t="s">
        <v>380</v>
      </c>
      <c r="C25" s="177" t="s">
        <v>455</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62</v>
      </c>
      <c r="B26" s="128" t="s">
        <v>76</v>
      </c>
      <c r="C26" s="177" t="s">
        <v>546</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60</v>
      </c>
      <c r="B27" s="128" t="s">
        <v>75</v>
      </c>
      <c r="C27" s="177" t="s">
        <v>495</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59</v>
      </c>
      <c r="B28" s="128" t="s">
        <v>381</v>
      </c>
      <c r="C28" s="177" t="s">
        <v>449</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57</v>
      </c>
      <c r="B29" s="128" t="s">
        <v>382</v>
      </c>
      <c r="C29" s="177" t="s">
        <v>449</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55</v>
      </c>
      <c r="B30" s="128" t="s">
        <v>383</v>
      </c>
      <c r="C30" s="177" t="s">
        <v>449</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74</v>
      </c>
      <c r="B31" s="39" t="s">
        <v>384</v>
      </c>
      <c r="C31" s="177" t="s">
        <v>449</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72</v>
      </c>
      <c r="B32" s="39" t="s">
        <v>385</v>
      </c>
      <c r="C32" s="177" t="s">
        <v>449</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71</v>
      </c>
      <c r="B33" s="39" t="s">
        <v>386</v>
      </c>
      <c r="C33" s="177" t="s">
        <v>456</v>
      </c>
      <c r="D33" s="34"/>
      <c r="E33" s="34"/>
      <c r="F33" s="33"/>
      <c r="G33" s="33"/>
      <c r="H33" s="33"/>
      <c r="I33" s="33"/>
      <c r="J33" s="33"/>
      <c r="K33" s="33"/>
      <c r="L33" s="33"/>
      <c r="M33" s="33"/>
      <c r="N33" s="33"/>
      <c r="O33" s="33"/>
      <c r="P33" s="33"/>
      <c r="Q33" s="32"/>
      <c r="R33" s="32"/>
      <c r="S33" s="32"/>
      <c r="T33" s="32"/>
    </row>
    <row r="34" spans="1:20" ht="111.15" customHeight="1" x14ac:dyDescent="0.3">
      <c r="A34" s="24" t="s">
        <v>402</v>
      </c>
      <c r="B34" s="39" t="s">
        <v>387</v>
      </c>
      <c r="C34" s="177" t="s">
        <v>449</v>
      </c>
      <c r="D34" s="23"/>
      <c r="E34" s="23"/>
      <c r="F34" s="23"/>
      <c r="G34" s="23"/>
      <c r="H34" s="23"/>
      <c r="I34" s="23"/>
      <c r="J34" s="23"/>
      <c r="K34" s="23"/>
      <c r="L34" s="23"/>
      <c r="M34" s="23"/>
      <c r="N34" s="23"/>
      <c r="O34" s="23"/>
      <c r="P34" s="23"/>
      <c r="Q34" s="23"/>
      <c r="R34" s="23"/>
      <c r="S34" s="23"/>
      <c r="T34" s="23"/>
    </row>
    <row r="35" spans="1:20" ht="58.65" customHeight="1" x14ac:dyDescent="0.3">
      <c r="A35" s="24" t="s">
        <v>390</v>
      </c>
      <c r="B35" s="39" t="s">
        <v>73</v>
      </c>
      <c r="C35" s="177" t="s">
        <v>449</v>
      </c>
      <c r="D35" s="23"/>
      <c r="E35" s="23"/>
      <c r="F35" s="23"/>
      <c r="G35" s="23"/>
      <c r="H35" s="23"/>
      <c r="I35" s="23"/>
      <c r="J35" s="23"/>
      <c r="K35" s="23"/>
      <c r="L35" s="23"/>
      <c r="M35" s="23"/>
      <c r="N35" s="23"/>
      <c r="O35" s="23"/>
      <c r="P35" s="23"/>
      <c r="Q35" s="23"/>
      <c r="R35" s="23"/>
      <c r="S35" s="23"/>
      <c r="T35" s="23"/>
    </row>
    <row r="36" spans="1:20" ht="51.75" customHeight="1" x14ac:dyDescent="0.3">
      <c r="A36" s="24" t="s">
        <v>403</v>
      </c>
      <c r="B36" s="39" t="s">
        <v>388</v>
      </c>
      <c r="C36" s="177" t="s">
        <v>449</v>
      </c>
      <c r="D36" s="23"/>
      <c r="E36" s="23"/>
      <c r="F36" s="23"/>
      <c r="G36" s="23"/>
      <c r="H36" s="23"/>
      <c r="I36" s="23"/>
      <c r="J36" s="23"/>
      <c r="K36" s="23"/>
      <c r="L36" s="23"/>
      <c r="M36" s="23"/>
      <c r="N36" s="23"/>
      <c r="O36" s="23"/>
      <c r="P36" s="23"/>
      <c r="Q36" s="23"/>
      <c r="R36" s="23"/>
      <c r="S36" s="23"/>
      <c r="T36" s="23"/>
    </row>
    <row r="37" spans="1:20" ht="43.5" customHeight="1" x14ac:dyDescent="0.3">
      <c r="A37" s="24" t="s">
        <v>391</v>
      </c>
      <c r="B37" s="39" t="s">
        <v>389</v>
      </c>
      <c r="C37" s="177" t="s">
        <v>568</v>
      </c>
      <c r="D37" s="23"/>
      <c r="E37" s="23"/>
      <c r="F37" s="23"/>
      <c r="G37" s="23"/>
      <c r="H37" s="23"/>
      <c r="I37" s="23"/>
      <c r="J37" s="23"/>
      <c r="K37" s="23"/>
      <c r="L37" s="23"/>
      <c r="M37" s="23"/>
      <c r="N37" s="23"/>
      <c r="O37" s="23"/>
      <c r="P37" s="23"/>
      <c r="Q37" s="23"/>
      <c r="R37" s="23"/>
      <c r="S37" s="23"/>
      <c r="T37" s="23"/>
    </row>
    <row r="38" spans="1:20" ht="43.5" customHeight="1" x14ac:dyDescent="0.3">
      <c r="A38" s="24" t="s">
        <v>404</v>
      </c>
      <c r="B38" s="39" t="s">
        <v>239</v>
      </c>
      <c r="C38" s="177" t="s">
        <v>449</v>
      </c>
      <c r="D38" s="23"/>
      <c r="E38" s="23"/>
      <c r="F38" s="23"/>
      <c r="G38" s="23"/>
      <c r="H38" s="23"/>
      <c r="I38" s="23"/>
      <c r="J38" s="23"/>
      <c r="K38" s="23"/>
      <c r="L38" s="23"/>
      <c r="M38" s="23"/>
      <c r="N38" s="23"/>
      <c r="O38" s="23"/>
      <c r="P38" s="23"/>
      <c r="Q38" s="23"/>
      <c r="R38" s="23"/>
      <c r="S38" s="23"/>
      <c r="T38" s="23"/>
    </row>
    <row r="39" spans="1:20" ht="23.25" customHeight="1" x14ac:dyDescent="0.3">
      <c r="A39" s="270"/>
      <c r="B39" s="271"/>
      <c r="C39" s="272"/>
      <c r="D39" s="23"/>
      <c r="E39" s="23"/>
      <c r="F39" s="23"/>
      <c r="G39" s="23"/>
      <c r="H39" s="23"/>
      <c r="I39" s="23"/>
      <c r="J39" s="23"/>
      <c r="K39" s="23"/>
      <c r="L39" s="23"/>
      <c r="M39" s="23"/>
      <c r="N39" s="23"/>
      <c r="O39" s="23"/>
      <c r="P39" s="23"/>
      <c r="Q39" s="23"/>
      <c r="R39" s="23"/>
      <c r="S39" s="23"/>
      <c r="T39" s="23"/>
    </row>
    <row r="40" spans="1:20" ht="62.4" x14ac:dyDescent="0.3">
      <c r="A40" s="24" t="s">
        <v>392</v>
      </c>
      <c r="B40" s="39" t="s">
        <v>444</v>
      </c>
      <c r="C40" s="169" t="s">
        <v>493</v>
      </c>
      <c r="D40" s="23"/>
      <c r="E40" s="23"/>
      <c r="F40" s="23"/>
      <c r="G40" s="23"/>
      <c r="H40" s="23"/>
      <c r="I40" s="23"/>
      <c r="J40" s="23"/>
      <c r="K40" s="23"/>
      <c r="L40" s="23"/>
      <c r="M40" s="23"/>
      <c r="N40" s="23"/>
      <c r="O40" s="23"/>
      <c r="P40" s="23"/>
      <c r="Q40" s="23"/>
      <c r="R40" s="23"/>
      <c r="S40" s="23"/>
      <c r="T40" s="23"/>
    </row>
    <row r="41" spans="1:20" ht="105.75" customHeight="1" x14ac:dyDescent="0.3">
      <c r="A41" s="24" t="s">
        <v>405</v>
      </c>
      <c r="B41" s="39" t="s">
        <v>428</v>
      </c>
      <c r="C41" s="36" t="s">
        <v>453</v>
      </c>
      <c r="D41" s="23"/>
      <c r="E41" s="23"/>
      <c r="F41" s="23"/>
      <c r="G41" s="23"/>
      <c r="H41" s="23"/>
      <c r="I41" s="23"/>
      <c r="J41" s="23"/>
      <c r="K41" s="23"/>
      <c r="L41" s="23"/>
      <c r="M41" s="23"/>
      <c r="N41" s="23"/>
      <c r="O41" s="23"/>
      <c r="P41" s="23"/>
      <c r="Q41" s="23"/>
      <c r="R41" s="23"/>
      <c r="S41" s="23"/>
      <c r="T41" s="23"/>
    </row>
    <row r="42" spans="1:20" ht="83.25" customHeight="1" x14ac:dyDescent="0.3">
      <c r="A42" s="24" t="s">
        <v>393</v>
      </c>
      <c r="B42" s="39" t="s">
        <v>443</v>
      </c>
      <c r="C42" s="36" t="s">
        <v>453</v>
      </c>
      <c r="D42" s="23"/>
      <c r="E42" s="23"/>
      <c r="F42" s="23"/>
      <c r="G42" s="23"/>
      <c r="H42" s="23"/>
      <c r="I42" s="23"/>
      <c r="J42" s="23"/>
      <c r="K42" s="23"/>
      <c r="L42" s="23"/>
      <c r="M42" s="23"/>
      <c r="N42" s="23"/>
      <c r="O42" s="23"/>
      <c r="P42" s="23"/>
      <c r="Q42" s="23"/>
      <c r="R42" s="23"/>
      <c r="S42" s="23"/>
      <c r="T42" s="23"/>
    </row>
    <row r="43" spans="1:20" ht="186" customHeight="1" x14ac:dyDescent="0.3">
      <c r="A43" s="24" t="s">
        <v>408</v>
      </c>
      <c r="B43" s="39" t="s">
        <v>409</v>
      </c>
      <c r="C43" s="36" t="s">
        <v>453</v>
      </c>
      <c r="D43" s="23"/>
      <c r="E43" s="23"/>
      <c r="F43" s="23"/>
      <c r="G43" s="23"/>
      <c r="H43" s="23"/>
      <c r="I43" s="23"/>
      <c r="J43" s="23"/>
      <c r="K43" s="23"/>
      <c r="L43" s="23"/>
      <c r="M43" s="23"/>
      <c r="N43" s="23"/>
      <c r="O43" s="23"/>
      <c r="P43" s="23"/>
      <c r="Q43" s="23"/>
      <c r="R43" s="23"/>
      <c r="S43" s="23"/>
      <c r="T43" s="23"/>
    </row>
    <row r="44" spans="1:20" ht="111.15" customHeight="1" x14ac:dyDescent="0.3">
      <c r="A44" s="24" t="s">
        <v>394</v>
      </c>
      <c r="B44" s="39" t="s">
        <v>434</v>
      </c>
      <c r="C44" s="36" t="s">
        <v>453</v>
      </c>
      <c r="D44" s="23"/>
      <c r="E44" s="23"/>
      <c r="F44" s="23"/>
      <c r="G44" s="23"/>
      <c r="H44" s="23"/>
      <c r="I44" s="23"/>
      <c r="J44" s="23"/>
      <c r="K44" s="23"/>
      <c r="L44" s="23"/>
      <c r="M44" s="23"/>
      <c r="N44" s="23"/>
      <c r="O44" s="23"/>
      <c r="P44" s="23"/>
      <c r="Q44" s="23"/>
      <c r="R44" s="23"/>
      <c r="S44" s="23"/>
      <c r="T44" s="23"/>
    </row>
    <row r="45" spans="1:20" ht="120.15" customHeight="1" x14ac:dyDescent="0.3">
      <c r="A45" s="24" t="s">
        <v>429</v>
      </c>
      <c r="B45" s="39" t="s">
        <v>435</v>
      </c>
      <c r="C45" s="36" t="s">
        <v>453</v>
      </c>
      <c r="D45" s="23"/>
      <c r="E45" s="23"/>
      <c r="F45" s="23"/>
      <c r="G45" s="23"/>
      <c r="H45" s="23"/>
      <c r="I45" s="23"/>
      <c r="J45" s="23"/>
      <c r="K45" s="23"/>
      <c r="L45" s="23"/>
      <c r="M45" s="23"/>
      <c r="N45" s="23"/>
      <c r="O45" s="23"/>
      <c r="P45" s="23"/>
      <c r="Q45" s="23"/>
      <c r="R45" s="23"/>
      <c r="S45" s="23"/>
      <c r="T45" s="23"/>
    </row>
    <row r="46" spans="1:20" ht="101.25" customHeight="1" x14ac:dyDescent="0.3">
      <c r="A46" s="24" t="s">
        <v>395</v>
      </c>
      <c r="B46" s="39" t="s">
        <v>436</v>
      </c>
      <c r="C46" s="36">
        <v>7.49</v>
      </c>
      <c r="D46" s="23"/>
      <c r="E46" s="23"/>
      <c r="F46" s="23"/>
      <c r="G46" s="23"/>
      <c r="H46" s="23"/>
      <c r="I46" s="23"/>
      <c r="J46" s="23"/>
      <c r="K46" s="23"/>
      <c r="L46" s="23"/>
      <c r="M46" s="23"/>
      <c r="N46" s="23"/>
      <c r="O46" s="23"/>
      <c r="P46" s="23"/>
      <c r="Q46" s="23"/>
      <c r="R46" s="23"/>
      <c r="S46" s="23"/>
      <c r="T46" s="23"/>
    </row>
    <row r="47" spans="1:20" ht="18.75" customHeight="1" x14ac:dyDescent="0.3">
      <c r="A47" s="270"/>
      <c r="B47" s="271"/>
      <c r="C47" s="272"/>
      <c r="D47" s="23"/>
      <c r="E47" s="23"/>
      <c r="F47" s="23"/>
      <c r="G47" s="23"/>
      <c r="H47" s="23"/>
      <c r="I47" s="23"/>
      <c r="J47" s="23"/>
      <c r="K47" s="23"/>
      <c r="L47" s="23"/>
      <c r="M47" s="23"/>
      <c r="N47" s="23"/>
      <c r="O47" s="23"/>
      <c r="P47" s="23"/>
      <c r="Q47" s="23"/>
      <c r="R47" s="23"/>
      <c r="S47" s="23"/>
      <c r="T47" s="23"/>
    </row>
    <row r="48" spans="1:20" ht="75.75" customHeight="1" x14ac:dyDescent="0.3">
      <c r="A48" s="24" t="s">
        <v>430</v>
      </c>
      <c r="B48" s="39" t="s">
        <v>547</v>
      </c>
      <c r="C48" s="229">
        <v>2.9077408199999999</v>
      </c>
      <c r="D48" s="23"/>
      <c r="E48" s="23"/>
      <c r="F48" s="23"/>
      <c r="G48" s="23"/>
      <c r="H48" s="23"/>
      <c r="I48" s="23"/>
      <c r="J48" s="23"/>
      <c r="K48" s="23"/>
      <c r="L48" s="23"/>
      <c r="M48" s="23"/>
      <c r="N48" s="23"/>
      <c r="O48" s="23"/>
      <c r="P48" s="23"/>
      <c r="Q48" s="23"/>
      <c r="R48" s="23"/>
      <c r="S48" s="23"/>
      <c r="T48" s="23"/>
    </row>
    <row r="49" spans="1:20" ht="71.400000000000006" customHeight="1" x14ac:dyDescent="0.3">
      <c r="A49" s="24" t="s">
        <v>396</v>
      </c>
      <c r="B49" s="39" t="s">
        <v>548</v>
      </c>
      <c r="C49" s="230">
        <v>2.4231173699999999</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6" x14ac:dyDescent="0.25">
      <c r="A5" s="17"/>
    </row>
    <row r="6" spans="1:28" s="12" customFormat="1" ht="17.399999999999999" x14ac:dyDescent="0.25">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7.399999999999999" x14ac:dyDescent="0.25">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7.39999999999999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7.399999999999999" x14ac:dyDescent="0.25">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7.399999999999999" x14ac:dyDescent="0.25">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7.399999999999999" x14ac:dyDescent="0.25">
      <c r="A11" s="279" t="str">
        <f>'1. паспорт местоположение'!A12:C12</f>
        <v>L_TP3300.PR.0086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7.399999999999999" x14ac:dyDescent="0.25">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5">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6" x14ac:dyDescent="0.25">
      <c r="A14" s="279" t="str">
        <f>'1. паспорт местоположение'!A15:C15</f>
        <v>Реконструкция ПС 110/10 кВ Домостроительная (монтаж системы охранного телевидения)</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5">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5">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5">
      <c r="A17" s="275" t="s">
        <v>407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5">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5">
      <c r="A19" s="278" t="s">
        <v>6</v>
      </c>
      <c r="B19" s="278" t="s">
        <v>109</v>
      </c>
      <c r="C19" s="280" t="s">
        <v>320</v>
      </c>
      <c r="D19" s="278" t="s">
        <v>319</v>
      </c>
      <c r="E19" s="278" t="s">
        <v>108</v>
      </c>
      <c r="F19" s="278" t="s">
        <v>107</v>
      </c>
      <c r="G19" s="278" t="s">
        <v>315</v>
      </c>
      <c r="H19" s="278" t="s">
        <v>106</v>
      </c>
      <c r="I19" s="278" t="s">
        <v>105</v>
      </c>
      <c r="J19" s="278" t="s">
        <v>104</v>
      </c>
      <c r="K19" s="278" t="s">
        <v>103</v>
      </c>
      <c r="L19" s="278" t="s">
        <v>102</v>
      </c>
      <c r="M19" s="278" t="s">
        <v>101</v>
      </c>
      <c r="N19" s="278" t="s">
        <v>100</v>
      </c>
      <c r="O19" s="278" t="s">
        <v>99</v>
      </c>
      <c r="P19" s="278" t="s">
        <v>98</v>
      </c>
      <c r="Q19" s="278" t="s">
        <v>318</v>
      </c>
      <c r="R19" s="278"/>
      <c r="S19" s="282" t="s">
        <v>399</v>
      </c>
      <c r="T19" s="4"/>
      <c r="U19" s="4"/>
      <c r="V19" s="4"/>
      <c r="W19" s="4"/>
      <c r="X19" s="4"/>
      <c r="Y19" s="4"/>
    </row>
    <row r="20" spans="1:28" s="3" customFormat="1" ht="180.75" customHeight="1" x14ac:dyDescent="0.25">
      <c r="A20" s="278"/>
      <c r="B20" s="278"/>
      <c r="C20" s="281"/>
      <c r="D20" s="278"/>
      <c r="E20" s="278"/>
      <c r="F20" s="278"/>
      <c r="G20" s="278"/>
      <c r="H20" s="278"/>
      <c r="I20" s="278"/>
      <c r="J20" s="278"/>
      <c r="K20" s="278"/>
      <c r="L20" s="278"/>
      <c r="M20" s="278"/>
      <c r="N20" s="278"/>
      <c r="O20" s="278"/>
      <c r="P20" s="278"/>
      <c r="Q20" s="41" t="s">
        <v>316</v>
      </c>
      <c r="R20" s="42" t="s">
        <v>317</v>
      </c>
      <c r="S20" s="282"/>
      <c r="T20" s="28"/>
      <c r="U20" s="28"/>
      <c r="V20" s="28"/>
      <c r="W20" s="28"/>
      <c r="X20" s="28"/>
      <c r="Y20" s="28"/>
      <c r="Z20" s="27"/>
      <c r="AA20" s="27"/>
      <c r="AB20" s="27"/>
    </row>
    <row r="21" spans="1:28" s="3" customFormat="1" ht="18" x14ac:dyDescent="0.25">
      <c r="A21" s="41">
        <v>1</v>
      </c>
      <c r="B21" s="46">
        <v>2</v>
      </c>
      <c r="C21" s="41">
        <v>3</v>
      </c>
      <c r="D21" s="46">
        <v>4</v>
      </c>
      <c r="E21" s="41">
        <v>5</v>
      </c>
      <c r="F21" s="46">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400</v>
      </c>
      <c r="H22" s="46"/>
      <c r="I22" s="46"/>
      <c r="J22" s="46"/>
      <c r="K22" s="46"/>
      <c r="L22" s="46"/>
      <c r="M22" s="46"/>
      <c r="N22" s="46"/>
      <c r="O22" s="46"/>
      <c r="P22" s="46"/>
      <c r="Q22" s="37"/>
      <c r="R22" s="5"/>
      <c r="S22" s="121"/>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21"/>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21"/>
      <c r="T24" s="28"/>
      <c r="U24" s="28"/>
      <c r="V24" s="28"/>
      <c r="W24" s="28"/>
      <c r="X24" s="27"/>
      <c r="Y24" s="27"/>
      <c r="Z24" s="27"/>
      <c r="AA24" s="27"/>
      <c r="AB24" s="27"/>
    </row>
    <row r="25" spans="1:28" s="3" customFormat="1" ht="31.2" x14ac:dyDescent="0.25">
      <c r="A25" s="45"/>
      <c r="B25" s="46" t="s">
        <v>93</v>
      </c>
      <c r="C25" s="46"/>
      <c r="D25" s="46"/>
      <c r="E25" s="46" t="s">
        <v>92</v>
      </c>
      <c r="F25" s="46" t="s">
        <v>91</v>
      </c>
      <c r="G25" s="46" t="s">
        <v>401</v>
      </c>
      <c r="H25" s="30"/>
      <c r="I25" s="30"/>
      <c r="J25" s="30"/>
      <c r="K25" s="30"/>
      <c r="L25" s="30"/>
      <c r="M25" s="30"/>
      <c r="N25" s="30"/>
      <c r="O25" s="30"/>
      <c r="P25" s="30"/>
      <c r="Q25" s="30"/>
      <c r="R25" s="5"/>
      <c r="S25" s="121"/>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21"/>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21"/>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3">
      <c r="A29" s="107"/>
      <c r="B29" s="46" t="s">
        <v>313</v>
      </c>
      <c r="C29" s="46"/>
      <c r="D29" s="46"/>
      <c r="E29" s="107" t="s">
        <v>314</v>
      </c>
      <c r="F29" s="107" t="s">
        <v>314</v>
      </c>
      <c r="G29" s="107" t="s">
        <v>314</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15"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5">
      <c r="A7" s="17"/>
      <c r="H7" s="16"/>
    </row>
    <row r="8" spans="1:20" s="12" customFormat="1" ht="17.399999999999999" x14ac:dyDescent="0.25">
      <c r="A8" s="276" t="s">
        <v>10</v>
      </c>
      <c r="B8" s="276"/>
      <c r="C8" s="276"/>
      <c r="D8" s="276"/>
      <c r="E8" s="276"/>
      <c r="F8" s="276"/>
      <c r="G8" s="276"/>
      <c r="H8" s="276"/>
      <c r="I8" s="276"/>
      <c r="J8" s="276"/>
      <c r="K8" s="276"/>
      <c r="L8" s="276"/>
      <c r="M8" s="276"/>
      <c r="N8" s="276"/>
      <c r="O8" s="276"/>
      <c r="P8" s="276"/>
      <c r="Q8" s="276"/>
      <c r="R8" s="276"/>
      <c r="S8" s="276"/>
      <c r="T8" s="276"/>
    </row>
    <row r="9" spans="1:20" s="12" customFormat="1" ht="17.399999999999999" x14ac:dyDescent="0.25">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5">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5">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7.399999999999999" x14ac:dyDescent="0.25">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5">
      <c r="A13" s="279" t="str">
        <f>'1. паспорт местоположение'!A12:C12</f>
        <v>L_TP3300.PR.0086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5">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5">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5">
      <c r="A16" s="300" t="str">
        <f>'1. паспорт местоположение'!A15:C15</f>
        <v>Реконструкция ПС 110/10 кВ Домостроительная (монтаж системы охранного телевидения)</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5">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5">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5">
      <c r="A19" s="301" t="s">
        <v>412</v>
      </c>
      <c r="B19" s="301"/>
      <c r="C19" s="301"/>
      <c r="D19" s="301"/>
      <c r="E19" s="301"/>
      <c r="F19" s="301"/>
      <c r="G19" s="301"/>
      <c r="H19" s="301"/>
      <c r="I19" s="301"/>
      <c r="J19" s="301"/>
      <c r="K19" s="301"/>
      <c r="L19" s="301"/>
      <c r="M19" s="301"/>
      <c r="N19" s="301"/>
      <c r="O19" s="301"/>
      <c r="P19" s="301"/>
      <c r="Q19" s="301"/>
      <c r="R19" s="301"/>
      <c r="S19" s="301"/>
      <c r="T19" s="301"/>
    </row>
    <row r="20" spans="1:113" s="58" customFormat="1" ht="21.15" customHeight="1" x14ac:dyDescent="0.3">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3">
      <c r="A21" s="294" t="s">
        <v>6</v>
      </c>
      <c r="B21" s="287" t="s">
        <v>230</v>
      </c>
      <c r="C21" s="288"/>
      <c r="D21" s="291" t="s">
        <v>131</v>
      </c>
      <c r="E21" s="287" t="s">
        <v>441</v>
      </c>
      <c r="F21" s="288"/>
      <c r="G21" s="287" t="s">
        <v>249</v>
      </c>
      <c r="H21" s="288"/>
      <c r="I21" s="287" t="s">
        <v>130</v>
      </c>
      <c r="J21" s="288"/>
      <c r="K21" s="291" t="s">
        <v>129</v>
      </c>
      <c r="L21" s="287" t="s">
        <v>128</v>
      </c>
      <c r="M21" s="288"/>
      <c r="N21" s="287" t="s">
        <v>437</v>
      </c>
      <c r="O21" s="288"/>
      <c r="P21" s="291" t="s">
        <v>127</v>
      </c>
      <c r="Q21" s="297" t="s">
        <v>126</v>
      </c>
      <c r="R21" s="298"/>
      <c r="S21" s="297" t="s">
        <v>125</v>
      </c>
      <c r="T21" s="299"/>
    </row>
    <row r="22" spans="1:113" ht="204.75" customHeight="1" x14ac:dyDescent="0.3">
      <c r="A22" s="295"/>
      <c r="B22" s="289"/>
      <c r="C22" s="290"/>
      <c r="D22" s="293"/>
      <c r="E22" s="289"/>
      <c r="F22" s="290"/>
      <c r="G22" s="289"/>
      <c r="H22" s="290"/>
      <c r="I22" s="289"/>
      <c r="J22" s="290"/>
      <c r="K22" s="292"/>
      <c r="L22" s="289"/>
      <c r="M22" s="290"/>
      <c r="N22" s="289"/>
      <c r="O22" s="290"/>
      <c r="P22" s="292"/>
      <c r="Q22" s="92" t="s">
        <v>124</v>
      </c>
      <c r="R22" s="92" t="s">
        <v>411</v>
      </c>
      <c r="S22" s="92" t="s">
        <v>123</v>
      </c>
      <c r="T22" s="92" t="s">
        <v>122</v>
      </c>
    </row>
    <row r="23" spans="1:113" ht="51.75" customHeight="1" x14ac:dyDescent="0.3">
      <c r="A23" s="296"/>
      <c r="B23" s="129" t="s">
        <v>120</v>
      </c>
      <c r="C23" s="129" t="s">
        <v>121</v>
      </c>
      <c r="D23" s="292"/>
      <c r="E23" s="129" t="s">
        <v>120</v>
      </c>
      <c r="F23" s="129" t="s">
        <v>121</v>
      </c>
      <c r="G23" s="129" t="s">
        <v>120</v>
      </c>
      <c r="H23" s="129" t="s">
        <v>121</v>
      </c>
      <c r="I23" s="129" t="s">
        <v>120</v>
      </c>
      <c r="J23" s="129" t="s">
        <v>121</v>
      </c>
      <c r="K23" s="129" t="s">
        <v>120</v>
      </c>
      <c r="L23" s="129" t="s">
        <v>120</v>
      </c>
      <c r="M23" s="129" t="s">
        <v>121</v>
      </c>
      <c r="N23" s="129" t="s">
        <v>120</v>
      </c>
      <c r="O23" s="129" t="s">
        <v>121</v>
      </c>
      <c r="P23" s="130" t="s">
        <v>120</v>
      </c>
      <c r="Q23" s="92" t="s">
        <v>120</v>
      </c>
      <c r="R23" s="92" t="s">
        <v>120</v>
      </c>
      <c r="S23" s="92" t="s">
        <v>120</v>
      </c>
      <c r="T23" s="92"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32"/>
      <c r="R25" s="60"/>
      <c r="S25" s="132"/>
      <c r="T25" s="60"/>
    </row>
    <row r="26" spans="1:113" ht="3.15"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286" t="s">
        <v>445</v>
      </c>
      <c r="C29" s="286"/>
      <c r="D29" s="286"/>
      <c r="E29" s="286"/>
      <c r="F29" s="286"/>
      <c r="G29" s="286"/>
      <c r="H29" s="286"/>
      <c r="I29" s="286"/>
      <c r="J29" s="286"/>
      <c r="K29" s="286"/>
      <c r="L29" s="286"/>
      <c r="M29" s="286"/>
      <c r="N29" s="286"/>
      <c r="O29" s="286"/>
      <c r="P29" s="286"/>
      <c r="Q29" s="286"/>
      <c r="R29" s="286"/>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5">
      <c r="A6" s="133"/>
      <c r="B6" s="133"/>
      <c r="C6" s="133"/>
      <c r="D6" s="133"/>
      <c r="E6" s="133"/>
      <c r="F6" s="133"/>
      <c r="G6" s="133"/>
      <c r="H6" s="133"/>
      <c r="I6" s="133"/>
      <c r="J6" s="133"/>
      <c r="K6" s="133"/>
      <c r="L6" s="133"/>
      <c r="M6" s="133"/>
      <c r="N6" s="133"/>
      <c r="O6" s="133"/>
      <c r="P6" s="133"/>
      <c r="Q6" s="133"/>
      <c r="R6" s="133"/>
      <c r="S6" s="133"/>
      <c r="T6" s="133"/>
    </row>
    <row r="7" spans="1:27" s="12" customFormat="1" ht="17.399999999999999" x14ac:dyDescent="0.25">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79"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5">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75" t="str">
        <f>'1. паспорт местоположение'!A12:C12</f>
        <v>L_TP3300.PR.0086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5">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75" t="str">
        <f>'1. паспорт местоположение'!A15:C15</f>
        <v>Реконструкция ПС 110/10 кВ Домостроительная (монтаж системы охранного телевидения)</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5">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3">
      <c r="A19" s="301" t="s">
        <v>414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15" customHeight="1" x14ac:dyDescent="0.3"/>
    <row r="21" spans="1:27" ht="47.25" customHeight="1" x14ac:dyDescent="0.3">
      <c r="A21" s="303" t="s">
        <v>6</v>
      </c>
      <c r="B21" s="306" t="s">
        <v>421</v>
      </c>
      <c r="C21" s="307"/>
      <c r="D21" s="306" t="s">
        <v>423</v>
      </c>
      <c r="E21" s="307"/>
      <c r="F21" s="297" t="s">
        <v>103</v>
      </c>
      <c r="G21" s="299"/>
      <c r="H21" s="299"/>
      <c r="I21" s="298"/>
      <c r="J21" s="303" t="s">
        <v>424</v>
      </c>
      <c r="K21" s="306" t="s">
        <v>425</v>
      </c>
      <c r="L21" s="307"/>
      <c r="M21" s="306" t="s">
        <v>426</v>
      </c>
      <c r="N21" s="307"/>
      <c r="O21" s="306" t="s">
        <v>413</v>
      </c>
      <c r="P21" s="307"/>
      <c r="Q21" s="306" t="s">
        <v>136</v>
      </c>
      <c r="R21" s="307"/>
      <c r="S21" s="303" t="s">
        <v>135</v>
      </c>
      <c r="T21" s="303" t="s">
        <v>427</v>
      </c>
      <c r="U21" s="303" t="s">
        <v>422</v>
      </c>
      <c r="V21" s="306" t="s">
        <v>134</v>
      </c>
      <c r="W21" s="307"/>
      <c r="X21" s="297" t="s">
        <v>126</v>
      </c>
      <c r="Y21" s="299"/>
      <c r="Z21" s="297" t="s">
        <v>125</v>
      </c>
      <c r="AA21" s="299"/>
    </row>
    <row r="22" spans="1:27" ht="216" customHeight="1" x14ac:dyDescent="0.3">
      <c r="A22" s="304"/>
      <c r="B22" s="308"/>
      <c r="C22" s="309"/>
      <c r="D22" s="308"/>
      <c r="E22" s="309"/>
      <c r="F22" s="297" t="s">
        <v>133</v>
      </c>
      <c r="G22" s="298"/>
      <c r="H22" s="297" t="s">
        <v>132</v>
      </c>
      <c r="I22" s="298"/>
      <c r="J22" s="305"/>
      <c r="K22" s="308"/>
      <c r="L22" s="309"/>
      <c r="M22" s="308"/>
      <c r="N22" s="309"/>
      <c r="O22" s="308"/>
      <c r="P22" s="309"/>
      <c r="Q22" s="308"/>
      <c r="R22" s="309"/>
      <c r="S22" s="305"/>
      <c r="T22" s="305"/>
      <c r="U22" s="305"/>
      <c r="V22" s="308"/>
      <c r="W22" s="309"/>
      <c r="X22" s="92" t="s">
        <v>124</v>
      </c>
      <c r="Y22" s="92" t="s">
        <v>411</v>
      </c>
      <c r="Z22" s="92" t="s">
        <v>123</v>
      </c>
      <c r="AA22" s="92" t="s">
        <v>122</v>
      </c>
    </row>
    <row r="23" spans="1:27" ht="60" customHeight="1" x14ac:dyDescent="0.3">
      <c r="A23" s="305"/>
      <c r="B23" s="127" t="s">
        <v>120</v>
      </c>
      <c r="C23" s="12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3">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3">
      <c r="A25" s="98"/>
      <c r="B25" s="98"/>
      <c r="C25" s="98"/>
      <c r="D25" s="98"/>
      <c r="E25" s="99"/>
      <c r="F25" s="99"/>
      <c r="G25" s="100"/>
      <c r="H25" s="100"/>
      <c r="I25" s="100"/>
      <c r="J25" s="101"/>
      <c r="K25" s="101"/>
      <c r="L25" s="102"/>
      <c r="M25" s="102"/>
      <c r="N25" s="103"/>
      <c r="O25" s="103"/>
      <c r="P25" s="103"/>
      <c r="Q25" s="144"/>
      <c r="R25" s="100"/>
      <c r="S25" s="101"/>
      <c r="T25" s="101"/>
      <c r="U25" s="101"/>
      <c r="V25" s="145"/>
      <c r="W25" s="103"/>
      <c r="X25" s="98"/>
      <c r="Y25" s="98"/>
      <c r="Z25" s="98"/>
      <c r="AA25" s="98"/>
    </row>
    <row r="26" spans="1:27" ht="3.15" customHeight="1" x14ac:dyDescent="0.3">
      <c r="X26" s="94"/>
      <c r="Y26" s="95"/>
      <c r="Z26" s="51"/>
      <c r="AA26" s="51"/>
    </row>
    <row r="27" spans="1:27" s="56" customFormat="1" ht="13.2" x14ac:dyDescent="0.25">
      <c r="A27" s="57"/>
      <c r="B27" s="57"/>
      <c r="C27" s="57"/>
      <c r="E27" s="57"/>
      <c r="X27" s="96"/>
      <c r="Y27" s="96"/>
      <c r="Z27" s="96"/>
      <c r="AA27" s="96"/>
    </row>
    <row r="28" spans="1:27" s="56" customFormat="1" ht="13.2" x14ac:dyDescent="0.25">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3" t="str">
        <f>'1. паспорт местоположение'!A5:C5</f>
        <v>Год раскрытия информации: 2024 год</v>
      </c>
      <c r="B5" s="273"/>
      <c r="C5" s="27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 x14ac:dyDescent="0.35">
      <c r="A6" s="17"/>
      <c r="E6" s="16"/>
      <c r="F6" s="16"/>
      <c r="G6" s="15"/>
    </row>
    <row r="7" spans="1:29" s="12" customFormat="1" ht="17.399999999999999" x14ac:dyDescent="0.25">
      <c r="A7" s="276" t="s">
        <v>10</v>
      </c>
      <c r="B7" s="276"/>
      <c r="C7" s="276"/>
      <c r="D7" s="13"/>
      <c r="E7" s="13"/>
      <c r="F7" s="13"/>
      <c r="G7" s="13"/>
      <c r="H7" s="13"/>
      <c r="I7" s="13"/>
      <c r="J7" s="13"/>
      <c r="K7" s="13"/>
      <c r="L7" s="13"/>
      <c r="M7" s="13"/>
      <c r="N7" s="13"/>
      <c r="O7" s="13"/>
      <c r="P7" s="13"/>
      <c r="Q7" s="13"/>
      <c r="R7" s="13"/>
      <c r="S7" s="13"/>
      <c r="T7" s="13"/>
      <c r="U7" s="13"/>
    </row>
    <row r="8" spans="1:29" s="12" customFormat="1" ht="17.399999999999999" x14ac:dyDescent="0.25">
      <c r="A8" s="276"/>
      <c r="B8" s="276"/>
      <c r="C8" s="276"/>
      <c r="D8" s="14"/>
      <c r="E8" s="14"/>
      <c r="F8" s="14"/>
      <c r="G8" s="14"/>
      <c r="H8" s="13"/>
      <c r="I8" s="13"/>
      <c r="J8" s="13"/>
      <c r="K8" s="13"/>
      <c r="L8" s="13"/>
      <c r="M8" s="13"/>
      <c r="N8" s="13"/>
      <c r="O8" s="13"/>
      <c r="P8" s="13"/>
      <c r="Q8" s="13"/>
      <c r="R8" s="13"/>
      <c r="S8" s="13"/>
      <c r="T8" s="13"/>
      <c r="U8" s="13"/>
    </row>
    <row r="9" spans="1:29" s="12" customFormat="1" ht="17.399999999999999" x14ac:dyDescent="0.25">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7.399999999999999" x14ac:dyDescent="0.25">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customHeight="1" x14ac:dyDescent="0.25">
      <c r="A12" s="275" t="str">
        <f>'1. паспорт местоположение'!A12:C12</f>
        <v>L_TP3300.PR.0086</v>
      </c>
      <c r="B12" s="277"/>
      <c r="C12" s="277"/>
      <c r="D12" s="143"/>
      <c r="E12" s="143"/>
      <c r="F12" s="143"/>
      <c r="G12" s="143"/>
      <c r="H12" s="143"/>
      <c r="I12" s="143"/>
      <c r="J12" s="143"/>
      <c r="K12" s="143"/>
      <c r="L12" s="143"/>
      <c r="M12" s="143"/>
      <c r="N12" s="143"/>
      <c r="O12" s="143"/>
      <c r="P12" s="143"/>
      <c r="Q12" s="143"/>
      <c r="R12" s="143"/>
      <c r="S12" s="143"/>
      <c r="T12" s="143"/>
      <c r="U12" s="143"/>
    </row>
    <row r="13" spans="1:29" s="12" customFormat="1" ht="33" customHeight="1" x14ac:dyDescent="0.25">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3"/>
      <c r="B14" s="283"/>
      <c r="C14" s="283"/>
      <c r="D14" s="10"/>
      <c r="E14" s="10"/>
      <c r="F14" s="10"/>
      <c r="G14" s="10"/>
      <c r="H14" s="10"/>
      <c r="I14" s="10"/>
      <c r="J14" s="10"/>
      <c r="K14" s="10"/>
      <c r="L14" s="10"/>
      <c r="M14" s="10"/>
      <c r="N14" s="10"/>
      <c r="O14" s="10"/>
      <c r="P14" s="10"/>
      <c r="Q14" s="10"/>
      <c r="R14" s="10"/>
      <c r="S14" s="10"/>
      <c r="T14" s="10"/>
      <c r="U14" s="10"/>
    </row>
    <row r="15" spans="1:29" s="3" customFormat="1" ht="24.75" customHeight="1" x14ac:dyDescent="0.25">
      <c r="A15" s="275" t="str">
        <f>'1. паспорт местоположение'!A15:C15</f>
        <v>Реконструкция ПС 110/10 кВ Домостроительная (монтаж системы охранного телевидения)</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5">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5">
      <c r="A17" s="284"/>
      <c r="B17" s="284"/>
      <c r="C17" s="284"/>
      <c r="D17" s="4"/>
      <c r="E17" s="4"/>
      <c r="F17" s="4"/>
      <c r="G17" s="4"/>
      <c r="H17" s="4"/>
      <c r="I17" s="4"/>
      <c r="J17" s="4"/>
      <c r="K17" s="4"/>
      <c r="L17" s="4"/>
      <c r="M17" s="4"/>
      <c r="N17" s="4"/>
      <c r="O17" s="4"/>
      <c r="P17" s="4"/>
      <c r="Q17" s="4"/>
      <c r="R17" s="4"/>
    </row>
    <row r="18" spans="1:21" s="3" customFormat="1" ht="27.75" customHeight="1" x14ac:dyDescent="0.25">
      <c r="A18" s="275" t="s">
        <v>406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65" customHeight="1" x14ac:dyDescent="0.25">
      <c r="A22" s="24" t="s">
        <v>66</v>
      </c>
      <c r="B22" s="30" t="s">
        <v>419</v>
      </c>
      <c r="C22" s="68" t="s">
        <v>539</v>
      </c>
      <c r="D22" s="29"/>
      <c r="E22" s="29"/>
      <c r="F22" s="28"/>
      <c r="G22" s="28"/>
      <c r="H22" s="28"/>
      <c r="I22" s="28"/>
      <c r="J22" s="28"/>
      <c r="K22" s="28"/>
      <c r="L22" s="28"/>
      <c r="M22" s="28"/>
      <c r="N22" s="28"/>
      <c r="O22" s="28"/>
      <c r="P22" s="28"/>
      <c r="Q22" s="27"/>
      <c r="R22" s="27"/>
      <c r="S22" s="27"/>
      <c r="T22" s="27"/>
      <c r="U22" s="27"/>
    </row>
    <row r="23" spans="1:21" ht="65.25" customHeight="1" x14ac:dyDescent="0.3">
      <c r="A23" s="24" t="s">
        <v>64</v>
      </c>
      <c r="B23" s="26" t="s">
        <v>61</v>
      </c>
      <c r="C23" s="36" t="s">
        <v>579</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439</v>
      </c>
      <c r="C24" s="36" t="s">
        <v>574</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440</v>
      </c>
      <c r="C25" s="36" t="s">
        <v>578</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6" t="s">
        <v>457</v>
      </c>
      <c r="D26" s="23"/>
      <c r="E26" s="23"/>
      <c r="F26" s="23"/>
      <c r="G26" s="23"/>
      <c r="H26" s="23"/>
      <c r="I26" s="23"/>
      <c r="J26" s="23"/>
      <c r="K26" s="23"/>
      <c r="L26" s="23"/>
      <c r="M26" s="23"/>
      <c r="N26" s="23"/>
      <c r="O26" s="23"/>
      <c r="P26" s="23"/>
      <c r="Q26" s="23"/>
      <c r="R26" s="23"/>
      <c r="S26" s="23"/>
      <c r="T26" s="23"/>
      <c r="U26" s="23"/>
    </row>
    <row r="27" spans="1:21" ht="213.75" customHeight="1" x14ac:dyDescent="0.3">
      <c r="A27" s="24" t="s">
        <v>59</v>
      </c>
      <c r="B27" s="26" t="s">
        <v>420</v>
      </c>
      <c r="C27" s="36" t="s">
        <v>540</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567</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7.399999999999999" x14ac:dyDescent="0.3">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4"/>
      <c r="AB6" s="124"/>
    </row>
    <row r="7" spans="1:28" ht="17.399999999999999" x14ac:dyDescent="0.3">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4"/>
      <c r="AB7" s="124"/>
    </row>
    <row r="8" spans="1:28" x14ac:dyDescent="0.3">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25"/>
      <c r="AB8" s="125"/>
    </row>
    <row r="9" spans="1:28" ht="15.6" x14ac:dyDescent="0.3">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26"/>
      <c r="AB9" s="126"/>
    </row>
    <row r="10" spans="1:28" ht="17.399999999999999" x14ac:dyDescent="0.3">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4"/>
      <c r="AB10" s="124"/>
    </row>
    <row r="11" spans="1:28" x14ac:dyDescent="0.3">
      <c r="A11" s="318" t="str">
        <f>'1. паспорт местоположение'!A12:C12</f>
        <v>L_TP3300.PR.0086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25"/>
      <c r="AB11" s="125"/>
    </row>
    <row r="12" spans="1:28" ht="15.6" x14ac:dyDescent="0.3">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26"/>
      <c r="AB12" s="126"/>
    </row>
    <row r="13" spans="1:28" ht="18" x14ac:dyDescent="0.3">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3">
      <c r="A14" s="318" t="str">
        <f>'1. паспорт местоположение'!A15:C15</f>
        <v>Реконструкция ПС 110/10 кВ Домостроительная (монтаж системы охранного телевидения)</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25"/>
      <c r="AB14" s="125"/>
    </row>
    <row r="15" spans="1:28" ht="15.6" x14ac:dyDescent="0.3">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26"/>
      <c r="AB15" s="126"/>
    </row>
    <row r="16" spans="1:28" x14ac:dyDescent="0.3">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35"/>
      <c r="AB16" s="135"/>
    </row>
    <row r="17" spans="1:28" x14ac:dyDescent="0.3">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35"/>
      <c r="AB17" s="135"/>
    </row>
    <row r="18" spans="1:28" x14ac:dyDescent="0.3">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35"/>
      <c r="AB18" s="135"/>
    </row>
    <row r="19" spans="1:28" x14ac:dyDescent="0.3">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35"/>
      <c r="AB19" s="135"/>
    </row>
    <row r="20" spans="1:28" x14ac:dyDescent="0.3">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6"/>
      <c r="AB20" s="136"/>
    </row>
    <row r="21" spans="1:28" x14ac:dyDescent="0.3">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6"/>
      <c r="AB21" s="136"/>
    </row>
    <row r="22" spans="1:28" x14ac:dyDescent="0.3">
      <c r="A22" s="312" t="s">
        <v>438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7"/>
      <c r="AB22" s="137"/>
    </row>
    <row r="23" spans="1:28" ht="32.25" customHeight="1" x14ac:dyDescent="0.3">
      <c r="A23" s="314" t="s">
        <v>311</v>
      </c>
      <c r="B23" s="315"/>
      <c r="C23" s="315"/>
      <c r="D23" s="315"/>
      <c r="E23" s="315"/>
      <c r="F23" s="315"/>
      <c r="G23" s="315"/>
      <c r="H23" s="315"/>
      <c r="I23" s="315"/>
      <c r="J23" s="315"/>
      <c r="K23" s="315"/>
      <c r="L23" s="316"/>
      <c r="M23" s="313" t="s">
        <v>312</v>
      </c>
      <c r="N23" s="313"/>
      <c r="O23" s="313"/>
      <c r="P23" s="313"/>
      <c r="Q23" s="313"/>
      <c r="R23" s="313"/>
      <c r="S23" s="313"/>
      <c r="T23" s="313"/>
      <c r="U23" s="313"/>
      <c r="V23" s="313"/>
      <c r="W23" s="313"/>
      <c r="X23" s="313"/>
      <c r="Y23" s="313"/>
      <c r="Z23" s="313"/>
    </row>
    <row r="24" spans="1:28" ht="151.5" customHeight="1" x14ac:dyDescent="0.3">
      <c r="A24" s="89" t="s">
        <v>240</v>
      </c>
      <c r="B24" s="90" t="s">
        <v>247</v>
      </c>
      <c r="C24" s="89" t="s">
        <v>305</v>
      </c>
      <c r="D24" s="89" t="s">
        <v>241</v>
      </c>
      <c r="E24" s="89" t="s">
        <v>306</v>
      </c>
      <c r="F24" s="89" t="s">
        <v>308</v>
      </c>
      <c r="G24" s="89" t="s">
        <v>307</v>
      </c>
      <c r="H24" s="89" t="s">
        <v>242</v>
      </c>
      <c r="I24" s="89" t="s">
        <v>309</v>
      </c>
      <c r="J24" s="89" t="s">
        <v>248</v>
      </c>
      <c r="K24" s="90" t="s">
        <v>246</v>
      </c>
      <c r="L24" s="90" t="s">
        <v>243</v>
      </c>
      <c r="M24" s="91" t="s">
        <v>255</v>
      </c>
      <c r="N24" s="90" t="s">
        <v>447</v>
      </c>
      <c r="O24" s="89" t="s">
        <v>253</v>
      </c>
      <c r="P24" s="89" t="s">
        <v>254</v>
      </c>
      <c r="Q24" s="89" t="s">
        <v>252</v>
      </c>
      <c r="R24" s="89" t="s">
        <v>242</v>
      </c>
      <c r="S24" s="89" t="s">
        <v>251</v>
      </c>
      <c r="T24" s="89" t="s">
        <v>250</v>
      </c>
      <c r="U24" s="89" t="s">
        <v>304</v>
      </c>
      <c r="V24" s="89" t="s">
        <v>252</v>
      </c>
      <c r="W24" s="104" t="s">
        <v>245</v>
      </c>
      <c r="X24" s="104" t="s">
        <v>257</v>
      </c>
      <c r="Y24" s="104" t="s">
        <v>258</v>
      </c>
      <c r="Z24" s="106" t="s">
        <v>256</v>
      </c>
    </row>
    <row r="25" spans="1:28" ht="16.5" customHeight="1" x14ac:dyDescent="0.3">
      <c r="A25" s="89">
        <v>1</v>
      </c>
      <c r="B25" s="90">
        <v>2</v>
      </c>
      <c r="C25" s="89">
        <v>3</v>
      </c>
      <c r="D25" s="90">
        <v>4</v>
      </c>
      <c r="E25" s="89">
        <v>5</v>
      </c>
      <c r="F25" s="90">
        <v>6</v>
      </c>
      <c r="G25" s="89">
        <v>7</v>
      </c>
      <c r="H25" s="90">
        <v>8</v>
      </c>
      <c r="I25" s="89">
        <v>9</v>
      </c>
      <c r="J25" s="90">
        <v>10</v>
      </c>
      <c r="K25" s="138">
        <v>11</v>
      </c>
      <c r="L25" s="90">
        <v>12</v>
      </c>
      <c r="M25" s="138">
        <v>13</v>
      </c>
      <c r="N25" s="90">
        <v>14</v>
      </c>
      <c r="O25" s="138">
        <v>15</v>
      </c>
      <c r="P25" s="90">
        <v>16</v>
      </c>
      <c r="Q25" s="138">
        <v>17</v>
      </c>
      <c r="R25" s="90">
        <v>18</v>
      </c>
      <c r="S25" s="138">
        <v>19</v>
      </c>
      <c r="T25" s="90">
        <v>20</v>
      </c>
      <c r="U25" s="138">
        <v>21</v>
      </c>
      <c r="V25" s="90">
        <v>22</v>
      </c>
      <c r="W25" s="138">
        <v>23</v>
      </c>
      <c r="X25" s="90">
        <v>24</v>
      </c>
      <c r="Y25" s="138">
        <v>25</v>
      </c>
      <c r="Z25" s="90">
        <v>26</v>
      </c>
    </row>
    <row r="26" spans="1:28" ht="45.75" customHeight="1" x14ac:dyDescent="0.3">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3">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3">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3">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3">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3">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3">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3">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3">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4"/>
      <c r="Q5" s="134"/>
      <c r="R5" s="134"/>
      <c r="S5" s="134"/>
      <c r="T5" s="134"/>
      <c r="U5" s="134"/>
      <c r="V5" s="134"/>
      <c r="W5" s="134"/>
      <c r="X5" s="134"/>
      <c r="Y5" s="134"/>
      <c r="Z5" s="134"/>
      <c r="AA5" s="134"/>
      <c r="AB5" s="134"/>
    </row>
    <row r="6" spans="1:28" s="12" customFormat="1" ht="18" x14ac:dyDescent="0.35">
      <c r="A6" s="17"/>
      <c r="B6" s="17"/>
      <c r="L6" s="15"/>
    </row>
    <row r="7" spans="1:28" s="12" customFormat="1" ht="17.399999999999999" x14ac:dyDescent="0.25">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7.399999999999999" x14ac:dyDescent="0.25">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7.399999999999999"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7.399999999999999" x14ac:dyDescent="0.25">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7.399999999999999" x14ac:dyDescent="0.25">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7.399999999999999" x14ac:dyDescent="0.25">
      <c r="A12" s="279" t="str">
        <f>'1. паспорт местоположение'!A12:C12</f>
        <v>L_TP3300.PR.0086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7.399999999999999" x14ac:dyDescent="0.25">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5">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27" customHeight="1" x14ac:dyDescent="0.25">
      <c r="A15" s="300" t="str">
        <f>'1. паспорт местоположение'!A15:C15</f>
        <v>Реконструкция ПС 110/10 кВ Домостроительная (монтаж системы охранного телевидения)</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5">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5">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5">
      <c r="A18" s="319" t="s">
        <v>415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5">
      <c r="A19" s="278" t="s">
        <v>6</v>
      </c>
      <c r="B19" s="278" t="s">
        <v>89</v>
      </c>
      <c r="C19" s="278" t="s">
        <v>88</v>
      </c>
      <c r="D19" s="278" t="s">
        <v>77</v>
      </c>
      <c r="E19" s="320" t="s">
        <v>87</v>
      </c>
      <c r="F19" s="321"/>
      <c r="G19" s="321"/>
      <c r="H19" s="321"/>
      <c r="I19" s="322"/>
      <c r="J19" s="278" t="s">
        <v>86</v>
      </c>
      <c r="K19" s="278"/>
      <c r="L19" s="278"/>
      <c r="M19" s="278"/>
      <c r="N19" s="278"/>
      <c r="O19" s="278"/>
      <c r="P19" s="4"/>
      <c r="Q19" s="4"/>
      <c r="R19" s="4"/>
      <c r="S19" s="4"/>
      <c r="T19" s="4"/>
      <c r="U19" s="4"/>
      <c r="V19" s="4"/>
      <c r="W19" s="4"/>
    </row>
    <row r="20" spans="1:26" s="3" customFormat="1" ht="51" customHeight="1" x14ac:dyDescent="0.25">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115" zoomScaleNormal="100" zoomScaleSheetLayoutView="115" zoomScalePageLayoutView="50" workbookViewId="0">
      <selection activeCell="A12" sqref="A12:AR12"/>
    </sheetView>
  </sheetViews>
  <sheetFormatPr defaultColWidth="9.109375" defaultRowHeight="15.6" x14ac:dyDescent="0.3"/>
  <cols>
    <col min="1" max="4" width="9.109375" style="172"/>
    <col min="5" max="36" width="0" style="172" hidden="1" customWidth="1"/>
    <col min="37" max="16384" width="9.109375" style="172"/>
  </cols>
  <sheetData>
    <row r="1" spans="1:44" ht="18" x14ac:dyDescent="0.25">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 x14ac:dyDescent="0.35">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 x14ac:dyDescent="0.35">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519</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 x14ac:dyDescent="0.35">
      <c r="A6" s="178"/>
      <c r="B6" s="18"/>
      <c r="C6" s="18"/>
      <c r="D6" s="18"/>
      <c r="E6" s="18"/>
      <c r="F6" s="18"/>
      <c r="G6" s="18"/>
      <c r="H6" s="18"/>
      <c r="I6" s="179"/>
      <c r="J6" s="17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ht="17.399999999999999" x14ac:dyDescent="0.25">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18"/>
      <c r="AA8" s="18"/>
      <c r="AB8" s="18"/>
      <c r="AC8" s="18"/>
      <c r="AD8" s="18"/>
      <c r="AE8" s="18"/>
      <c r="AF8" s="18"/>
      <c r="AG8" s="18"/>
      <c r="AH8" s="18"/>
      <c r="AI8" s="18"/>
      <c r="AJ8" s="18"/>
      <c r="AK8" s="18"/>
      <c r="AL8" s="18"/>
      <c r="AM8" s="18"/>
      <c r="AN8" s="18"/>
      <c r="AO8" s="18"/>
      <c r="AP8" s="18"/>
      <c r="AQ8" s="18"/>
      <c r="AR8" s="18"/>
    </row>
    <row r="9" spans="1:44" x14ac:dyDescent="0.3">
      <c r="A9" s="330" t="s">
        <v>458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x14ac:dyDescent="0.3">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ht="17.399999999999999" x14ac:dyDescent="0.25">
      <c r="A11" s="180"/>
      <c r="B11" s="180"/>
      <c r="C11" s="180"/>
      <c r="D11" s="180"/>
      <c r="E11" s="180"/>
      <c r="F11" s="180"/>
      <c r="G11" s="180"/>
      <c r="H11" s="180"/>
      <c r="I11" s="180"/>
      <c r="J11" s="180"/>
      <c r="K11" s="180"/>
      <c r="L11" s="181"/>
      <c r="M11" s="181"/>
      <c r="N11" s="181"/>
      <c r="O11" s="181"/>
      <c r="P11" s="181"/>
      <c r="Q11" s="181"/>
      <c r="R11" s="181"/>
      <c r="S11" s="181"/>
      <c r="T11" s="181"/>
      <c r="U11" s="181"/>
      <c r="V11" s="181"/>
      <c r="W11" s="181"/>
      <c r="X11" s="181"/>
      <c r="Y11" s="181"/>
      <c r="Z11" s="18"/>
      <c r="AA11" s="18"/>
      <c r="AB11" s="18"/>
      <c r="AC11" s="18"/>
      <c r="AD11" s="18"/>
      <c r="AE11" s="18"/>
      <c r="AF11" s="18"/>
      <c r="AG11" s="18"/>
      <c r="AH11" s="18"/>
      <c r="AI11" s="18"/>
      <c r="AJ11" s="18"/>
      <c r="AK11" s="18"/>
      <c r="AL11" s="18"/>
      <c r="AM11" s="18"/>
      <c r="AN11" s="18"/>
      <c r="AO11" s="18"/>
      <c r="AP11" s="18"/>
      <c r="AQ11" s="18"/>
      <c r="AR11" s="18"/>
    </row>
    <row r="12" spans="1:44" x14ac:dyDescent="0.3">
      <c r="A12" s="330" t="str">
        <f>'1. паспорт местоположение'!A12:C12</f>
        <v>L_TP3300.PR.0086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x14ac:dyDescent="0.3">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ht="18" x14ac:dyDescent="0.25">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3"/>
      <c r="AA14" s="183"/>
      <c r="AB14" s="183"/>
      <c r="AC14" s="183"/>
      <c r="AD14" s="183"/>
      <c r="AE14" s="183"/>
      <c r="AF14" s="183"/>
      <c r="AG14" s="183"/>
      <c r="AH14" s="183"/>
      <c r="AI14" s="183"/>
      <c r="AJ14" s="183"/>
      <c r="AK14" s="183"/>
      <c r="AL14" s="183"/>
      <c r="AM14" s="183"/>
      <c r="AN14" s="183"/>
      <c r="AO14" s="183"/>
      <c r="AP14" s="183"/>
      <c r="AQ14" s="183"/>
      <c r="AR14" s="183"/>
    </row>
    <row r="15" spans="1:44" ht="40.65" customHeight="1" x14ac:dyDescent="0.3">
      <c r="A15" s="332" t="str">
        <f>'1. паспорт местоположение'!A15:C15</f>
        <v>Реконструкция ПС 110/10 кВ Домостроительная (монтаж системы охранного телевидения)</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x14ac:dyDescent="0.3">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ht="1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row>
    <row r="18" spans="1:44" ht="17.399999999999999" x14ac:dyDescent="0.3">
      <c r="A18" s="333" t="s">
        <v>416</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18" x14ac:dyDescent="0.3">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7"/>
      <c r="AP19" s="187"/>
      <c r="AQ19" s="187"/>
      <c r="AR19" s="38"/>
    </row>
    <row r="20" spans="1:44" ht="18" x14ac:dyDescent="0.3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7"/>
      <c r="AP20" s="187"/>
      <c r="AQ20" s="187"/>
      <c r="AR20" s="15"/>
    </row>
    <row r="21" spans="1:44" ht="18" x14ac:dyDescent="0.3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7"/>
      <c r="AP21" s="187"/>
      <c r="AQ21" s="187"/>
      <c r="AR21" s="15"/>
    </row>
    <row r="22" spans="1:44" x14ac:dyDescent="0.3">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3">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4" ht="16.2" thickBot="1" x14ac:dyDescent="0.35">
      <c r="A24" s="323" t="s">
        <v>301</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89"/>
      <c r="AN24" s="189"/>
      <c r="AO24" s="190"/>
      <c r="AP24" s="190"/>
      <c r="AQ24" s="190"/>
      <c r="AR24" s="190"/>
    </row>
    <row r="25" spans="1:44" x14ac:dyDescent="0.25">
      <c r="A25" s="324" t="s">
        <v>496</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91"/>
      <c r="AN25" s="327" t="s">
        <v>300</v>
      </c>
      <c r="AO25" s="327"/>
      <c r="AP25" s="327"/>
      <c r="AQ25" s="328"/>
      <c r="AR25" s="328"/>
    </row>
    <row r="26" spans="1:44" x14ac:dyDescent="0.3">
      <c r="A26" s="349" t="s">
        <v>299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91"/>
      <c r="AN26" s="352" t="s">
        <v>298</v>
      </c>
      <c r="AO26" s="353"/>
      <c r="AP26" s="354"/>
      <c r="AQ26" s="341"/>
      <c r="AR26" s="342"/>
    </row>
    <row r="27" spans="1:44" x14ac:dyDescent="0.3">
      <c r="A27" s="349" t="s">
        <v>297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91"/>
      <c r="AN27" s="352" t="s">
        <v>296</v>
      </c>
      <c r="AO27" s="353"/>
      <c r="AP27" s="354"/>
      <c r="AQ27" s="341"/>
      <c r="AR27" s="342"/>
    </row>
    <row r="28" spans="1:44" ht="16.2" thickBot="1" x14ac:dyDescent="0.35">
      <c r="A28" s="334" t="s">
        <v>295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91"/>
      <c r="AN28" s="338" t="s">
        <v>497</v>
      </c>
      <c r="AO28" s="339"/>
      <c r="AP28" s="340"/>
      <c r="AQ28" s="341"/>
      <c r="AR28" s="342"/>
    </row>
    <row r="29" spans="1:44" x14ac:dyDescent="0.25">
      <c r="A29" s="343" t="s">
        <v>294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6"/>
      <c r="AL29" s="326"/>
      <c r="AM29" s="191"/>
      <c r="AN29" s="346"/>
      <c r="AO29" s="347"/>
      <c r="AP29" s="347"/>
      <c r="AQ29" s="341"/>
      <c r="AR29" s="348"/>
    </row>
    <row r="30" spans="1:44" x14ac:dyDescent="0.3">
      <c r="A30" s="349" t="s">
        <v>498</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91"/>
      <c r="AN30" s="186"/>
      <c r="AO30" s="186"/>
      <c r="AP30" s="186"/>
      <c r="AQ30" s="186"/>
      <c r="AR30" s="186"/>
    </row>
    <row r="31" spans="1:44" x14ac:dyDescent="0.25">
      <c r="A31" s="349" t="s">
        <v>293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91"/>
      <c r="AN31" s="191"/>
      <c r="AO31" s="192"/>
      <c r="AP31" s="192"/>
      <c r="AQ31" s="192"/>
      <c r="AR31" s="192"/>
    </row>
    <row r="32" spans="1:44" x14ac:dyDescent="0.25">
      <c r="A32" s="349" t="s">
        <v>272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91"/>
      <c r="AN32" s="191"/>
      <c r="AO32" s="191"/>
      <c r="AP32" s="191"/>
      <c r="AQ32" s="191"/>
      <c r="AR32" s="191"/>
    </row>
    <row r="33" spans="1:44" x14ac:dyDescent="0.25">
      <c r="A33" s="349" t="s">
        <v>292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5"/>
      <c r="AL33" s="355"/>
      <c r="AM33" s="191"/>
      <c r="AN33" s="191"/>
      <c r="AO33" s="191"/>
      <c r="AP33" s="191"/>
      <c r="AQ33" s="191"/>
      <c r="AR33" s="191"/>
    </row>
    <row r="34" spans="1:44" x14ac:dyDescent="0.25">
      <c r="A34" s="349" t="s">
        <v>291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91"/>
      <c r="AN34" s="191"/>
      <c r="AO34" s="191"/>
      <c r="AP34" s="191"/>
      <c r="AQ34" s="191"/>
      <c r="AR34" s="191"/>
    </row>
    <row r="35" spans="1:44"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91"/>
      <c r="AN35" s="191"/>
      <c r="AO35" s="191"/>
      <c r="AP35" s="191"/>
      <c r="AQ35" s="191"/>
      <c r="AR35" s="191"/>
    </row>
    <row r="36" spans="1:44" ht="16.2" thickBot="1" x14ac:dyDescent="0.3">
      <c r="A36" s="356" t="s">
        <v>265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37"/>
      <c r="AL36" s="337"/>
      <c r="AM36" s="191"/>
      <c r="AN36" s="191"/>
      <c r="AO36" s="191"/>
      <c r="AP36" s="191"/>
      <c r="AQ36" s="191"/>
      <c r="AR36" s="191"/>
    </row>
    <row r="37" spans="1:44"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91"/>
      <c r="AN37" s="191"/>
      <c r="AO37" s="191"/>
      <c r="AP37" s="191"/>
      <c r="AQ37" s="191"/>
      <c r="AR37" s="191"/>
    </row>
    <row r="38" spans="1:44" x14ac:dyDescent="0.25">
      <c r="A38" s="349" t="s">
        <v>290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91"/>
      <c r="AN38" s="191"/>
      <c r="AO38" s="191"/>
      <c r="AP38" s="191"/>
      <c r="AQ38" s="191"/>
      <c r="AR38" s="191"/>
    </row>
    <row r="39" spans="1:44" ht="16.2" thickBot="1" x14ac:dyDescent="0.3">
      <c r="A39" s="356" t="s">
        <v>289</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37"/>
      <c r="AL39" s="337"/>
      <c r="AM39" s="191"/>
      <c r="AN39" s="191"/>
      <c r="AO39" s="191"/>
      <c r="AP39" s="191"/>
      <c r="AQ39" s="191"/>
      <c r="AR39" s="191"/>
    </row>
    <row r="40" spans="1:44" x14ac:dyDescent="0.25">
      <c r="A40" s="324" t="s">
        <v>499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91"/>
      <c r="AN40" s="191"/>
      <c r="AO40" s="191"/>
      <c r="AP40" s="191"/>
      <c r="AQ40" s="191"/>
      <c r="AR40" s="191"/>
    </row>
    <row r="41" spans="1:44" x14ac:dyDescent="0.25">
      <c r="A41" s="349" t="s">
        <v>288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91"/>
      <c r="AN41" s="191"/>
      <c r="AO41" s="191"/>
      <c r="AP41" s="191"/>
      <c r="AQ41" s="191"/>
      <c r="AR41" s="191"/>
    </row>
    <row r="42" spans="1:44" x14ac:dyDescent="0.25">
      <c r="A42" s="349" t="s">
        <v>287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91"/>
      <c r="AN42" s="191"/>
      <c r="AO42" s="191"/>
      <c r="AP42" s="191"/>
      <c r="AQ42" s="191"/>
      <c r="AR42" s="191"/>
    </row>
    <row r="43" spans="1:44" x14ac:dyDescent="0.25">
      <c r="A43" s="349" t="s">
        <v>286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91"/>
      <c r="AN43" s="191"/>
      <c r="AO43" s="191"/>
      <c r="AP43" s="191"/>
      <c r="AQ43" s="191"/>
      <c r="AR43" s="191"/>
    </row>
    <row r="44" spans="1:44" x14ac:dyDescent="0.25">
      <c r="A44" s="349" t="s">
        <v>285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91"/>
      <c r="AN44" s="191"/>
      <c r="AO44" s="191"/>
      <c r="AP44" s="191"/>
      <c r="AQ44" s="191"/>
      <c r="AR44" s="191"/>
    </row>
    <row r="45" spans="1:44" x14ac:dyDescent="0.25">
      <c r="A45" s="349" t="s">
        <v>284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91"/>
      <c r="AN45" s="191"/>
      <c r="AO45" s="191"/>
      <c r="AP45" s="191"/>
      <c r="AQ45" s="191"/>
      <c r="AR45" s="191"/>
    </row>
    <row r="46" spans="1:44" ht="16.2" thickBot="1" x14ac:dyDescent="0.3">
      <c r="A46" s="358" t="s">
        <v>500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91"/>
      <c r="AN46" s="191"/>
      <c r="AO46" s="191"/>
      <c r="AP46" s="191"/>
      <c r="AQ46" s="191"/>
      <c r="AR46" s="191"/>
    </row>
    <row r="47" spans="1:44" x14ac:dyDescent="0.3">
      <c r="A47" s="361" t="s">
        <v>283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6" t="s">
        <v>5</v>
      </c>
      <c r="AL47" s="326"/>
      <c r="AM47" s="366" t="s">
        <v>501</v>
      </c>
      <c r="AN47" s="366"/>
      <c r="AO47" s="193" t="s">
        <v>502</v>
      </c>
      <c r="AP47" s="193" t="s">
        <v>503</v>
      </c>
      <c r="AQ47" s="194"/>
      <c r="AR47" s="186"/>
    </row>
    <row r="48" spans="1:44" x14ac:dyDescent="0.3">
      <c r="A48" s="349" t="s">
        <v>282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95"/>
      <c r="AP48" s="195"/>
      <c r="AQ48" s="194"/>
      <c r="AR48" s="186"/>
    </row>
    <row r="49" spans="1:44" x14ac:dyDescent="0.3">
      <c r="A49" s="349" t="s">
        <v>281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95"/>
      <c r="AP49" s="195"/>
      <c r="AQ49" s="194"/>
      <c r="AR49" s="186"/>
    </row>
    <row r="50" spans="1:44" ht="16.2" thickBot="1" x14ac:dyDescent="0.35">
      <c r="A50" s="356" t="s">
        <v>504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37"/>
      <c r="AL50" s="337"/>
      <c r="AM50" s="337"/>
      <c r="AN50" s="337"/>
      <c r="AO50" s="196"/>
      <c r="AP50" s="196"/>
      <c r="AQ50" s="194"/>
      <c r="AR50" s="186"/>
    </row>
    <row r="51" spans="1:44" ht="16.2" thickBot="1" x14ac:dyDescent="0.35">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c r="AR51" s="186"/>
    </row>
    <row r="52" spans="1:44" x14ac:dyDescent="0.3">
      <c r="A52" s="364" t="s">
        <v>280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501</v>
      </c>
      <c r="AN52" s="366"/>
      <c r="AO52" s="193" t="s">
        <v>502</v>
      </c>
      <c r="AP52" s="193" t="s">
        <v>503</v>
      </c>
      <c r="AQ52" s="194"/>
      <c r="AR52" s="186"/>
    </row>
    <row r="53" spans="1:44" x14ac:dyDescent="0.3">
      <c r="A53" s="367" t="s">
        <v>279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201"/>
      <c r="AP53" s="201"/>
      <c r="AQ53" s="194"/>
      <c r="AR53" s="186"/>
    </row>
    <row r="54" spans="1:44" x14ac:dyDescent="0.3">
      <c r="A54" s="349" t="s">
        <v>278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95"/>
      <c r="AP54" s="195"/>
      <c r="AQ54" s="194"/>
      <c r="AR54" s="186"/>
    </row>
    <row r="55" spans="1:44" x14ac:dyDescent="0.3">
      <c r="A55" s="349" t="s">
        <v>277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95"/>
      <c r="AP55" s="195"/>
      <c r="AQ55" s="194"/>
      <c r="AR55" s="186"/>
    </row>
    <row r="56" spans="1:44" ht="16.2" thickBot="1" x14ac:dyDescent="0.35">
      <c r="A56" s="356" t="s">
        <v>276</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37"/>
      <c r="AL56" s="337"/>
      <c r="AM56" s="337"/>
      <c r="AN56" s="337"/>
      <c r="AO56" s="196"/>
      <c r="AP56" s="196"/>
      <c r="AQ56" s="194"/>
      <c r="AR56" s="186"/>
    </row>
    <row r="57" spans="1:44" ht="16.2" thickBot="1" x14ac:dyDescent="0.35">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1"/>
      <c r="AN57" s="191"/>
      <c r="AO57" s="203"/>
      <c r="AP57" s="203"/>
      <c r="AQ57" s="189"/>
      <c r="AR57" s="186"/>
    </row>
    <row r="58" spans="1:44" x14ac:dyDescent="0.3">
      <c r="A58" s="364" t="s">
        <v>505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501</v>
      </c>
      <c r="AN58" s="366"/>
      <c r="AO58" s="193" t="s">
        <v>502</v>
      </c>
      <c r="AP58" s="193" t="s">
        <v>503</v>
      </c>
      <c r="AQ58" s="194"/>
      <c r="AR58" s="186"/>
    </row>
    <row r="59" spans="1:44" x14ac:dyDescent="0.3">
      <c r="A59" s="369" t="s">
        <v>275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04"/>
      <c r="AP59" s="204"/>
      <c r="AQ59" s="205"/>
      <c r="AR59" s="186"/>
    </row>
    <row r="60" spans="1:44" x14ac:dyDescent="0.3">
      <c r="A60" s="349" t="s">
        <v>274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95"/>
      <c r="AP60" s="195"/>
      <c r="AQ60" s="194"/>
      <c r="AR60" s="186"/>
    </row>
    <row r="61" spans="1:44" x14ac:dyDescent="0.3">
      <c r="A61" s="349" t="s">
        <v>273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95"/>
      <c r="AP61" s="195"/>
      <c r="AQ61" s="194"/>
      <c r="AR61" s="186"/>
    </row>
    <row r="62" spans="1:44" x14ac:dyDescent="0.3">
      <c r="A62" s="349" t="s">
        <v>272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95"/>
      <c r="AP62" s="195"/>
      <c r="AQ62" s="194"/>
      <c r="AR62" s="186"/>
    </row>
    <row r="63" spans="1:44" x14ac:dyDescent="0.3">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95"/>
      <c r="AP63" s="195"/>
      <c r="AQ63" s="194"/>
      <c r="AR63" s="186"/>
    </row>
    <row r="64" spans="1:44" x14ac:dyDescent="0.3">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95"/>
      <c r="AP64" s="195"/>
      <c r="AQ64" s="194"/>
      <c r="AR64" s="186"/>
    </row>
    <row r="65" spans="1:44" x14ac:dyDescent="0.3">
      <c r="A65" s="349" t="s">
        <v>271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95"/>
      <c r="AP65" s="195"/>
      <c r="AQ65" s="194"/>
      <c r="AR65" s="186"/>
    </row>
    <row r="66" spans="1:44" x14ac:dyDescent="0.3">
      <c r="A66" s="372" t="s">
        <v>506</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06"/>
      <c r="AP66" s="206"/>
      <c r="AQ66" s="205"/>
      <c r="AR66" s="186"/>
    </row>
    <row r="67" spans="1:44" x14ac:dyDescent="0.3">
      <c r="A67" s="349" t="s">
        <v>267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95"/>
      <c r="AP67" s="195"/>
      <c r="AQ67" s="194"/>
      <c r="AR67" s="186"/>
    </row>
    <row r="68" spans="1:44" x14ac:dyDescent="0.3">
      <c r="A68" s="372" t="s">
        <v>507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06"/>
      <c r="AP68" s="206"/>
      <c r="AQ68" s="205"/>
      <c r="AR68" s="186"/>
    </row>
    <row r="69" spans="1:44" x14ac:dyDescent="0.3">
      <c r="A69" s="349" t="s">
        <v>266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95"/>
      <c r="AP69" s="195"/>
      <c r="AQ69" s="194"/>
      <c r="AR69" s="186"/>
    </row>
    <row r="70" spans="1:44" x14ac:dyDescent="0.3">
      <c r="A70" s="380" t="s">
        <v>270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06"/>
      <c r="AP70" s="206"/>
      <c r="AQ70" s="205"/>
      <c r="AR70" s="186"/>
    </row>
    <row r="71" spans="1:44" x14ac:dyDescent="0.3">
      <c r="A71" s="349" t="s">
        <v>265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95"/>
      <c r="AP71" s="195"/>
      <c r="AQ71" s="194"/>
      <c r="AR71" s="186"/>
    </row>
    <row r="72" spans="1:44" ht="16.2" thickBot="1" x14ac:dyDescent="0.35">
      <c r="A72" s="376" t="s">
        <v>269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07"/>
      <c r="AP72" s="207"/>
      <c r="AQ72" s="205"/>
      <c r="AR72" s="186"/>
    </row>
    <row r="73" spans="1:44" ht="16.2" thickBot="1" x14ac:dyDescent="0.35">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1"/>
      <c r="AN73" s="191"/>
      <c r="AO73" s="203"/>
      <c r="AP73" s="203"/>
      <c r="AQ73" s="189"/>
      <c r="AR73" s="186"/>
    </row>
    <row r="74" spans="1:44" x14ac:dyDescent="0.3">
      <c r="A74" s="364" t="s">
        <v>268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501</v>
      </c>
      <c r="AN74" s="366"/>
      <c r="AO74" s="193" t="s">
        <v>502</v>
      </c>
      <c r="AP74" s="193" t="s">
        <v>503</v>
      </c>
      <c r="AQ74" s="194"/>
      <c r="AR74" s="186"/>
    </row>
    <row r="75" spans="1:44" x14ac:dyDescent="0.3">
      <c r="A75" s="372" t="s">
        <v>507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08"/>
      <c r="AP75" s="208"/>
      <c r="AQ75" s="205"/>
      <c r="AR75" s="186"/>
    </row>
    <row r="76" spans="1:44" x14ac:dyDescent="0.3">
      <c r="A76" s="349" t="s">
        <v>267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2"/>
      <c r="AN76" s="382"/>
      <c r="AO76" s="209"/>
      <c r="AP76" s="209"/>
      <c r="AQ76" s="194"/>
      <c r="AR76" s="186"/>
    </row>
    <row r="77" spans="1:44" x14ac:dyDescent="0.3">
      <c r="A77" s="349" t="s">
        <v>266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2"/>
      <c r="AN77" s="382"/>
      <c r="AO77" s="209"/>
      <c r="AP77" s="209"/>
      <c r="AQ77" s="194"/>
      <c r="AR77" s="186"/>
    </row>
    <row r="78" spans="1:44" x14ac:dyDescent="0.3">
      <c r="A78" s="349" t="s">
        <v>265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2"/>
      <c r="AN78" s="382"/>
      <c r="AO78" s="209"/>
      <c r="AP78" s="209"/>
      <c r="AQ78" s="194"/>
      <c r="AR78" s="186"/>
    </row>
    <row r="79" spans="1:44" x14ac:dyDescent="0.3">
      <c r="A79" s="349" t="s">
        <v>264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2"/>
      <c r="AN79" s="382"/>
      <c r="AO79" s="209"/>
      <c r="AP79" s="209"/>
      <c r="AQ79" s="194"/>
      <c r="AR79" s="186"/>
    </row>
    <row r="80" spans="1:44" x14ac:dyDescent="0.3">
      <c r="A80" s="349" t="s">
        <v>263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2"/>
      <c r="AN80" s="382"/>
      <c r="AO80" s="209"/>
      <c r="AP80" s="209"/>
      <c r="AQ80" s="194"/>
      <c r="AR80" s="186"/>
    </row>
    <row r="81" spans="1:44" x14ac:dyDescent="0.3">
      <c r="A81" s="349" t="s">
        <v>262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2"/>
      <c r="AN81" s="382"/>
      <c r="AO81" s="209"/>
      <c r="AP81" s="209"/>
      <c r="AQ81" s="194"/>
      <c r="AR81" s="186"/>
    </row>
    <row r="82" spans="1:44" x14ac:dyDescent="0.3">
      <c r="A82" s="349" t="s">
        <v>261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2"/>
      <c r="AN82" s="382"/>
      <c r="AO82" s="209"/>
      <c r="AP82" s="209"/>
      <c r="AQ82" s="194"/>
      <c r="AR82" s="186"/>
    </row>
    <row r="83" spans="1:44" x14ac:dyDescent="0.3">
      <c r="A83" s="380" t="s">
        <v>260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08"/>
      <c r="AP83" s="208"/>
      <c r="AQ83" s="205"/>
      <c r="AR83" s="186"/>
    </row>
    <row r="84" spans="1:44" x14ac:dyDescent="0.3">
      <c r="A84" s="380" t="s">
        <v>508</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08"/>
      <c r="AP84" s="208"/>
      <c r="AQ84" s="205"/>
      <c r="AR84" s="186"/>
    </row>
    <row r="85" spans="1:44" x14ac:dyDescent="0.3">
      <c r="A85" s="349" t="s">
        <v>259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2"/>
      <c r="AN85" s="382"/>
      <c r="AO85" s="209"/>
      <c r="AP85" s="209"/>
      <c r="AQ85" s="189"/>
      <c r="AR85" s="186"/>
    </row>
    <row r="86" spans="1:44" x14ac:dyDescent="0.3">
      <c r="A86" s="372" t="s">
        <v>509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08"/>
      <c r="AP86" s="208"/>
      <c r="AQ86" s="205"/>
      <c r="AR86" s="186"/>
    </row>
    <row r="87" spans="1:44" x14ac:dyDescent="0.3">
      <c r="A87" s="372" t="s">
        <v>510</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08"/>
      <c r="AP87" s="208"/>
      <c r="AQ87" s="205"/>
      <c r="AR87" s="186"/>
    </row>
    <row r="88" spans="1:44" x14ac:dyDescent="0.3">
      <c r="A88" s="384" t="s">
        <v>511</v>
      </c>
      <c r="B88" s="385"/>
      <c r="C88" s="385"/>
      <c r="D88" s="386"/>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87"/>
      <c r="AL88" s="388"/>
      <c r="AM88" s="389"/>
      <c r="AN88" s="390"/>
      <c r="AO88" s="208"/>
      <c r="AP88" s="208"/>
      <c r="AQ88" s="205"/>
      <c r="AR88" s="186"/>
    </row>
    <row r="89" spans="1:44" x14ac:dyDescent="0.3">
      <c r="A89" s="384" t="s">
        <v>512</v>
      </c>
      <c r="B89" s="385"/>
      <c r="C89" s="385"/>
      <c r="D89" s="386"/>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87"/>
      <c r="AL89" s="388"/>
      <c r="AM89" s="389"/>
      <c r="AN89" s="390"/>
      <c r="AO89" s="208"/>
      <c r="AP89" s="208"/>
      <c r="AQ89" s="189"/>
      <c r="AR89" s="186"/>
    </row>
    <row r="90" spans="1:44" ht="16.2" thickBot="1" x14ac:dyDescent="0.35">
      <c r="A90" s="211" t="s">
        <v>513</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91"/>
      <c r="AL90" s="392"/>
      <c r="AM90" s="393"/>
      <c r="AN90" s="394"/>
      <c r="AO90" s="213"/>
      <c r="AP90" s="213"/>
      <c r="AQ90" s="194"/>
      <c r="AR90" s="186"/>
    </row>
    <row r="91" spans="1:44" x14ac:dyDescent="0.2">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row>
    <row r="92" spans="1:44" x14ac:dyDescent="0.3">
      <c r="A92" s="191" t="s">
        <v>514</v>
      </c>
      <c r="B92" s="186"/>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row>
    <row r="93" spans="1:44" x14ac:dyDescent="0.2">
      <c r="A93" s="214" t="s">
        <v>515</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7"/>
      <c r="AQ93" s="217"/>
      <c r="AR93" s="217"/>
    </row>
    <row r="94" spans="1:44" x14ac:dyDescent="0.2">
      <c r="A94" s="214" t="s">
        <v>516</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7"/>
      <c r="AQ94" s="217"/>
      <c r="AR94" s="217"/>
    </row>
    <row r="95" spans="1:44" x14ac:dyDescent="0.2">
      <c r="A95" s="214" t="s">
        <v>517</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7"/>
      <c r="AQ95" s="217"/>
      <c r="AR95" s="217"/>
    </row>
    <row r="96" spans="1:44" x14ac:dyDescent="0.3">
      <c r="A96" s="191" t="s">
        <v>518</v>
      </c>
      <c r="B96" s="186"/>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49" zoomScaleSheetLayoutView="100" workbookViewId="0">
      <selection activeCell="K45" sqref="K45"/>
    </sheetView>
  </sheetViews>
  <sheetFormatPr defaultRowHeight="15.6" x14ac:dyDescent="0.3"/>
  <cols>
    <col min="1" max="1" width="9.109375" style="65"/>
    <col min="2" max="2" width="37.6640625" style="65" customWidth="1"/>
    <col min="3" max="3" width="14" style="65" customWidth="1"/>
    <col min="4" max="4" width="16.33203125" style="65" customWidth="1"/>
    <col min="5" max="6" width="0" style="65" hidden="1" customWidth="1"/>
    <col min="7" max="7" width="16.10937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73" t="str">
        <f>'1. паспорт местоположение'!A5:C5</f>
        <v>Год раскрытия информации: 2024 год</v>
      </c>
      <c r="B5" s="273"/>
      <c r="C5" s="273"/>
      <c r="D5" s="273"/>
      <c r="E5" s="273"/>
      <c r="F5" s="273"/>
      <c r="G5" s="273"/>
      <c r="H5" s="273"/>
      <c r="I5" s="273"/>
      <c r="J5" s="273"/>
      <c r="K5" s="273"/>
      <c r="L5" s="27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 x14ac:dyDescent="0.35">
      <c r="K6" s="15"/>
    </row>
    <row r="7" spans="1:44" ht="17.399999999999999" x14ac:dyDescent="0.3">
      <c r="A7" s="276" t="s">
        <v>10</v>
      </c>
      <c r="B7" s="276"/>
      <c r="C7" s="276"/>
      <c r="D7" s="276"/>
      <c r="E7" s="276"/>
      <c r="F7" s="276"/>
      <c r="G7" s="276"/>
      <c r="H7" s="276"/>
      <c r="I7" s="276"/>
      <c r="J7" s="276"/>
      <c r="K7" s="276"/>
      <c r="L7" s="276"/>
    </row>
    <row r="8" spans="1:44" ht="17.399999999999999" x14ac:dyDescent="0.3">
      <c r="A8" s="276"/>
      <c r="B8" s="276"/>
      <c r="C8" s="276"/>
      <c r="D8" s="276"/>
      <c r="E8" s="276"/>
      <c r="F8" s="276"/>
      <c r="G8" s="276"/>
      <c r="H8" s="276"/>
      <c r="I8" s="276"/>
      <c r="J8" s="276"/>
      <c r="K8" s="276"/>
      <c r="L8" s="276"/>
    </row>
    <row r="9" spans="1:44" ht="17.399999999999999" x14ac:dyDescent="0.3">
      <c r="A9" s="301" t="str">
        <f>'1. паспорт местоположение'!A9:C9</f>
        <v>АО "Россети Тюмень"</v>
      </c>
      <c r="B9" s="301"/>
      <c r="C9" s="301"/>
      <c r="D9" s="301"/>
      <c r="E9" s="301"/>
      <c r="F9" s="301"/>
      <c r="G9" s="301"/>
      <c r="H9" s="301"/>
      <c r="I9" s="301"/>
      <c r="J9" s="301"/>
      <c r="K9" s="301"/>
      <c r="L9" s="301"/>
    </row>
    <row r="10" spans="1:44" x14ac:dyDescent="0.3">
      <c r="A10" s="274" t="s">
        <v>9</v>
      </c>
      <c r="B10" s="274"/>
      <c r="C10" s="274"/>
      <c r="D10" s="274"/>
      <c r="E10" s="274"/>
      <c r="F10" s="274"/>
      <c r="G10" s="274"/>
      <c r="H10" s="274"/>
      <c r="I10" s="274"/>
      <c r="J10" s="274"/>
      <c r="K10" s="274"/>
      <c r="L10" s="274"/>
    </row>
    <row r="11" spans="1:44" ht="17.399999999999999" x14ac:dyDescent="0.3">
      <c r="A11" s="276"/>
      <c r="B11" s="276"/>
      <c r="C11" s="276"/>
      <c r="D11" s="276"/>
      <c r="E11" s="276"/>
      <c r="F11" s="276"/>
      <c r="G11" s="276"/>
      <c r="H11" s="276"/>
      <c r="I11" s="276"/>
      <c r="J11" s="276"/>
      <c r="K11" s="276"/>
      <c r="L11" s="276"/>
    </row>
    <row r="12" spans="1:44" ht="17.399999999999999" x14ac:dyDescent="0.3">
      <c r="A12" s="301" t="str">
        <f>'1. паспорт местоположение'!A12:C12</f>
        <v>L_TP3300.PR.0086</v>
      </c>
      <c r="B12" s="301"/>
      <c r="C12" s="301"/>
      <c r="D12" s="301"/>
      <c r="E12" s="301"/>
      <c r="F12" s="301"/>
      <c r="G12" s="301"/>
      <c r="H12" s="301"/>
      <c r="I12" s="301"/>
      <c r="J12" s="301"/>
      <c r="K12" s="301"/>
      <c r="L12" s="301"/>
    </row>
    <row r="13" spans="1:44" x14ac:dyDescent="0.3">
      <c r="A13" s="274" t="s">
        <v>8</v>
      </c>
      <c r="B13" s="274"/>
      <c r="C13" s="274"/>
      <c r="D13" s="274"/>
      <c r="E13" s="274"/>
      <c r="F13" s="274"/>
      <c r="G13" s="274"/>
      <c r="H13" s="274"/>
      <c r="I13" s="274"/>
      <c r="J13" s="274"/>
      <c r="K13" s="274"/>
      <c r="L13" s="274"/>
    </row>
    <row r="14" spans="1:44" ht="18" x14ac:dyDescent="0.3">
      <c r="A14" s="283"/>
      <c r="B14" s="283"/>
      <c r="C14" s="283"/>
      <c r="D14" s="283"/>
      <c r="E14" s="283"/>
      <c r="F14" s="283"/>
      <c r="G14" s="283"/>
      <c r="H14" s="283"/>
      <c r="I14" s="283"/>
      <c r="J14" s="283"/>
      <c r="K14" s="283"/>
      <c r="L14" s="283"/>
    </row>
    <row r="15" spans="1:44" ht="72.75" customHeight="1" x14ac:dyDescent="0.3">
      <c r="A15" s="275" t="str">
        <f>'1. паспорт местоположение'!A15:C15</f>
        <v>Реконструкция ПС 110/10 кВ Домостроительная (монтаж системы охранного телевидения)</v>
      </c>
      <c r="B15" s="275"/>
      <c r="C15" s="275"/>
      <c r="D15" s="275"/>
      <c r="E15" s="275"/>
      <c r="F15" s="275"/>
      <c r="G15" s="275"/>
      <c r="H15" s="275"/>
      <c r="I15" s="275"/>
      <c r="J15" s="275"/>
      <c r="K15" s="275"/>
      <c r="L15" s="275"/>
    </row>
    <row r="16" spans="1:44" x14ac:dyDescent="0.3">
      <c r="A16" s="274" t="s">
        <v>7</v>
      </c>
      <c r="B16" s="274"/>
      <c r="C16" s="274"/>
      <c r="D16" s="274"/>
      <c r="E16" s="274"/>
      <c r="F16" s="274"/>
      <c r="G16" s="274"/>
      <c r="H16" s="274"/>
      <c r="I16" s="274"/>
      <c r="J16" s="274"/>
      <c r="K16" s="274"/>
      <c r="L16" s="274"/>
    </row>
    <row r="17" spans="1:12" ht="15.75" customHeight="1" x14ac:dyDescent="0.3">
      <c r="L17" s="80"/>
    </row>
    <row r="18" spans="1:12" x14ac:dyDescent="0.3">
      <c r="K18" s="79"/>
    </row>
    <row r="19" spans="1:12" ht="15.75" customHeight="1" x14ac:dyDescent="0.3">
      <c r="A19" s="405" t="s">
        <v>417</v>
      </c>
      <c r="B19" s="405"/>
      <c r="C19" s="405"/>
      <c r="D19" s="405"/>
      <c r="E19" s="405"/>
      <c r="F19" s="405"/>
      <c r="G19" s="405"/>
      <c r="H19" s="405"/>
      <c r="I19" s="405"/>
      <c r="J19" s="405"/>
      <c r="K19" s="405"/>
      <c r="L19" s="405"/>
    </row>
    <row r="20" spans="1:12" x14ac:dyDescent="0.3">
      <c r="A20" s="66"/>
      <c r="B20" s="66"/>
      <c r="C20" s="78"/>
      <c r="D20" s="78"/>
      <c r="E20" s="78"/>
      <c r="F20" s="78"/>
      <c r="G20" s="78"/>
      <c r="H20" s="78"/>
      <c r="I20" s="78"/>
      <c r="J20" s="78"/>
      <c r="K20" s="78"/>
      <c r="L20" s="78"/>
    </row>
    <row r="21" spans="1:12" ht="28.5" customHeight="1" x14ac:dyDescent="0.3">
      <c r="A21" s="395" t="s">
        <v>229</v>
      </c>
      <c r="B21" s="395" t="s">
        <v>228</v>
      </c>
      <c r="C21" s="401" t="s">
        <v>347</v>
      </c>
      <c r="D21" s="401"/>
      <c r="E21" s="401"/>
      <c r="F21" s="401"/>
      <c r="G21" s="401"/>
      <c r="H21" s="401"/>
      <c r="I21" s="396" t="s">
        <v>227</v>
      </c>
      <c r="J21" s="398" t="s">
        <v>349</v>
      </c>
      <c r="K21" s="395" t="s">
        <v>226</v>
      </c>
      <c r="L21" s="397" t="s">
        <v>348</v>
      </c>
    </row>
    <row r="22" spans="1:12" ht="58.65" customHeight="1" x14ac:dyDescent="0.3">
      <c r="A22" s="395"/>
      <c r="B22" s="395"/>
      <c r="C22" s="402" t="s">
        <v>3</v>
      </c>
      <c r="D22" s="402"/>
      <c r="E22" s="116"/>
      <c r="F22" s="117"/>
      <c r="G22" s="403" t="s">
        <v>2</v>
      </c>
      <c r="H22" s="404"/>
      <c r="I22" s="396"/>
      <c r="J22" s="399"/>
      <c r="K22" s="395"/>
      <c r="L22" s="397"/>
    </row>
    <row r="23" spans="1:12" ht="46.8" x14ac:dyDescent="0.3">
      <c r="A23" s="395"/>
      <c r="B23" s="395"/>
      <c r="C23" s="77" t="s">
        <v>225</v>
      </c>
      <c r="D23" s="77" t="s">
        <v>224</v>
      </c>
      <c r="E23" s="77" t="s">
        <v>225</v>
      </c>
      <c r="F23" s="77" t="s">
        <v>224</v>
      </c>
      <c r="G23" s="77" t="s">
        <v>225</v>
      </c>
      <c r="H23" s="77" t="s">
        <v>224</v>
      </c>
      <c r="I23" s="396"/>
      <c r="J23" s="400"/>
      <c r="K23" s="395"/>
      <c r="L23" s="397"/>
    </row>
    <row r="24" spans="1:12" x14ac:dyDescent="0.3">
      <c r="A24" s="69">
        <v>1</v>
      </c>
      <c r="B24" s="69">
        <v>2</v>
      </c>
      <c r="C24" s="77">
        <v>3</v>
      </c>
      <c r="D24" s="77">
        <v>4</v>
      </c>
      <c r="E24" s="77">
        <v>5</v>
      </c>
      <c r="F24" s="77">
        <v>6</v>
      </c>
      <c r="G24" s="77">
        <v>7</v>
      </c>
      <c r="H24" s="77">
        <v>8</v>
      </c>
      <c r="I24" s="77">
        <v>9</v>
      </c>
      <c r="J24" s="77">
        <v>10</v>
      </c>
      <c r="K24" s="77">
        <v>11</v>
      </c>
      <c r="L24" s="77">
        <v>12</v>
      </c>
    </row>
    <row r="25" spans="1:12" x14ac:dyDescent="0.3">
      <c r="A25" s="73">
        <v>1</v>
      </c>
      <c r="B25" s="74" t="s">
        <v>223</v>
      </c>
      <c r="C25" s="247"/>
      <c r="D25" s="146"/>
      <c r="E25" s="146"/>
      <c r="F25" s="146"/>
      <c r="G25" s="247"/>
      <c r="H25" s="146"/>
      <c r="I25" s="146"/>
      <c r="J25" s="146"/>
      <c r="K25" s="70"/>
      <c r="L25" s="88"/>
    </row>
    <row r="26" spans="1:12" ht="21.75" customHeight="1" x14ac:dyDescent="0.3">
      <c r="A26" s="73" t="s">
        <v>222</v>
      </c>
      <c r="B26" s="76" t="s">
        <v>354</v>
      </c>
      <c r="C26" s="68" t="s">
        <v>449</v>
      </c>
      <c r="D26" s="68"/>
      <c r="E26" s="71" t="s">
        <v>449</v>
      </c>
      <c r="F26" s="71" t="s">
        <v>449</v>
      </c>
      <c r="G26" s="68" t="s">
        <v>449</v>
      </c>
      <c r="H26" s="68"/>
      <c r="I26" s="68"/>
      <c r="J26" s="68"/>
      <c r="K26" s="70"/>
      <c r="L26" s="70"/>
    </row>
    <row r="27" spans="1:12" s="67" customFormat="1" ht="39.15" customHeight="1" x14ac:dyDescent="0.3">
      <c r="A27" s="73" t="s">
        <v>221</v>
      </c>
      <c r="B27" s="76" t="s">
        <v>356</v>
      </c>
      <c r="C27" s="68" t="s">
        <v>449</v>
      </c>
      <c r="D27" s="68"/>
      <c r="E27" s="71" t="s">
        <v>449</v>
      </c>
      <c r="F27" s="71" t="s">
        <v>449</v>
      </c>
      <c r="G27" s="68" t="s">
        <v>449</v>
      </c>
      <c r="H27" s="68"/>
      <c r="I27" s="68"/>
      <c r="J27" s="68"/>
      <c r="K27" s="70"/>
      <c r="L27" s="70"/>
    </row>
    <row r="28" spans="1:12" s="67" customFormat="1" ht="70.5" customHeight="1" x14ac:dyDescent="0.3">
      <c r="A28" s="73" t="s">
        <v>355</v>
      </c>
      <c r="B28" s="76" t="s">
        <v>360</v>
      </c>
      <c r="C28" s="68" t="s">
        <v>449</v>
      </c>
      <c r="D28" s="68"/>
      <c r="E28" s="71" t="s">
        <v>449</v>
      </c>
      <c r="F28" s="71" t="s">
        <v>449</v>
      </c>
      <c r="G28" s="68" t="s">
        <v>449</v>
      </c>
      <c r="H28" s="68"/>
      <c r="I28" s="68"/>
      <c r="J28" s="68"/>
      <c r="K28" s="70"/>
      <c r="L28" s="70"/>
    </row>
    <row r="29" spans="1:12" s="67" customFormat="1" ht="54" customHeight="1" x14ac:dyDescent="0.3">
      <c r="A29" s="73" t="s">
        <v>220</v>
      </c>
      <c r="B29" s="76" t="s">
        <v>359</v>
      </c>
      <c r="C29" s="68" t="s">
        <v>449</v>
      </c>
      <c r="D29" s="68"/>
      <c r="E29" s="71" t="s">
        <v>449</v>
      </c>
      <c r="F29" s="71" t="s">
        <v>449</v>
      </c>
      <c r="G29" s="68" t="s">
        <v>449</v>
      </c>
      <c r="H29" s="68"/>
      <c r="I29" s="68"/>
      <c r="J29" s="68"/>
      <c r="K29" s="70"/>
      <c r="L29" s="70"/>
    </row>
    <row r="30" spans="1:12" s="67" customFormat="1" ht="42" customHeight="1" x14ac:dyDescent="0.3">
      <c r="A30" s="73" t="s">
        <v>219</v>
      </c>
      <c r="B30" s="76" t="s">
        <v>361</v>
      </c>
      <c r="C30" s="68" t="s">
        <v>449</v>
      </c>
      <c r="D30" s="68"/>
      <c r="E30" s="71" t="s">
        <v>449</v>
      </c>
      <c r="F30" s="71" t="s">
        <v>449</v>
      </c>
      <c r="G30" s="68" t="s">
        <v>449</v>
      </c>
      <c r="H30" s="68"/>
      <c r="I30" s="68"/>
      <c r="J30" s="68"/>
      <c r="K30" s="70"/>
      <c r="L30" s="70"/>
    </row>
    <row r="31" spans="1:12" s="67" customFormat="1" ht="37.5" customHeight="1" x14ac:dyDescent="0.3">
      <c r="A31" s="73" t="s">
        <v>218</v>
      </c>
      <c r="B31" s="72" t="s">
        <v>357</v>
      </c>
      <c r="C31" s="248">
        <v>44447</v>
      </c>
      <c r="D31" s="248">
        <v>44508</v>
      </c>
      <c r="E31" s="155"/>
      <c r="F31" s="155"/>
      <c r="G31" s="248">
        <v>44447</v>
      </c>
      <c r="H31" s="248">
        <v>44508</v>
      </c>
      <c r="I31" s="156">
        <v>1</v>
      </c>
      <c r="J31" s="156">
        <v>1</v>
      </c>
      <c r="K31" s="70"/>
      <c r="L31" s="70"/>
    </row>
    <row r="32" spans="1:12" s="67" customFormat="1" ht="31.2" x14ac:dyDescent="0.3">
      <c r="A32" s="73" t="s">
        <v>216</v>
      </c>
      <c r="B32" s="72" t="s">
        <v>362</v>
      </c>
      <c r="C32" s="248">
        <v>44635</v>
      </c>
      <c r="D32" s="248">
        <v>44679</v>
      </c>
      <c r="E32" s="146"/>
      <c r="F32" s="146"/>
      <c r="G32" s="248">
        <v>44635</v>
      </c>
      <c r="H32" s="248">
        <v>44679</v>
      </c>
      <c r="I32" s="156">
        <v>1</v>
      </c>
      <c r="J32" s="156">
        <v>1</v>
      </c>
      <c r="K32" s="70"/>
      <c r="L32" s="70"/>
    </row>
    <row r="33" spans="1:12" s="67" customFormat="1" ht="37.5" customHeight="1" x14ac:dyDescent="0.3">
      <c r="A33" s="73" t="s">
        <v>373</v>
      </c>
      <c r="B33" s="72" t="s">
        <v>310</v>
      </c>
      <c r="C33" s="68" t="s">
        <v>449</v>
      </c>
      <c r="D33" s="68"/>
      <c r="E33" s="71" t="s">
        <v>449</v>
      </c>
      <c r="F33" s="71" t="s">
        <v>449</v>
      </c>
      <c r="G33" s="68" t="s">
        <v>449</v>
      </c>
      <c r="H33" s="68"/>
      <c r="I33" s="68"/>
      <c r="J33" s="68"/>
      <c r="K33" s="70"/>
      <c r="L33" s="70"/>
    </row>
    <row r="34" spans="1:12" s="67" customFormat="1" ht="47.25" customHeight="1" x14ac:dyDescent="0.3">
      <c r="A34" s="73" t="s">
        <v>374</v>
      </c>
      <c r="B34" s="72" t="s">
        <v>366</v>
      </c>
      <c r="C34" s="68" t="s">
        <v>449</v>
      </c>
      <c r="D34" s="68"/>
      <c r="E34" s="71" t="s">
        <v>449</v>
      </c>
      <c r="F34" s="71" t="s">
        <v>449</v>
      </c>
      <c r="G34" s="68" t="s">
        <v>449</v>
      </c>
      <c r="H34" s="68"/>
      <c r="I34" s="68"/>
      <c r="J34" s="68"/>
      <c r="K34" s="75"/>
      <c r="L34" s="70"/>
    </row>
    <row r="35" spans="1:12" s="67" customFormat="1" ht="49.65" customHeight="1" x14ac:dyDescent="0.3">
      <c r="A35" s="73" t="s">
        <v>375</v>
      </c>
      <c r="B35" s="72" t="s">
        <v>217</v>
      </c>
      <c r="C35" s="248">
        <v>45044</v>
      </c>
      <c r="D35" s="248">
        <v>45056</v>
      </c>
      <c r="E35" s="147"/>
      <c r="F35" s="147"/>
      <c r="G35" s="248">
        <v>45044</v>
      </c>
      <c r="H35" s="248">
        <v>45056</v>
      </c>
      <c r="I35" s="156">
        <v>1</v>
      </c>
      <c r="J35" s="156">
        <v>1</v>
      </c>
      <c r="K35" s="146"/>
      <c r="L35" s="249"/>
    </row>
    <row r="36" spans="1:12" ht="37.5" customHeight="1" x14ac:dyDescent="0.3">
      <c r="A36" s="73" t="s">
        <v>376</v>
      </c>
      <c r="B36" s="72" t="s">
        <v>358</v>
      </c>
      <c r="C36" s="68" t="s">
        <v>449</v>
      </c>
      <c r="D36" s="68"/>
      <c r="E36" s="71" t="s">
        <v>449</v>
      </c>
      <c r="F36" s="71" t="s">
        <v>449</v>
      </c>
      <c r="G36" s="68" t="s">
        <v>449</v>
      </c>
      <c r="H36" s="68"/>
      <c r="I36" s="68"/>
      <c r="J36" s="68"/>
      <c r="K36" s="146"/>
      <c r="L36" s="249"/>
    </row>
    <row r="37" spans="1:12" x14ac:dyDescent="0.3">
      <c r="A37" s="73" t="s">
        <v>377</v>
      </c>
      <c r="B37" s="72" t="s">
        <v>215</v>
      </c>
      <c r="C37" s="248">
        <v>45000</v>
      </c>
      <c r="D37" s="248">
        <v>45044</v>
      </c>
      <c r="E37" s="148"/>
      <c r="F37" s="149"/>
      <c r="G37" s="248">
        <v>45000</v>
      </c>
      <c r="H37" s="248">
        <v>45044</v>
      </c>
      <c r="I37" s="156">
        <v>1</v>
      </c>
      <c r="J37" s="156">
        <v>1</v>
      </c>
      <c r="K37" s="146"/>
      <c r="L37" s="249"/>
    </row>
    <row r="38" spans="1:12" x14ac:dyDescent="0.3">
      <c r="A38" s="73" t="s">
        <v>378</v>
      </c>
      <c r="B38" s="74" t="s">
        <v>214</v>
      </c>
      <c r="C38" s="68"/>
      <c r="D38" s="150"/>
      <c r="E38" s="150"/>
      <c r="F38" s="150"/>
      <c r="G38" s="68"/>
      <c r="H38" s="150"/>
      <c r="I38" s="150"/>
      <c r="J38" s="150"/>
      <c r="K38" s="250"/>
      <c r="L38" s="249"/>
    </row>
    <row r="39" spans="1:12" ht="62.4" x14ac:dyDescent="0.3">
      <c r="A39" s="73">
        <v>2</v>
      </c>
      <c r="B39" s="72" t="s">
        <v>363</v>
      </c>
      <c r="C39" s="248">
        <v>45153</v>
      </c>
      <c r="D39" s="248">
        <v>45209</v>
      </c>
      <c r="E39" s="150"/>
      <c r="F39" s="150"/>
      <c r="G39" s="248">
        <v>45153</v>
      </c>
      <c r="H39" s="248">
        <v>45392</v>
      </c>
      <c r="I39" s="156">
        <v>0.8</v>
      </c>
      <c r="J39" s="156">
        <v>1</v>
      </c>
      <c r="K39" s="252"/>
      <c r="L39" s="252"/>
    </row>
    <row r="40" spans="1:12" ht="33.75" customHeight="1" x14ac:dyDescent="0.3">
      <c r="A40" s="73" t="s">
        <v>213</v>
      </c>
      <c r="B40" s="72" t="s">
        <v>365</v>
      </c>
      <c r="C40" s="248">
        <f>D39</f>
        <v>45209</v>
      </c>
      <c r="D40" s="248" t="s">
        <v>577</v>
      </c>
      <c r="E40" s="150"/>
      <c r="F40" s="150"/>
      <c r="G40" s="248">
        <v>45392</v>
      </c>
      <c r="H40" s="248">
        <v>45587</v>
      </c>
      <c r="I40" s="156">
        <v>0</v>
      </c>
      <c r="J40" s="156">
        <v>0</v>
      </c>
      <c r="K40" s="252"/>
      <c r="L40" s="252"/>
    </row>
    <row r="41" spans="1:12" ht="63" customHeight="1" x14ac:dyDescent="0.3">
      <c r="A41" s="73" t="s">
        <v>212</v>
      </c>
      <c r="B41" s="74" t="s">
        <v>446</v>
      </c>
      <c r="C41" s="68"/>
      <c r="D41" s="150"/>
      <c r="E41" s="150"/>
      <c r="F41" s="150"/>
      <c r="G41" s="68"/>
      <c r="H41" s="150"/>
      <c r="I41" s="150"/>
      <c r="J41" s="150"/>
      <c r="K41" s="252"/>
      <c r="L41" s="252"/>
    </row>
    <row r="42" spans="1:12" ht="58.65" customHeight="1" x14ac:dyDescent="0.3">
      <c r="A42" s="73">
        <v>3</v>
      </c>
      <c r="B42" s="72" t="s">
        <v>364</v>
      </c>
      <c r="C42" s="68" t="s">
        <v>449</v>
      </c>
      <c r="D42" s="68"/>
      <c r="E42" s="71" t="s">
        <v>449</v>
      </c>
      <c r="F42" s="71" t="s">
        <v>449</v>
      </c>
      <c r="G42" s="68" t="s">
        <v>449</v>
      </c>
      <c r="H42" s="68"/>
      <c r="I42" s="68"/>
      <c r="J42" s="68"/>
      <c r="K42" s="252"/>
      <c r="L42" s="252"/>
    </row>
    <row r="43" spans="1:12" ht="34.5" customHeight="1" x14ac:dyDescent="0.3">
      <c r="A43" s="73" t="s">
        <v>211</v>
      </c>
      <c r="B43" s="72" t="s">
        <v>209</v>
      </c>
      <c r="C43" s="248" t="str">
        <f>D40</f>
        <v>22.10..2023</v>
      </c>
      <c r="D43" s="248">
        <v>45226</v>
      </c>
      <c r="E43" s="150"/>
      <c r="F43" s="150"/>
      <c r="G43" s="248">
        <v>45557</v>
      </c>
      <c r="H43" s="248">
        <v>45592</v>
      </c>
      <c r="I43" s="156">
        <v>0</v>
      </c>
      <c r="J43" s="156">
        <v>0</v>
      </c>
      <c r="K43" s="252"/>
      <c r="L43" s="252"/>
    </row>
    <row r="44" spans="1:12" ht="24.75" customHeight="1" x14ac:dyDescent="0.3">
      <c r="A44" s="73" t="s">
        <v>210</v>
      </c>
      <c r="B44" s="72" t="s">
        <v>207</v>
      </c>
      <c r="C44" s="248">
        <f>D43</f>
        <v>45226</v>
      </c>
      <c r="D44" s="248">
        <v>45256</v>
      </c>
      <c r="E44" s="150"/>
      <c r="F44" s="150"/>
      <c r="G44" s="248">
        <v>45592</v>
      </c>
      <c r="H44" s="248">
        <v>45622</v>
      </c>
      <c r="I44" s="156">
        <v>0</v>
      </c>
      <c r="J44" s="156">
        <v>0</v>
      </c>
      <c r="K44" s="252"/>
      <c r="L44" s="252"/>
    </row>
    <row r="45" spans="1:12" ht="90.75" customHeight="1" x14ac:dyDescent="0.3">
      <c r="A45" s="73" t="s">
        <v>208</v>
      </c>
      <c r="B45" s="72" t="s">
        <v>369</v>
      </c>
      <c r="C45" s="68" t="s">
        <v>449</v>
      </c>
      <c r="D45" s="68"/>
      <c r="E45" s="71" t="s">
        <v>449</v>
      </c>
      <c r="F45" s="71" t="s">
        <v>449</v>
      </c>
      <c r="G45" s="68" t="s">
        <v>449</v>
      </c>
      <c r="H45" s="68"/>
      <c r="I45" s="68"/>
      <c r="J45" s="68"/>
      <c r="K45" s="252"/>
      <c r="L45" s="252"/>
    </row>
    <row r="46" spans="1:12" ht="167.25" customHeight="1" x14ac:dyDescent="0.3">
      <c r="A46" s="73" t="s">
        <v>206</v>
      </c>
      <c r="B46" s="72" t="s">
        <v>367</v>
      </c>
      <c r="C46" s="68" t="s">
        <v>449</v>
      </c>
      <c r="D46" s="68"/>
      <c r="E46" s="71" t="s">
        <v>449</v>
      </c>
      <c r="F46" s="71" t="s">
        <v>449</v>
      </c>
      <c r="G46" s="68" t="s">
        <v>449</v>
      </c>
      <c r="H46" s="68"/>
      <c r="I46" s="68"/>
      <c r="J46" s="68"/>
      <c r="K46" s="252"/>
      <c r="L46" s="252"/>
    </row>
    <row r="47" spans="1:12" ht="30.75" customHeight="1" x14ac:dyDescent="0.3">
      <c r="A47" s="73" t="s">
        <v>204</v>
      </c>
      <c r="B47" s="72" t="s">
        <v>205</v>
      </c>
      <c r="C47" s="248">
        <v>45256</v>
      </c>
      <c r="D47" s="248">
        <v>45271</v>
      </c>
      <c r="E47" s="150"/>
      <c r="F47" s="150"/>
      <c r="G47" s="248">
        <v>45622</v>
      </c>
      <c r="H47" s="248">
        <v>45637</v>
      </c>
      <c r="I47" s="156">
        <v>0</v>
      </c>
      <c r="J47" s="156">
        <v>0</v>
      </c>
      <c r="K47" s="252"/>
      <c r="L47" s="252"/>
    </row>
    <row r="48" spans="1:12" ht="37.5" customHeight="1" x14ac:dyDescent="0.3">
      <c r="A48" s="73" t="s">
        <v>379</v>
      </c>
      <c r="B48" s="74" t="s">
        <v>203</v>
      </c>
      <c r="C48" s="155"/>
      <c r="D48" s="155"/>
      <c r="E48" s="150"/>
      <c r="F48" s="150"/>
      <c r="G48" s="155"/>
      <c r="H48" s="155"/>
      <c r="I48" s="150"/>
      <c r="J48" s="150"/>
      <c r="K48" s="252"/>
      <c r="L48" s="252"/>
    </row>
    <row r="49" spans="1:12" ht="35.4" customHeight="1" x14ac:dyDescent="0.3">
      <c r="A49" s="73">
        <v>4</v>
      </c>
      <c r="B49" s="72" t="s">
        <v>201</v>
      </c>
      <c r="C49" s="248">
        <v>45271</v>
      </c>
      <c r="D49" s="248">
        <v>45274</v>
      </c>
      <c r="E49" s="150"/>
      <c r="F49" s="150"/>
      <c r="G49" s="248">
        <v>45637</v>
      </c>
      <c r="H49" s="248">
        <v>45640</v>
      </c>
      <c r="I49" s="156">
        <v>0</v>
      </c>
      <c r="J49" s="156">
        <v>0</v>
      </c>
      <c r="K49" s="252"/>
      <c r="L49" s="252"/>
    </row>
    <row r="50" spans="1:12" ht="86.25" customHeight="1" x14ac:dyDescent="0.3">
      <c r="A50" s="73" t="s">
        <v>202</v>
      </c>
      <c r="B50" s="72" t="s">
        <v>368</v>
      </c>
      <c r="C50" s="248">
        <v>45274</v>
      </c>
      <c r="D50" s="248">
        <v>45289</v>
      </c>
      <c r="E50" s="150"/>
      <c r="F50" s="150"/>
      <c r="G50" s="248">
        <v>45640</v>
      </c>
      <c r="H50" s="248">
        <v>45655</v>
      </c>
      <c r="I50" s="156">
        <v>0</v>
      </c>
      <c r="J50" s="156">
        <v>0</v>
      </c>
      <c r="K50" s="252"/>
      <c r="L50" s="252"/>
    </row>
    <row r="51" spans="1:12" ht="77.25" customHeight="1" x14ac:dyDescent="0.3">
      <c r="A51" s="73" t="s">
        <v>200</v>
      </c>
      <c r="B51" s="72" t="s">
        <v>370</v>
      </c>
      <c r="C51" s="68" t="s">
        <v>449</v>
      </c>
      <c r="D51" s="68"/>
      <c r="E51" s="71" t="s">
        <v>449</v>
      </c>
      <c r="F51" s="71" t="s">
        <v>449</v>
      </c>
      <c r="G51" s="68" t="s">
        <v>449</v>
      </c>
      <c r="H51" s="68"/>
      <c r="I51" s="68"/>
      <c r="J51" s="68"/>
      <c r="K51" s="252"/>
      <c r="L51" s="252"/>
    </row>
    <row r="52" spans="1:12" ht="71.400000000000006" customHeight="1" x14ac:dyDescent="0.3">
      <c r="A52" s="73" t="s">
        <v>198</v>
      </c>
      <c r="B52" s="72" t="s">
        <v>199</v>
      </c>
      <c r="C52" s="68" t="s">
        <v>449</v>
      </c>
      <c r="D52" s="68"/>
      <c r="E52" s="71" t="s">
        <v>449</v>
      </c>
      <c r="F52" s="71" t="s">
        <v>449</v>
      </c>
      <c r="G52" s="68" t="s">
        <v>449</v>
      </c>
      <c r="H52" s="68"/>
      <c r="I52" s="68"/>
      <c r="J52" s="68"/>
      <c r="K52" s="252"/>
      <c r="L52" s="252"/>
    </row>
    <row r="53" spans="1:12" ht="48.15" customHeight="1" x14ac:dyDescent="0.3">
      <c r="A53" s="73" t="s">
        <v>196</v>
      </c>
      <c r="B53" s="120" t="s">
        <v>371</v>
      </c>
      <c r="C53" s="248">
        <v>45274</v>
      </c>
      <c r="D53" s="248">
        <v>45289</v>
      </c>
      <c r="E53" s="150"/>
      <c r="F53" s="150"/>
      <c r="G53" s="248">
        <v>45651</v>
      </c>
      <c r="H53" s="248">
        <v>45657</v>
      </c>
      <c r="I53" s="156">
        <v>0</v>
      </c>
      <c r="J53" s="156">
        <v>0</v>
      </c>
      <c r="K53" s="252"/>
      <c r="L53" s="252"/>
    </row>
    <row r="54" spans="1:12" ht="46.5" customHeight="1" x14ac:dyDescent="0.3">
      <c r="A54" s="73" t="s">
        <v>372</v>
      </c>
      <c r="B54" s="72" t="s">
        <v>197</v>
      </c>
      <c r="C54" s="68" t="s">
        <v>449</v>
      </c>
      <c r="D54" s="68"/>
      <c r="E54" s="71" t="s">
        <v>449</v>
      </c>
      <c r="F54" s="71" t="s">
        <v>449</v>
      </c>
      <c r="G54" s="68" t="s">
        <v>449</v>
      </c>
      <c r="H54" s="68"/>
      <c r="I54" s="68"/>
      <c r="J54" s="68"/>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1"/>
  <sheetViews>
    <sheetView view="pageBreakPreview" topLeftCell="A7" zoomScale="70" zoomScaleNormal="70" zoomScaleSheetLayoutView="70" workbookViewId="0">
      <selection activeCell="J24" sqref="J24"/>
    </sheetView>
  </sheetViews>
  <sheetFormatPr defaultColWidth="9.109375" defaultRowHeight="15.6" x14ac:dyDescent="0.3"/>
  <cols>
    <col min="1" max="1" width="9.109375" style="64"/>
    <col min="2" max="2" width="57.88671875" style="64" customWidth="1"/>
    <col min="3" max="3" width="13" style="151" customWidth="1"/>
    <col min="4" max="4" width="17.88671875" style="151" customWidth="1"/>
    <col min="5" max="5" width="20.44140625" style="151" customWidth="1"/>
    <col min="6" max="6" width="18.6640625" style="151" customWidth="1"/>
    <col min="7" max="7" width="12.88671875" style="142" customWidth="1"/>
    <col min="8" max="8" width="10.109375" style="151" customWidth="1"/>
    <col min="9" max="9" width="5.33203125" style="151" customWidth="1"/>
    <col min="10" max="10" width="8.5546875" style="151" customWidth="1"/>
    <col min="11" max="11" width="6.109375" style="151" customWidth="1"/>
    <col min="12" max="12" width="10.44140625" style="151" customWidth="1"/>
    <col min="13" max="13" width="6.109375" style="151" customWidth="1"/>
    <col min="14" max="14" width="8.5546875" style="151" customWidth="1"/>
    <col min="15" max="15" width="6.109375" style="151" customWidth="1"/>
    <col min="16" max="16" width="9.5546875" style="151" customWidth="1"/>
    <col min="17" max="23" width="6.109375" style="151" customWidth="1"/>
    <col min="24" max="24" width="13.109375" style="151" customWidth="1"/>
    <col min="25" max="25" width="10.33203125" style="151" customWidth="1"/>
    <col min="26" max="16384" width="9.109375" style="64"/>
  </cols>
  <sheetData>
    <row r="1" spans="1:29" ht="18" x14ac:dyDescent="0.3">
      <c r="A1" s="65"/>
      <c r="B1" s="65"/>
      <c r="C1" s="142"/>
      <c r="D1" s="142"/>
      <c r="E1" s="142"/>
      <c r="F1" s="142"/>
      <c r="H1" s="142"/>
      <c r="I1" s="142"/>
      <c r="AC1" s="38" t="s">
        <v>70</v>
      </c>
    </row>
    <row r="2" spans="1:29" ht="18" x14ac:dyDescent="0.35">
      <c r="A2" s="65"/>
      <c r="B2" s="65"/>
      <c r="C2" s="142"/>
      <c r="D2" s="142"/>
      <c r="E2" s="142"/>
      <c r="F2" s="142"/>
      <c r="H2" s="142"/>
      <c r="I2" s="142"/>
      <c r="AC2" s="15" t="s">
        <v>11</v>
      </c>
    </row>
    <row r="3" spans="1:29" ht="18" x14ac:dyDescent="0.35">
      <c r="A3" s="65"/>
      <c r="B3" s="65"/>
      <c r="C3" s="142"/>
      <c r="D3" s="142"/>
      <c r="E3" s="142"/>
      <c r="F3" s="142"/>
      <c r="H3" s="142"/>
      <c r="I3" s="142"/>
      <c r="AC3" s="15" t="s">
        <v>69</v>
      </c>
    </row>
    <row r="4" spans="1:29" ht="18.75" customHeight="1" x14ac:dyDescent="0.3">
      <c r="A4" s="273" t="str">
        <f>'6.1. Паспорт сетевой график'!A5:L5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 x14ac:dyDescent="0.35">
      <c r="A5" s="65"/>
      <c r="B5" s="65"/>
      <c r="C5" s="142"/>
      <c r="D5" s="142"/>
      <c r="E5" s="142"/>
      <c r="F5" s="142"/>
      <c r="H5" s="142"/>
      <c r="I5" s="142"/>
      <c r="Y5" s="152"/>
    </row>
    <row r="6" spans="1:29" ht="17.399999999999999" x14ac:dyDescent="0.3">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row>
    <row r="7" spans="1:29" ht="17.399999999999999" x14ac:dyDescent="0.3">
      <c r="A7" s="13"/>
      <c r="B7" s="13"/>
      <c r="C7" s="139"/>
      <c r="D7" s="139"/>
      <c r="E7" s="139"/>
      <c r="F7" s="139"/>
      <c r="G7" s="139"/>
      <c r="H7" s="153"/>
      <c r="I7" s="153"/>
      <c r="J7" s="153"/>
      <c r="K7" s="153"/>
      <c r="L7" s="153"/>
      <c r="M7" s="153"/>
      <c r="N7" s="153"/>
      <c r="O7" s="153"/>
      <c r="P7" s="153"/>
      <c r="Q7" s="153"/>
      <c r="R7" s="153"/>
      <c r="S7" s="153"/>
      <c r="T7" s="153"/>
      <c r="U7" s="153"/>
      <c r="V7" s="153"/>
      <c r="W7" s="153"/>
      <c r="X7" s="153"/>
      <c r="Y7" s="153"/>
    </row>
    <row r="8" spans="1:29" ht="17.399999999999999" x14ac:dyDescent="0.3">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3">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row>
    <row r="10" spans="1:29" ht="22.65" customHeight="1" x14ac:dyDescent="0.3">
      <c r="A10" s="13"/>
      <c r="B10" s="13"/>
      <c r="C10" s="139"/>
      <c r="D10" s="139"/>
      <c r="E10" s="139"/>
      <c r="F10" s="139"/>
      <c r="G10" s="139"/>
      <c r="H10" s="153"/>
      <c r="I10" s="153"/>
      <c r="J10" s="153"/>
      <c r="K10" s="153"/>
      <c r="L10" s="153"/>
      <c r="M10" s="153"/>
      <c r="N10" s="153"/>
      <c r="O10" s="153"/>
      <c r="P10" s="153"/>
      <c r="Q10" s="153"/>
      <c r="R10" s="153"/>
      <c r="S10" s="153"/>
      <c r="T10" s="153"/>
      <c r="U10" s="153"/>
      <c r="V10" s="153"/>
      <c r="W10" s="153"/>
      <c r="X10" s="153"/>
      <c r="Y10" s="153"/>
    </row>
    <row r="11" spans="1:29" ht="17.399999999999999" x14ac:dyDescent="0.3">
      <c r="A11" s="301" t="str">
        <f>'1. паспорт местоположение'!A12:C12</f>
        <v>L_TP3300.PR.0086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3">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row>
    <row r="13" spans="1:29" ht="16.5" customHeight="1" x14ac:dyDescent="0.35">
      <c r="A13" s="11"/>
      <c r="B13" s="11"/>
      <c r="C13" s="141"/>
      <c r="D13" s="141"/>
      <c r="E13" s="141"/>
      <c r="F13" s="141"/>
      <c r="G13" s="141"/>
      <c r="H13" s="154"/>
      <c r="I13" s="154"/>
      <c r="J13" s="154"/>
      <c r="K13" s="154"/>
      <c r="L13" s="154"/>
      <c r="M13" s="154"/>
      <c r="N13" s="154"/>
      <c r="O13" s="154"/>
      <c r="P13" s="154"/>
      <c r="Q13" s="154"/>
      <c r="R13" s="154"/>
      <c r="S13" s="154"/>
      <c r="T13" s="154"/>
      <c r="U13" s="154"/>
      <c r="V13" s="154"/>
      <c r="W13" s="154"/>
      <c r="X13" s="154"/>
      <c r="Y13" s="154"/>
    </row>
    <row r="14" spans="1:29" ht="25.5" customHeight="1" x14ac:dyDescent="0.3">
      <c r="A14" s="275" t="str">
        <f>'1. паспорт местоположение'!A15:C15</f>
        <v>Реконструкция ПС 110/10 кВ Домостроительная (монтаж системы охранного телевидения)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3">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row>
    <row r="16" spans="1:29" x14ac:dyDescent="0.3">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35" x14ac:dyDescent="0.3">
      <c r="A17" s="65"/>
      <c r="H17" s="142"/>
      <c r="I17" s="142"/>
      <c r="J17" s="142"/>
      <c r="K17" s="142"/>
      <c r="L17" s="142"/>
      <c r="M17" s="142"/>
      <c r="N17" s="142"/>
      <c r="O17" s="142"/>
      <c r="P17" s="142"/>
      <c r="Q17" s="142"/>
      <c r="R17" s="142"/>
      <c r="S17" s="142"/>
      <c r="T17" s="142"/>
      <c r="U17" s="142"/>
      <c r="V17" s="142"/>
      <c r="W17" s="142"/>
      <c r="X17" s="142"/>
    </row>
    <row r="18" spans="1:35" x14ac:dyDescent="0.3">
      <c r="A18" s="415" t="s">
        <v>418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5" x14ac:dyDescent="0.3">
      <c r="A19" s="65"/>
      <c r="B19" s="65"/>
      <c r="C19" s="142"/>
      <c r="D19" s="142"/>
      <c r="E19" s="142"/>
      <c r="F19" s="142"/>
      <c r="H19" s="142"/>
      <c r="I19" s="142"/>
      <c r="J19" s="142"/>
      <c r="K19" s="142"/>
      <c r="L19" s="142"/>
      <c r="M19" s="142"/>
      <c r="N19" s="142"/>
      <c r="O19" s="142"/>
      <c r="P19" s="142"/>
      <c r="Q19" s="142"/>
      <c r="R19" s="142"/>
      <c r="S19" s="142"/>
      <c r="T19" s="142"/>
      <c r="U19" s="142"/>
      <c r="V19" s="142"/>
      <c r="W19" s="142"/>
      <c r="X19" s="142"/>
    </row>
    <row r="20" spans="1:35" s="253" customFormat="1" ht="33" customHeight="1" x14ac:dyDescent="0.3">
      <c r="A20" s="408" t="s">
        <v>195</v>
      </c>
      <c r="B20" s="408" t="s">
        <v>194</v>
      </c>
      <c r="C20" s="406" t="s">
        <v>193</v>
      </c>
      <c r="D20" s="406"/>
      <c r="E20" s="414" t="s">
        <v>192</v>
      </c>
      <c r="F20" s="414"/>
      <c r="G20" s="416" t="s">
        <v>603</v>
      </c>
      <c r="H20" s="411" t="s">
        <v>541</v>
      </c>
      <c r="I20" s="412"/>
      <c r="J20" s="412"/>
      <c r="K20" s="412"/>
      <c r="L20" s="411" t="s">
        <v>542</v>
      </c>
      <c r="M20" s="412"/>
      <c r="N20" s="412"/>
      <c r="O20" s="412"/>
      <c r="P20" s="411" t="s">
        <v>543</v>
      </c>
      <c r="Q20" s="412"/>
      <c r="R20" s="412"/>
      <c r="S20" s="412"/>
      <c r="T20" s="411" t="s">
        <v>544</v>
      </c>
      <c r="U20" s="412"/>
      <c r="V20" s="412"/>
      <c r="W20" s="412"/>
      <c r="X20" s="411" t="s">
        <v>604</v>
      </c>
      <c r="Y20" s="412"/>
      <c r="Z20" s="412"/>
      <c r="AA20" s="412"/>
      <c r="AB20" s="419" t="s">
        <v>191</v>
      </c>
      <c r="AC20" s="419"/>
    </row>
    <row r="21" spans="1:35" s="253" customFormat="1" ht="81.75" customHeight="1" x14ac:dyDescent="0.3">
      <c r="A21" s="409"/>
      <c r="B21" s="409"/>
      <c r="C21" s="406"/>
      <c r="D21" s="406"/>
      <c r="E21" s="414"/>
      <c r="F21" s="414"/>
      <c r="G21" s="417"/>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9"/>
      <c r="AC21" s="419"/>
    </row>
    <row r="22" spans="1:35" s="253" customFormat="1" ht="89.25" customHeight="1" x14ac:dyDescent="0.35">
      <c r="A22" s="410"/>
      <c r="B22" s="410"/>
      <c r="C22" s="269" t="s">
        <v>3</v>
      </c>
      <c r="D22" s="269" t="s">
        <v>189</v>
      </c>
      <c r="E22" s="222" t="s">
        <v>605</v>
      </c>
      <c r="F22" s="222" t="s">
        <v>606</v>
      </c>
      <c r="G22" s="418"/>
      <c r="H22" s="254" t="s">
        <v>397</v>
      </c>
      <c r="I22" s="254" t="s">
        <v>398</v>
      </c>
      <c r="J22" s="254" t="s">
        <v>397</v>
      </c>
      <c r="K22" s="254" t="s">
        <v>398</v>
      </c>
      <c r="L22" s="254" t="s">
        <v>397</v>
      </c>
      <c r="M22" s="254" t="s">
        <v>398</v>
      </c>
      <c r="N22" s="254" t="s">
        <v>397</v>
      </c>
      <c r="O22" s="254" t="s">
        <v>398</v>
      </c>
      <c r="P22" s="254" t="s">
        <v>397</v>
      </c>
      <c r="Q22" s="254" t="s">
        <v>398</v>
      </c>
      <c r="R22" s="254" t="s">
        <v>397</v>
      </c>
      <c r="S22" s="254" t="s">
        <v>398</v>
      </c>
      <c r="T22" s="254" t="s">
        <v>397</v>
      </c>
      <c r="U22" s="254" t="s">
        <v>398</v>
      </c>
      <c r="V22" s="254" t="s">
        <v>397</v>
      </c>
      <c r="W22" s="254" t="s">
        <v>398</v>
      </c>
      <c r="X22" s="254" t="s">
        <v>397</v>
      </c>
      <c r="Y22" s="254" t="s">
        <v>398</v>
      </c>
      <c r="Z22" s="254" t="s">
        <v>397</v>
      </c>
      <c r="AA22" s="254" t="s">
        <v>398</v>
      </c>
      <c r="AB22" s="269" t="s">
        <v>190</v>
      </c>
      <c r="AC22" s="269" t="s">
        <v>190</v>
      </c>
      <c r="AE22" s="160"/>
      <c r="AF22" s="160"/>
      <c r="AG22" s="160"/>
      <c r="AH22" s="160"/>
      <c r="AI22" s="161"/>
    </row>
    <row r="23" spans="1:35" s="253" customFormat="1" ht="19.5" customHeight="1" x14ac:dyDescent="0.3">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161"/>
      <c r="AF23" s="161"/>
      <c r="AG23" s="161"/>
      <c r="AH23" s="161"/>
      <c r="AI23" s="161"/>
    </row>
    <row r="24" spans="1:35" s="161" customFormat="1" ht="47.25" customHeight="1" x14ac:dyDescent="0.3">
      <c r="A24" s="162">
        <v>1</v>
      </c>
      <c r="B24" s="163" t="s">
        <v>188</v>
      </c>
      <c r="C24" s="173">
        <v>4.8009773137360021</v>
      </c>
      <c r="D24" s="173">
        <v>3.2706078600000001</v>
      </c>
      <c r="E24" s="173">
        <v>2.9077408200000003</v>
      </c>
      <c r="F24" s="173">
        <v>2.9077408200000003</v>
      </c>
      <c r="G24" s="173">
        <v>0</v>
      </c>
      <c r="H24" s="173">
        <v>4.4381102737360028</v>
      </c>
      <c r="I24" s="173"/>
      <c r="J24" s="173">
        <v>2.9077408199999999</v>
      </c>
      <c r="K24" s="173"/>
      <c r="L24" s="173">
        <v>0</v>
      </c>
      <c r="M24" s="173"/>
      <c r="N24" s="173">
        <v>0</v>
      </c>
      <c r="O24" s="173"/>
      <c r="P24" s="173">
        <v>0</v>
      </c>
      <c r="Q24" s="173"/>
      <c r="R24" s="173">
        <v>0</v>
      </c>
      <c r="S24" s="173"/>
      <c r="T24" s="173">
        <v>0</v>
      </c>
      <c r="U24" s="173"/>
      <c r="V24" s="173">
        <v>0</v>
      </c>
      <c r="W24" s="173"/>
      <c r="X24" s="173">
        <v>0</v>
      </c>
      <c r="Y24" s="173"/>
      <c r="Z24" s="173" t="s">
        <v>607</v>
      </c>
      <c r="AA24" s="173"/>
      <c r="AB24" s="173">
        <v>4.4381102737360028</v>
      </c>
      <c r="AC24" s="173">
        <v>2.9077408199999999</v>
      </c>
    </row>
    <row r="25" spans="1:35" s="161" customFormat="1" ht="24" customHeight="1" x14ac:dyDescent="0.3">
      <c r="A25" s="164" t="s">
        <v>187</v>
      </c>
      <c r="B25" s="165"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607</v>
      </c>
      <c r="AA25" s="173"/>
      <c r="AB25" s="173">
        <v>0</v>
      </c>
      <c r="AC25" s="173">
        <v>0</v>
      </c>
    </row>
    <row r="26" spans="1:35" s="161" customFormat="1" x14ac:dyDescent="0.3">
      <c r="A26" s="164" t="s">
        <v>185</v>
      </c>
      <c r="B26" s="165"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607</v>
      </c>
      <c r="AA26" s="173"/>
      <c r="AB26" s="173">
        <v>0</v>
      </c>
      <c r="AC26" s="173">
        <v>0</v>
      </c>
    </row>
    <row r="27" spans="1:35" s="161" customFormat="1" ht="38.25" customHeight="1" x14ac:dyDescent="0.3">
      <c r="A27" s="164" t="s">
        <v>183</v>
      </c>
      <c r="B27" s="165" t="s">
        <v>353</v>
      </c>
      <c r="C27" s="173"/>
      <c r="D27" s="173"/>
      <c r="E27" s="173"/>
      <c r="F27" s="173"/>
      <c r="G27" s="173">
        <v>0</v>
      </c>
      <c r="H27" s="173">
        <v>3.707196927291001</v>
      </c>
      <c r="I27" s="173"/>
      <c r="J27" s="173">
        <v>2.4231173500000001</v>
      </c>
      <c r="K27" s="173"/>
      <c r="L27" s="173">
        <v>0</v>
      </c>
      <c r="M27" s="173"/>
      <c r="N27" s="173">
        <v>0</v>
      </c>
      <c r="O27" s="173"/>
      <c r="P27" s="173">
        <v>0</v>
      </c>
      <c r="Q27" s="173"/>
      <c r="R27" s="173">
        <v>0</v>
      </c>
      <c r="S27" s="173"/>
      <c r="T27" s="173">
        <v>0</v>
      </c>
      <c r="U27" s="173"/>
      <c r="V27" s="173">
        <v>0</v>
      </c>
      <c r="W27" s="173"/>
      <c r="X27" s="173">
        <v>0</v>
      </c>
      <c r="Y27" s="173"/>
      <c r="Z27" s="173" t="s">
        <v>607</v>
      </c>
      <c r="AA27" s="173"/>
      <c r="AB27" s="173">
        <v>3.707196927291001</v>
      </c>
      <c r="AC27" s="173">
        <v>2.4231173500000001</v>
      </c>
    </row>
    <row r="28" spans="1:35" s="161" customFormat="1" x14ac:dyDescent="0.3">
      <c r="A28" s="164" t="s">
        <v>182</v>
      </c>
      <c r="B28" s="165"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1" customFormat="1" x14ac:dyDescent="0.3">
      <c r="A29" s="164" t="s">
        <v>180</v>
      </c>
      <c r="B29" s="166" t="s">
        <v>179</v>
      </c>
      <c r="C29" s="173"/>
      <c r="D29" s="173"/>
      <c r="E29" s="173"/>
      <c r="F29" s="173"/>
      <c r="G29" s="173">
        <v>0</v>
      </c>
      <c r="H29" s="173">
        <v>0.73091334644500172</v>
      </c>
      <c r="I29" s="173"/>
      <c r="J29" s="173">
        <v>0.48462346999999983</v>
      </c>
      <c r="K29" s="173"/>
      <c r="L29" s="173">
        <v>0</v>
      </c>
      <c r="M29" s="173"/>
      <c r="N29" s="173">
        <v>0</v>
      </c>
      <c r="O29" s="173"/>
      <c r="P29" s="173">
        <v>0</v>
      </c>
      <c r="Q29" s="173"/>
      <c r="R29" s="173">
        <v>0</v>
      </c>
      <c r="S29" s="173"/>
      <c r="T29" s="173">
        <v>0</v>
      </c>
      <c r="U29" s="173"/>
      <c r="V29" s="173">
        <v>0</v>
      </c>
      <c r="W29" s="173"/>
      <c r="X29" s="173">
        <v>0</v>
      </c>
      <c r="Y29" s="173"/>
      <c r="Z29" s="173" t="s">
        <v>607</v>
      </c>
      <c r="AA29" s="173"/>
      <c r="AB29" s="173">
        <v>0.73091334644500172</v>
      </c>
      <c r="AC29" s="173">
        <v>0.48462346999999983</v>
      </c>
    </row>
    <row r="30" spans="1:35" s="161" customFormat="1" ht="46.8" x14ac:dyDescent="0.3">
      <c r="A30" s="162" t="s">
        <v>64</v>
      </c>
      <c r="B30" s="163" t="s">
        <v>178</v>
      </c>
      <c r="C30" s="173">
        <v>4.0095861272910005</v>
      </c>
      <c r="D30" s="173">
        <v>2.7255065699999999</v>
      </c>
      <c r="E30" s="173">
        <v>2.4231173699999999</v>
      </c>
      <c r="F30" s="173">
        <v>2.4231173699999999</v>
      </c>
      <c r="G30" s="173">
        <v>0</v>
      </c>
      <c r="H30" s="173">
        <v>3.7071969272910006</v>
      </c>
      <c r="I30" s="173"/>
      <c r="J30" s="173">
        <v>2.4231173699999999</v>
      </c>
      <c r="K30" s="173"/>
      <c r="L30" s="173">
        <v>0</v>
      </c>
      <c r="M30" s="173"/>
      <c r="N30" s="173">
        <v>0</v>
      </c>
      <c r="O30" s="173"/>
      <c r="P30" s="173">
        <v>0</v>
      </c>
      <c r="Q30" s="173"/>
      <c r="R30" s="173">
        <v>0</v>
      </c>
      <c r="S30" s="173"/>
      <c r="T30" s="173">
        <v>0</v>
      </c>
      <c r="U30" s="173"/>
      <c r="V30" s="173">
        <v>0</v>
      </c>
      <c r="W30" s="173"/>
      <c r="X30" s="173">
        <v>0</v>
      </c>
      <c r="Y30" s="173"/>
      <c r="Z30" s="173" t="s">
        <v>607</v>
      </c>
      <c r="AA30" s="173"/>
      <c r="AB30" s="173">
        <v>3.7071969272910006</v>
      </c>
      <c r="AC30" s="173">
        <v>2.4231173699999999</v>
      </c>
    </row>
    <row r="31" spans="1:35" s="161" customFormat="1" x14ac:dyDescent="0.3">
      <c r="A31" s="162" t="s">
        <v>177</v>
      </c>
      <c r="B31" s="165" t="s">
        <v>176</v>
      </c>
      <c r="C31" s="173">
        <v>0.30238971233250006</v>
      </c>
      <c r="D31" s="173">
        <v>0.30238920000000002</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1" customFormat="1" ht="31.2" x14ac:dyDescent="0.3">
      <c r="A32" s="162" t="s">
        <v>175</v>
      </c>
      <c r="B32" s="165" t="s">
        <v>174</v>
      </c>
      <c r="C32" s="173">
        <v>1.6187280862300004</v>
      </c>
      <c r="D32" s="173">
        <v>1.1419573700000001</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1" customFormat="1" x14ac:dyDescent="0.3">
      <c r="A33" s="162" t="s">
        <v>173</v>
      </c>
      <c r="B33" s="165" t="s">
        <v>172</v>
      </c>
      <c r="C33" s="173">
        <v>1.7882127137387003</v>
      </c>
      <c r="D33" s="173">
        <v>1.2345212799999998</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1" customFormat="1" x14ac:dyDescent="0.3">
      <c r="A34" s="162" t="s">
        <v>171</v>
      </c>
      <c r="B34" s="165" t="s">
        <v>170</v>
      </c>
      <c r="C34" s="173">
        <v>0.30025561498980008</v>
      </c>
      <c r="D34" s="173">
        <v>4.6638720000000002E-2</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1" customFormat="1" ht="48.15" customHeight="1" x14ac:dyDescent="0.3">
      <c r="A35" s="162" t="s">
        <v>63</v>
      </c>
      <c r="B35" s="163"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1" customFormat="1" ht="44.4" customHeight="1" x14ac:dyDescent="0.3">
      <c r="A36" s="164" t="s">
        <v>168</v>
      </c>
      <c r="B36" s="165" t="s">
        <v>461</v>
      </c>
      <c r="C36" s="173"/>
      <c r="D36" s="173"/>
      <c r="E36" s="173"/>
      <c r="F36" s="173"/>
      <c r="G36" s="173">
        <v>0</v>
      </c>
      <c r="H36" s="173">
        <v>0</v>
      </c>
      <c r="I36" s="223" t="s">
        <v>454</v>
      </c>
      <c r="J36" s="173">
        <v>0</v>
      </c>
      <c r="K36" s="223" t="s">
        <v>454</v>
      </c>
      <c r="L36" s="173">
        <v>0</v>
      </c>
      <c r="M36" s="223" t="s">
        <v>454</v>
      </c>
      <c r="N36" s="173">
        <v>0</v>
      </c>
      <c r="O36" s="223" t="s">
        <v>454</v>
      </c>
      <c r="P36" s="173">
        <v>0</v>
      </c>
      <c r="Q36" s="223" t="s">
        <v>454</v>
      </c>
      <c r="R36" s="173">
        <v>0</v>
      </c>
      <c r="S36" s="223" t="s">
        <v>454</v>
      </c>
      <c r="T36" s="173">
        <v>0</v>
      </c>
      <c r="U36" s="223" t="s">
        <v>454</v>
      </c>
      <c r="V36" s="173">
        <v>0</v>
      </c>
      <c r="W36" s="223" t="s">
        <v>454</v>
      </c>
      <c r="X36" s="173">
        <v>0</v>
      </c>
      <c r="Y36" s="223" t="s">
        <v>454</v>
      </c>
      <c r="Z36" s="173" t="s">
        <v>607</v>
      </c>
      <c r="AA36" s="223" t="s">
        <v>607</v>
      </c>
      <c r="AB36" s="173">
        <v>0</v>
      </c>
      <c r="AC36" s="173">
        <v>0</v>
      </c>
    </row>
    <row r="37" spans="1:29" s="161" customFormat="1" ht="31.2" x14ac:dyDescent="0.3">
      <c r="A37" s="164" t="s">
        <v>167</v>
      </c>
      <c r="B37" s="167" t="s">
        <v>459</v>
      </c>
      <c r="C37" s="173"/>
      <c r="D37" s="173"/>
      <c r="E37" s="173"/>
      <c r="F37" s="173"/>
      <c r="G37" s="173">
        <v>0</v>
      </c>
      <c r="H37" s="173">
        <v>0</v>
      </c>
      <c r="I37" s="223" t="s">
        <v>454</v>
      </c>
      <c r="J37" s="173">
        <v>0</v>
      </c>
      <c r="K37" s="223" t="s">
        <v>454</v>
      </c>
      <c r="L37" s="173">
        <v>0</v>
      </c>
      <c r="M37" s="223" t="s">
        <v>454</v>
      </c>
      <c r="N37" s="173">
        <v>0</v>
      </c>
      <c r="O37" s="223" t="s">
        <v>454</v>
      </c>
      <c r="P37" s="173">
        <v>0</v>
      </c>
      <c r="Q37" s="223" t="s">
        <v>454</v>
      </c>
      <c r="R37" s="173">
        <v>0</v>
      </c>
      <c r="S37" s="223" t="s">
        <v>454</v>
      </c>
      <c r="T37" s="173">
        <v>0</v>
      </c>
      <c r="U37" s="223" t="s">
        <v>454</v>
      </c>
      <c r="V37" s="173">
        <v>0</v>
      </c>
      <c r="W37" s="223" t="s">
        <v>454</v>
      </c>
      <c r="X37" s="173">
        <v>0</v>
      </c>
      <c r="Y37" s="223" t="s">
        <v>454</v>
      </c>
      <c r="Z37" s="173" t="s">
        <v>607</v>
      </c>
      <c r="AA37" s="223" t="s">
        <v>607</v>
      </c>
      <c r="AB37" s="173">
        <v>0</v>
      </c>
      <c r="AC37" s="173">
        <v>0</v>
      </c>
    </row>
    <row r="38" spans="1:29" s="161" customFormat="1" x14ac:dyDescent="0.3">
      <c r="A38" s="164" t="s">
        <v>166</v>
      </c>
      <c r="B38" s="167" t="s">
        <v>157</v>
      </c>
      <c r="C38" s="173"/>
      <c r="D38" s="173"/>
      <c r="E38" s="173"/>
      <c r="F38" s="173"/>
      <c r="G38" s="173">
        <v>0</v>
      </c>
      <c r="H38" s="173">
        <v>0</v>
      </c>
      <c r="I38" s="223" t="s">
        <v>454</v>
      </c>
      <c r="J38" s="173">
        <v>0</v>
      </c>
      <c r="K38" s="223" t="s">
        <v>454</v>
      </c>
      <c r="L38" s="173">
        <v>0</v>
      </c>
      <c r="M38" s="223" t="s">
        <v>454</v>
      </c>
      <c r="N38" s="173">
        <v>0</v>
      </c>
      <c r="O38" s="223" t="s">
        <v>454</v>
      </c>
      <c r="P38" s="173">
        <v>0</v>
      </c>
      <c r="Q38" s="223" t="s">
        <v>454</v>
      </c>
      <c r="R38" s="173">
        <v>0</v>
      </c>
      <c r="S38" s="223" t="s">
        <v>454</v>
      </c>
      <c r="T38" s="173">
        <v>0</v>
      </c>
      <c r="U38" s="223" t="s">
        <v>454</v>
      </c>
      <c r="V38" s="173">
        <v>0</v>
      </c>
      <c r="W38" s="223" t="s">
        <v>454</v>
      </c>
      <c r="X38" s="173">
        <v>0</v>
      </c>
      <c r="Y38" s="223" t="s">
        <v>454</v>
      </c>
      <c r="Z38" s="173" t="s">
        <v>607</v>
      </c>
      <c r="AA38" s="223" t="s">
        <v>607</v>
      </c>
      <c r="AB38" s="173">
        <v>0</v>
      </c>
      <c r="AC38" s="173">
        <v>0</v>
      </c>
    </row>
    <row r="39" spans="1:29" s="161" customFormat="1" x14ac:dyDescent="0.3">
      <c r="A39" s="164" t="s">
        <v>165</v>
      </c>
      <c r="B39" s="165" t="s">
        <v>494</v>
      </c>
      <c r="C39" s="173"/>
      <c r="D39" s="173"/>
      <c r="E39" s="173"/>
      <c r="F39" s="173"/>
      <c r="G39" s="173">
        <v>0</v>
      </c>
      <c r="H39" s="173">
        <v>0</v>
      </c>
      <c r="I39" s="223" t="s">
        <v>454</v>
      </c>
      <c r="J39" s="173">
        <v>0</v>
      </c>
      <c r="K39" s="223" t="s">
        <v>454</v>
      </c>
      <c r="L39" s="173">
        <v>0</v>
      </c>
      <c r="M39" s="223" t="s">
        <v>454</v>
      </c>
      <c r="N39" s="173">
        <v>0</v>
      </c>
      <c r="O39" s="223" t="s">
        <v>454</v>
      </c>
      <c r="P39" s="173">
        <v>0</v>
      </c>
      <c r="Q39" s="223" t="s">
        <v>454</v>
      </c>
      <c r="R39" s="173">
        <v>0</v>
      </c>
      <c r="S39" s="223" t="s">
        <v>454</v>
      </c>
      <c r="T39" s="173">
        <v>0</v>
      </c>
      <c r="U39" s="223" t="s">
        <v>454</v>
      </c>
      <c r="V39" s="173">
        <v>0</v>
      </c>
      <c r="W39" s="223" t="s">
        <v>454</v>
      </c>
      <c r="X39" s="173">
        <v>0</v>
      </c>
      <c r="Y39" s="223" t="s">
        <v>454</v>
      </c>
      <c r="Z39" s="173" t="s">
        <v>607</v>
      </c>
      <c r="AA39" s="223" t="s">
        <v>607</v>
      </c>
      <c r="AB39" s="173">
        <v>0</v>
      </c>
      <c r="AC39" s="173">
        <v>0</v>
      </c>
    </row>
    <row r="40" spans="1:29" s="161" customFormat="1" x14ac:dyDescent="0.3">
      <c r="A40" s="164" t="s">
        <v>164</v>
      </c>
      <c r="B40" s="165" t="s">
        <v>462</v>
      </c>
      <c r="C40" s="173"/>
      <c r="D40" s="173"/>
      <c r="E40" s="173"/>
      <c r="F40" s="173"/>
      <c r="G40" s="173">
        <v>0</v>
      </c>
      <c r="H40" s="173">
        <v>0</v>
      </c>
      <c r="I40" s="223" t="s">
        <v>454</v>
      </c>
      <c r="J40" s="173">
        <v>0</v>
      </c>
      <c r="K40" s="223" t="s">
        <v>454</v>
      </c>
      <c r="L40" s="173">
        <v>0</v>
      </c>
      <c r="M40" s="223" t="s">
        <v>454</v>
      </c>
      <c r="N40" s="173">
        <v>0</v>
      </c>
      <c r="O40" s="223" t="s">
        <v>454</v>
      </c>
      <c r="P40" s="173">
        <v>0</v>
      </c>
      <c r="Q40" s="223" t="s">
        <v>454</v>
      </c>
      <c r="R40" s="173">
        <v>0</v>
      </c>
      <c r="S40" s="223" t="s">
        <v>454</v>
      </c>
      <c r="T40" s="173">
        <v>0</v>
      </c>
      <c r="U40" s="223" t="s">
        <v>454</v>
      </c>
      <c r="V40" s="173">
        <v>0</v>
      </c>
      <c r="W40" s="223" t="s">
        <v>454</v>
      </c>
      <c r="X40" s="173">
        <v>0</v>
      </c>
      <c r="Y40" s="223" t="s">
        <v>454</v>
      </c>
      <c r="Z40" s="173" t="s">
        <v>607</v>
      </c>
      <c r="AA40" s="223" t="s">
        <v>607</v>
      </c>
      <c r="AB40" s="173">
        <v>0</v>
      </c>
      <c r="AC40" s="173">
        <v>0</v>
      </c>
    </row>
    <row r="41" spans="1:29" s="161" customFormat="1" x14ac:dyDescent="0.3">
      <c r="A41" s="164" t="s">
        <v>163</v>
      </c>
      <c r="B41" s="165" t="s">
        <v>463</v>
      </c>
      <c r="C41" s="173"/>
      <c r="D41" s="173"/>
      <c r="E41" s="173"/>
      <c r="F41" s="173"/>
      <c r="G41" s="173">
        <v>0</v>
      </c>
      <c r="H41" s="173">
        <v>0</v>
      </c>
      <c r="I41" s="223" t="s">
        <v>454</v>
      </c>
      <c r="J41" s="173">
        <v>0</v>
      </c>
      <c r="K41" s="223" t="s">
        <v>454</v>
      </c>
      <c r="L41" s="173">
        <v>0</v>
      </c>
      <c r="M41" s="223" t="s">
        <v>454</v>
      </c>
      <c r="N41" s="173">
        <v>0</v>
      </c>
      <c r="O41" s="223" t="s">
        <v>454</v>
      </c>
      <c r="P41" s="173">
        <v>0</v>
      </c>
      <c r="Q41" s="223" t="s">
        <v>454</v>
      </c>
      <c r="R41" s="173">
        <v>0</v>
      </c>
      <c r="S41" s="223" t="s">
        <v>454</v>
      </c>
      <c r="T41" s="173">
        <v>0</v>
      </c>
      <c r="U41" s="223" t="s">
        <v>454</v>
      </c>
      <c r="V41" s="173">
        <v>0</v>
      </c>
      <c r="W41" s="223" t="s">
        <v>454</v>
      </c>
      <c r="X41" s="173">
        <v>0</v>
      </c>
      <c r="Y41" s="223" t="s">
        <v>454</v>
      </c>
      <c r="Z41" s="173" t="s">
        <v>607</v>
      </c>
      <c r="AA41" s="223" t="s">
        <v>607</v>
      </c>
      <c r="AB41" s="173">
        <v>0</v>
      </c>
      <c r="AC41" s="173">
        <v>0</v>
      </c>
    </row>
    <row r="42" spans="1:29" s="161" customFormat="1" x14ac:dyDescent="0.3">
      <c r="A42" s="164" t="s">
        <v>162</v>
      </c>
      <c r="B42" s="165" t="s">
        <v>464</v>
      </c>
      <c r="C42" s="173"/>
      <c r="D42" s="173"/>
      <c r="E42" s="173"/>
      <c r="F42" s="173"/>
      <c r="G42" s="173">
        <v>0</v>
      </c>
      <c r="H42" s="173">
        <v>0</v>
      </c>
      <c r="I42" s="223" t="s">
        <v>454</v>
      </c>
      <c r="J42" s="173">
        <v>0</v>
      </c>
      <c r="K42" s="223" t="s">
        <v>454</v>
      </c>
      <c r="L42" s="173">
        <v>0</v>
      </c>
      <c r="M42" s="223" t="s">
        <v>454</v>
      </c>
      <c r="N42" s="173">
        <v>0</v>
      </c>
      <c r="O42" s="223" t="s">
        <v>454</v>
      </c>
      <c r="P42" s="173">
        <v>0</v>
      </c>
      <c r="Q42" s="223" t="s">
        <v>454</v>
      </c>
      <c r="R42" s="173">
        <v>0</v>
      </c>
      <c r="S42" s="223" t="s">
        <v>454</v>
      </c>
      <c r="T42" s="173">
        <v>0</v>
      </c>
      <c r="U42" s="223" t="s">
        <v>454</v>
      </c>
      <c r="V42" s="173">
        <v>0</v>
      </c>
      <c r="W42" s="223" t="s">
        <v>454</v>
      </c>
      <c r="X42" s="173">
        <v>0</v>
      </c>
      <c r="Y42" s="223" t="s">
        <v>454</v>
      </c>
      <c r="Z42" s="173" t="s">
        <v>607</v>
      </c>
      <c r="AA42" s="223" t="s">
        <v>607</v>
      </c>
      <c r="AB42" s="173">
        <v>0</v>
      </c>
      <c r="AC42" s="173">
        <v>0</v>
      </c>
    </row>
    <row r="43" spans="1:29" s="161" customFormat="1" x14ac:dyDescent="0.3">
      <c r="A43" s="164" t="s">
        <v>465</v>
      </c>
      <c r="B43" s="165" t="s">
        <v>466</v>
      </c>
      <c r="C43" s="173"/>
      <c r="D43" s="173"/>
      <c r="E43" s="173"/>
      <c r="F43" s="173"/>
      <c r="G43" s="173">
        <v>0</v>
      </c>
      <c r="H43" s="173">
        <v>0</v>
      </c>
      <c r="I43" s="223" t="s">
        <v>454</v>
      </c>
      <c r="J43" s="173">
        <v>0</v>
      </c>
      <c r="K43" s="223" t="s">
        <v>454</v>
      </c>
      <c r="L43" s="173">
        <v>0</v>
      </c>
      <c r="M43" s="223" t="s">
        <v>454</v>
      </c>
      <c r="N43" s="173">
        <v>0</v>
      </c>
      <c r="O43" s="223" t="s">
        <v>454</v>
      </c>
      <c r="P43" s="173">
        <v>0</v>
      </c>
      <c r="Q43" s="223" t="s">
        <v>454</v>
      </c>
      <c r="R43" s="173">
        <v>0</v>
      </c>
      <c r="S43" s="223" t="s">
        <v>454</v>
      </c>
      <c r="T43" s="173">
        <v>0</v>
      </c>
      <c r="U43" s="223" t="s">
        <v>454</v>
      </c>
      <c r="V43" s="173">
        <v>0</v>
      </c>
      <c r="W43" s="223" t="s">
        <v>454</v>
      </c>
      <c r="X43" s="173">
        <v>0</v>
      </c>
      <c r="Y43" s="223" t="s">
        <v>454</v>
      </c>
      <c r="Z43" s="173" t="s">
        <v>607</v>
      </c>
      <c r="AA43" s="223" t="s">
        <v>607</v>
      </c>
      <c r="AB43" s="173">
        <v>0</v>
      </c>
      <c r="AC43" s="173">
        <v>0</v>
      </c>
    </row>
    <row r="44" spans="1:29" s="161" customFormat="1" x14ac:dyDescent="0.3">
      <c r="A44" s="164" t="s">
        <v>467</v>
      </c>
      <c r="B44" s="165" t="s">
        <v>468</v>
      </c>
      <c r="C44" s="173"/>
      <c r="D44" s="173"/>
      <c r="E44" s="173"/>
      <c r="F44" s="173"/>
      <c r="G44" s="173">
        <v>0</v>
      </c>
      <c r="H44" s="173">
        <v>0</v>
      </c>
      <c r="I44" s="223" t="s">
        <v>454</v>
      </c>
      <c r="J44" s="173">
        <v>0</v>
      </c>
      <c r="K44" s="223" t="s">
        <v>454</v>
      </c>
      <c r="L44" s="173">
        <v>0</v>
      </c>
      <c r="M44" s="223" t="s">
        <v>454</v>
      </c>
      <c r="N44" s="173">
        <v>0</v>
      </c>
      <c r="O44" s="223" t="s">
        <v>454</v>
      </c>
      <c r="P44" s="173">
        <v>0</v>
      </c>
      <c r="Q44" s="223" t="s">
        <v>454</v>
      </c>
      <c r="R44" s="173">
        <v>0</v>
      </c>
      <c r="S44" s="223" t="s">
        <v>454</v>
      </c>
      <c r="T44" s="173">
        <v>0</v>
      </c>
      <c r="U44" s="223" t="s">
        <v>454</v>
      </c>
      <c r="V44" s="173">
        <v>0</v>
      </c>
      <c r="W44" s="223" t="s">
        <v>454</v>
      </c>
      <c r="X44" s="173">
        <v>0</v>
      </c>
      <c r="Y44" s="223" t="s">
        <v>454</v>
      </c>
      <c r="Z44" s="173" t="s">
        <v>607</v>
      </c>
      <c r="AA44" s="223" t="s">
        <v>607</v>
      </c>
      <c r="AB44" s="173">
        <v>0</v>
      </c>
      <c r="AC44" s="173">
        <v>0</v>
      </c>
    </row>
    <row r="45" spans="1:29" s="161" customFormat="1" x14ac:dyDescent="0.3">
      <c r="A45" s="164" t="s">
        <v>469</v>
      </c>
      <c r="B45" s="165" t="s">
        <v>470</v>
      </c>
      <c r="C45" s="173"/>
      <c r="D45" s="173"/>
      <c r="E45" s="173"/>
      <c r="F45" s="173"/>
      <c r="G45" s="173">
        <v>0</v>
      </c>
      <c r="H45" s="173">
        <v>0</v>
      </c>
      <c r="I45" s="223" t="s">
        <v>454</v>
      </c>
      <c r="J45" s="173">
        <v>0</v>
      </c>
      <c r="K45" s="223" t="s">
        <v>454</v>
      </c>
      <c r="L45" s="173">
        <v>0</v>
      </c>
      <c r="M45" s="223" t="s">
        <v>454</v>
      </c>
      <c r="N45" s="173">
        <v>0</v>
      </c>
      <c r="O45" s="223" t="s">
        <v>454</v>
      </c>
      <c r="P45" s="173">
        <v>0</v>
      </c>
      <c r="Q45" s="223" t="s">
        <v>454</v>
      </c>
      <c r="R45" s="173">
        <v>0</v>
      </c>
      <c r="S45" s="223" t="s">
        <v>454</v>
      </c>
      <c r="T45" s="173">
        <v>0</v>
      </c>
      <c r="U45" s="223" t="s">
        <v>454</v>
      </c>
      <c r="V45" s="173">
        <v>0</v>
      </c>
      <c r="W45" s="223" t="s">
        <v>454</v>
      </c>
      <c r="X45" s="173">
        <v>0</v>
      </c>
      <c r="Y45" s="223" t="s">
        <v>454</v>
      </c>
      <c r="Z45" s="173" t="s">
        <v>607</v>
      </c>
      <c r="AA45" s="223" t="s">
        <v>607</v>
      </c>
      <c r="AB45" s="173">
        <v>0</v>
      </c>
      <c r="AC45" s="173">
        <v>0</v>
      </c>
    </row>
    <row r="46" spans="1:29" s="161" customFormat="1" x14ac:dyDescent="0.3">
      <c r="A46" s="164" t="s">
        <v>471</v>
      </c>
      <c r="B46" s="165" t="s">
        <v>472</v>
      </c>
      <c r="C46" s="173"/>
      <c r="D46" s="173"/>
      <c r="E46" s="173"/>
      <c r="F46" s="173"/>
      <c r="G46" s="173">
        <v>0</v>
      </c>
      <c r="H46" s="173">
        <v>0</v>
      </c>
      <c r="I46" s="223" t="s">
        <v>454</v>
      </c>
      <c r="J46" s="173">
        <v>0</v>
      </c>
      <c r="K46" s="223" t="s">
        <v>454</v>
      </c>
      <c r="L46" s="173">
        <v>0</v>
      </c>
      <c r="M46" s="223" t="s">
        <v>454</v>
      </c>
      <c r="N46" s="173">
        <v>0</v>
      </c>
      <c r="O46" s="223" t="s">
        <v>454</v>
      </c>
      <c r="P46" s="173">
        <v>0</v>
      </c>
      <c r="Q46" s="223" t="s">
        <v>454</v>
      </c>
      <c r="R46" s="173">
        <v>0</v>
      </c>
      <c r="S46" s="223" t="s">
        <v>454</v>
      </c>
      <c r="T46" s="173">
        <v>0</v>
      </c>
      <c r="U46" s="223" t="s">
        <v>454</v>
      </c>
      <c r="V46" s="173">
        <v>0</v>
      </c>
      <c r="W46" s="223" t="s">
        <v>454</v>
      </c>
      <c r="X46" s="173">
        <v>0</v>
      </c>
      <c r="Y46" s="223" t="s">
        <v>454</v>
      </c>
      <c r="Z46" s="173" t="s">
        <v>607</v>
      </c>
      <c r="AA46" s="223" t="s">
        <v>607</v>
      </c>
      <c r="AB46" s="173">
        <v>0</v>
      </c>
      <c r="AC46" s="173">
        <v>0</v>
      </c>
    </row>
    <row r="47" spans="1:29" s="161" customFormat="1" x14ac:dyDescent="0.3">
      <c r="A47" s="162" t="s">
        <v>62</v>
      </c>
      <c r="B47" s="163" t="s">
        <v>161</v>
      </c>
      <c r="C47" s="173"/>
      <c r="D47" s="173"/>
      <c r="E47" s="173"/>
      <c r="F47" s="173"/>
      <c r="G47" s="173"/>
      <c r="H47" s="173"/>
      <c r="I47" s="173"/>
      <c r="J47" s="173"/>
      <c r="K47" s="173"/>
      <c r="L47" s="173"/>
      <c r="M47" s="173"/>
      <c r="N47" s="173"/>
      <c r="O47" s="173"/>
      <c r="P47" s="173"/>
      <c r="Q47" s="173"/>
      <c r="R47" s="173"/>
      <c r="S47" s="223"/>
      <c r="T47" s="173"/>
      <c r="U47" s="173"/>
      <c r="V47" s="173"/>
      <c r="W47" s="173"/>
      <c r="X47" s="173"/>
      <c r="Y47" s="173"/>
      <c r="Z47" s="173"/>
      <c r="AA47" s="173"/>
      <c r="AB47" s="173"/>
      <c r="AC47" s="173"/>
    </row>
    <row r="48" spans="1:29" s="161" customFormat="1" ht="33.75" customHeight="1" x14ac:dyDescent="0.3">
      <c r="A48" s="164" t="s">
        <v>160</v>
      </c>
      <c r="B48" s="165" t="s">
        <v>461</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607</v>
      </c>
      <c r="AA48" s="173"/>
      <c r="AB48" s="173">
        <v>0</v>
      </c>
      <c r="AC48" s="173">
        <v>0</v>
      </c>
    </row>
    <row r="49" spans="1:29" s="161" customFormat="1" ht="31.2" x14ac:dyDescent="0.3">
      <c r="A49" s="164" t="s">
        <v>159</v>
      </c>
      <c r="B49" s="167" t="s">
        <v>459</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607</v>
      </c>
      <c r="AA49" s="173"/>
      <c r="AB49" s="173">
        <v>0</v>
      </c>
      <c r="AC49" s="173">
        <v>0</v>
      </c>
    </row>
    <row r="50" spans="1:29" s="161" customFormat="1" x14ac:dyDescent="0.3">
      <c r="A50" s="164" t="s">
        <v>158</v>
      </c>
      <c r="B50" s="167"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607</v>
      </c>
      <c r="AA50" s="173"/>
      <c r="AB50" s="173">
        <v>0</v>
      </c>
      <c r="AC50" s="173">
        <v>0</v>
      </c>
    </row>
    <row r="51" spans="1:29" s="161" customFormat="1" ht="31.2" x14ac:dyDescent="0.3">
      <c r="A51" s="164" t="s">
        <v>156</v>
      </c>
      <c r="B51" s="165"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607</v>
      </c>
      <c r="AA51" s="173"/>
      <c r="AB51" s="173">
        <v>0</v>
      </c>
      <c r="AC51" s="173">
        <v>0</v>
      </c>
    </row>
    <row r="52" spans="1:29" s="161" customFormat="1" ht="31.2" x14ac:dyDescent="0.3">
      <c r="A52" s="164" t="s">
        <v>154</v>
      </c>
      <c r="B52" s="165"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607</v>
      </c>
      <c r="AA52" s="173"/>
      <c r="AB52" s="173">
        <v>0</v>
      </c>
      <c r="AC52" s="173">
        <v>0</v>
      </c>
    </row>
    <row r="53" spans="1:29" s="161" customFormat="1" x14ac:dyDescent="0.3">
      <c r="A53" s="164" t="s">
        <v>152</v>
      </c>
      <c r="B53" s="165"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607</v>
      </c>
      <c r="AA53" s="173"/>
      <c r="AB53" s="173">
        <v>0</v>
      </c>
      <c r="AC53" s="173">
        <v>0</v>
      </c>
    </row>
    <row r="54" spans="1:29" s="161" customFormat="1" x14ac:dyDescent="0.3">
      <c r="A54" s="164" t="s">
        <v>150</v>
      </c>
      <c r="B54" s="165" t="s">
        <v>462</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607</v>
      </c>
      <c r="AA54" s="173"/>
      <c r="AB54" s="173">
        <v>0</v>
      </c>
      <c r="AC54" s="173">
        <v>0</v>
      </c>
    </row>
    <row r="55" spans="1:29" s="161" customFormat="1" x14ac:dyDescent="0.3">
      <c r="A55" s="164" t="s">
        <v>473</v>
      </c>
      <c r="B55" s="165" t="s">
        <v>463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607</v>
      </c>
      <c r="AA55" s="173"/>
      <c r="AB55" s="173">
        <v>0</v>
      </c>
      <c r="AC55" s="173">
        <v>0</v>
      </c>
    </row>
    <row r="56" spans="1:29" s="161" customFormat="1" x14ac:dyDescent="0.3">
      <c r="A56" s="164" t="s">
        <v>474</v>
      </c>
      <c r="B56" s="165" t="s">
        <v>464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607</v>
      </c>
      <c r="AA56" s="173"/>
      <c r="AB56" s="173">
        <v>0</v>
      </c>
      <c r="AC56" s="173">
        <v>0</v>
      </c>
    </row>
    <row r="57" spans="1:29" s="161" customFormat="1" x14ac:dyDescent="0.3">
      <c r="A57" s="164" t="s">
        <v>475</v>
      </c>
      <c r="B57" s="165" t="s">
        <v>466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607</v>
      </c>
      <c r="AA57" s="173"/>
      <c r="AB57" s="173">
        <v>0</v>
      </c>
      <c r="AC57" s="173">
        <v>0</v>
      </c>
    </row>
    <row r="58" spans="1:29" s="161" customFormat="1" x14ac:dyDescent="0.3">
      <c r="A58" s="164" t="s">
        <v>476</v>
      </c>
      <c r="B58" s="165" t="s">
        <v>468</v>
      </c>
      <c r="C58" s="173">
        <v>14</v>
      </c>
      <c r="D58" s="173">
        <v>14</v>
      </c>
      <c r="E58" s="173"/>
      <c r="F58" s="173"/>
      <c r="G58" s="173">
        <v>0</v>
      </c>
      <c r="H58" s="173">
        <v>14</v>
      </c>
      <c r="I58" s="173"/>
      <c r="J58" s="173">
        <v>14</v>
      </c>
      <c r="K58" s="173"/>
      <c r="L58" s="173">
        <v>0</v>
      </c>
      <c r="M58" s="173"/>
      <c r="N58" s="173">
        <v>0</v>
      </c>
      <c r="O58" s="173"/>
      <c r="P58" s="173">
        <v>0</v>
      </c>
      <c r="Q58" s="173"/>
      <c r="R58" s="173">
        <v>0</v>
      </c>
      <c r="S58" s="173"/>
      <c r="T58" s="173">
        <v>0</v>
      </c>
      <c r="U58" s="173"/>
      <c r="V58" s="173">
        <v>0</v>
      </c>
      <c r="W58" s="173"/>
      <c r="X58" s="173">
        <v>0</v>
      </c>
      <c r="Y58" s="173"/>
      <c r="Z58" s="173" t="s">
        <v>607</v>
      </c>
      <c r="AA58" s="173"/>
      <c r="AB58" s="173">
        <v>14</v>
      </c>
      <c r="AC58" s="173">
        <v>14</v>
      </c>
    </row>
    <row r="59" spans="1:29" s="161" customFormat="1" x14ac:dyDescent="0.3">
      <c r="A59" s="164" t="s">
        <v>477</v>
      </c>
      <c r="B59" s="165" t="s">
        <v>470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607</v>
      </c>
      <c r="AA59" s="173"/>
      <c r="AB59" s="173">
        <v>0</v>
      </c>
      <c r="AC59" s="173">
        <v>0</v>
      </c>
    </row>
    <row r="60" spans="1:29" s="161" customFormat="1" x14ac:dyDescent="0.3">
      <c r="A60" s="164" t="s">
        <v>478</v>
      </c>
      <c r="B60" s="165" t="s">
        <v>472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607</v>
      </c>
      <c r="AA60" s="173"/>
      <c r="AB60" s="173">
        <v>0</v>
      </c>
      <c r="AC60" s="173">
        <v>0</v>
      </c>
    </row>
    <row r="61" spans="1:29" s="161" customFormat="1" ht="35.4" customHeight="1" x14ac:dyDescent="0.3">
      <c r="A61" s="162" t="s">
        <v>60</v>
      </c>
      <c r="B61" s="163"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1" customFormat="1" x14ac:dyDescent="0.3">
      <c r="A62" s="164" t="s">
        <v>148</v>
      </c>
      <c r="B62" s="165" t="s">
        <v>147</v>
      </c>
      <c r="C62" s="173">
        <v>4.0095861272910005</v>
      </c>
      <c r="D62" s="173">
        <v>2.7255065699999999</v>
      </c>
      <c r="E62" s="173"/>
      <c r="F62" s="173"/>
      <c r="G62" s="173">
        <v>0</v>
      </c>
      <c r="H62" s="173">
        <v>4.0095861272910005</v>
      </c>
      <c r="I62" s="173"/>
      <c r="J62" s="173">
        <v>2.7255065699999999</v>
      </c>
      <c r="K62" s="173"/>
      <c r="L62" s="173">
        <v>0</v>
      </c>
      <c r="M62" s="173"/>
      <c r="N62" s="173">
        <v>0</v>
      </c>
      <c r="O62" s="173"/>
      <c r="P62" s="173">
        <v>0</v>
      </c>
      <c r="Q62" s="173"/>
      <c r="R62" s="173">
        <v>0</v>
      </c>
      <c r="S62" s="173"/>
      <c r="T62" s="173">
        <v>0</v>
      </c>
      <c r="U62" s="173"/>
      <c r="V62" s="173">
        <v>0</v>
      </c>
      <c r="W62" s="173"/>
      <c r="X62" s="173">
        <v>0</v>
      </c>
      <c r="Y62" s="173"/>
      <c r="Z62" s="173" t="s">
        <v>607</v>
      </c>
      <c r="AA62" s="173"/>
      <c r="AB62" s="173">
        <v>4.0095861272910005</v>
      </c>
      <c r="AC62" s="173">
        <v>2.7255065699999999</v>
      </c>
    </row>
    <row r="63" spans="1:29" s="161" customFormat="1" x14ac:dyDescent="0.3">
      <c r="A63" s="164" t="s">
        <v>146</v>
      </c>
      <c r="B63" s="16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607</v>
      </c>
      <c r="AA63" s="173"/>
      <c r="AB63" s="173">
        <v>0</v>
      </c>
      <c r="AC63" s="173">
        <v>0</v>
      </c>
    </row>
    <row r="64" spans="1:29" s="161" customFormat="1" x14ac:dyDescent="0.3">
      <c r="A64" s="164" t="s">
        <v>145</v>
      </c>
      <c r="B64" s="16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607</v>
      </c>
      <c r="AA64" s="173"/>
      <c r="AB64" s="173">
        <v>0</v>
      </c>
      <c r="AC64" s="173">
        <v>0</v>
      </c>
    </row>
    <row r="65" spans="1:29" s="161" customFormat="1" x14ac:dyDescent="0.3">
      <c r="A65" s="164" t="s">
        <v>144</v>
      </c>
      <c r="B65" s="16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607</v>
      </c>
      <c r="AA65" s="173"/>
      <c r="AB65" s="173">
        <v>0</v>
      </c>
      <c r="AC65" s="173">
        <v>0</v>
      </c>
    </row>
    <row r="66" spans="1:29" s="161" customFormat="1" x14ac:dyDescent="0.3">
      <c r="A66" s="164" t="s">
        <v>143</v>
      </c>
      <c r="B66" s="16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607</v>
      </c>
      <c r="AA66" s="173"/>
      <c r="AB66" s="173">
        <v>0</v>
      </c>
      <c r="AC66" s="173">
        <v>0</v>
      </c>
    </row>
    <row r="67" spans="1:29" s="161" customFormat="1" x14ac:dyDescent="0.3">
      <c r="A67" s="164" t="s">
        <v>142</v>
      </c>
      <c r="B67" s="165" t="s">
        <v>462</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607</v>
      </c>
      <c r="AA67" s="173"/>
      <c r="AB67" s="173">
        <v>0</v>
      </c>
      <c r="AC67" s="173">
        <v>0</v>
      </c>
    </row>
    <row r="68" spans="1:29" s="161" customFormat="1" x14ac:dyDescent="0.3">
      <c r="A68" s="164" t="s">
        <v>479</v>
      </c>
      <c r="B68" s="165" t="s">
        <v>463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607</v>
      </c>
      <c r="AA68" s="173"/>
      <c r="AB68" s="173">
        <v>0</v>
      </c>
      <c r="AC68" s="173">
        <v>0</v>
      </c>
    </row>
    <row r="69" spans="1:29" s="161" customFormat="1" x14ac:dyDescent="0.3">
      <c r="A69" s="164" t="s">
        <v>480</v>
      </c>
      <c r="B69" s="165" t="s">
        <v>464</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607</v>
      </c>
      <c r="AA69" s="173"/>
      <c r="AB69" s="173">
        <v>0</v>
      </c>
      <c r="AC69" s="173">
        <v>0</v>
      </c>
    </row>
    <row r="70" spans="1:29" s="161" customFormat="1" x14ac:dyDescent="0.3">
      <c r="A70" s="164" t="s">
        <v>481</v>
      </c>
      <c r="B70" s="165" t="s">
        <v>466</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607</v>
      </c>
      <c r="AA70" s="173"/>
      <c r="AB70" s="173">
        <v>0</v>
      </c>
      <c r="AC70" s="173">
        <v>0</v>
      </c>
    </row>
    <row r="71" spans="1:29" s="161" customFormat="1" x14ac:dyDescent="0.3">
      <c r="A71" s="164" t="s">
        <v>482</v>
      </c>
      <c r="B71" s="165" t="s">
        <v>468</v>
      </c>
      <c r="C71" s="173"/>
      <c r="D71" s="173"/>
      <c r="E71" s="173"/>
      <c r="F71" s="173"/>
      <c r="G71" s="173">
        <v>0</v>
      </c>
      <c r="H71" s="173">
        <v>14</v>
      </c>
      <c r="I71" s="173"/>
      <c r="J71" s="173">
        <v>14</v>
      </c>
      <c r="K71" s="173"/>
      <c r="L71" s="173">
        <v>0</v>
      </c>
      <c r="M71" s="173"/>
      <c r="N71" s="173">
        <v>0</v>
      </c>
      <c r="O71" s="173"/>
      <c r="P71" s="173">
        <v>0</v>
      </c>
      <c r="Q71" s="173"/>
      <c r="R71" s="173">
        <v>0</v>
      </c>
      <c r="S71" s="173"/>
      <c r="T71" s="173">
        <v>0</v>
      </c>
      <c r="U71" s="173"/>
      <c r="V71" s="173">
        <v>0</v>
      </c>
      <c r="W71" s="173"/>
      <c r="X71" s="173">
        <v>0</v>
      </c>
      <c r="Y71" s="173"/>
      <c r="Z71" s="173" t="s">
        <v>607</v>
      </c>
      <c r="AA71" s="173"/>
      <c r="AB71" s="173">
        <v>14</v>
      </c>
      <c r="AC71" s="173">
        <v>14</v>
      </c>
    </row>
    <row r="72" spans="1:29" s="161" customFormat="1" x14ac:dyDescent="0.3">
      <c r="A72" s="164" t="s">
        <v>483</v>
      </c>
      <c r="B72" s="165" t="s">
        <v>470</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607</v>
      </c>
      <c r="AA72" s="173"/>
      <c r="AB72" s="173">
        <v>0</v>
      </c>
      <c r="AC72" s="173">
        <v>0</v>
      </c>
    </row>
    <row r="73" spans="1:29" s="161" customFormat="1" x14ac:dyDescent="0.3">
      <c r="A73" s="164" t="s">
        <v>484</v>
      </c>
      <c r="B73" s="165" t="s">
        <v>472</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607</v>
      </c>
      <c r="AA73" s="173"/>
      <c r="AB73" s="173">
        <v>0</v>
      </c>
      <c r="AC73" s="173">
        <v>0</v>
      </c>
    </row>
    <row r="74" spans="1:29" s="161" customFormat="1" ht="36.75" customHeight="1" x14ac:dyDescent="0.3">
      <c r="A74" s="162" t="s">
        <v>59</v>
      </c>
      <c r="B74" s="168"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607</v>
      </c>
      <c r="AA74" s="173"/>
      <c r="AB74" s="173">
        <v>0</v>
      </c>
      <c r="AC74" s="173">
        <v>0</v>
      </c>
    </row>
    <row r="75" spans="1:29" s="161" customFormat="1" x14ac:dyDescent="0.3">
      <c r="A75" s="162" t="s">
        <v>57</v>
      </c>
      <c r="B75" s="163"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1" customFormat="1" ht="45" customHeight="1" x14ac:dyDescent="0.3">
      <c r="A76" s="164" t="s">
        <v>231</v>
      </c>
      <c r="B76" s="165" t="s">
        <v>461</v>
      </c>
      <c r="C76" s="174"/>
      <c r="D76" s="175"/>
      <c r="E76" s="224"/>
      <c r="F76" s="224"/>
      <c r="G76" s="173">
        <v>0</v>
      </c>
      <c r="H76" s="173">
        <v>0</v>
      </c>
      <c r="I76" s="224"/>
      <c r="J76" s="173">
        <v>0</v>
      </c>
      <c r="K76" s="175"/>
      <c r="L76" s="173">
        <v>0</v>
      </c>
      <c r="M76" s="175"/>
      <c r="N76" s="173">
        <v>0</v>
      </c>
      <c r="O76" s="175"/>
      <c r="P76" s="173">
        <v>0</v>
      </c>
      <c r="Q76" s="175"/>
      <c r="R76" s="173">
        <v>0</v>
      </c>
      <c r="S76" s="175"/>
      <c r="T76" s="173">
        <v>0</v>
      </c>
      <c r="U76" s="175"/>
      <c r="V76" s="173">
        <v>0</v>
      </c>
      <c r="W76" s="175"/>
      <c r="X76" s="173">
        <v>0</v>
      </c>
      <c r="Y76" s="175"/>
      <c r="Z76" s="173" t="s">
        <v>607</v>
      </c>
      <c r="AA76" s="175"/>
      <c r="AB76" s="173">
        <v>0</v>
      </c>
      <c r="AC76" s="173">
        <v>0</v>
      </c>
    </row>
    <row r="77" spans="1:29" s="161" customFormat="1" ht="39.75" customHeight="1" x14ac:dyDescent="0.3">
      <c r="A77" s="164" t="s">
        <v>232</v>
      </c>
      <c r="B77" s="167" t="s">
        <v>459</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607</v>
      </c>
      <c r="AA77" s="173"/>
      <c r="AB77" s="173">
        <v>0</v>
      </c>
      <c r="AC77" s="173">
        <v>0</v>
      </c>
    </row>
    <row r="78" spans="1:29" s="161" customFormat="1" x14ac:dyDescent="0.3">
      <c r="A78" s="164" t="s">
        <v>233</v>
      </c>
      <c r="B78" s="167"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607</v>
      </c>
      <c r="AA78" s="173"/>
      <c r="AB78" s="173">
        <v>0</v>
      </c>
      <c r="AC78" s="173">
        <v>0</v>
      </c>
    </row>
    <row r="79" spans="1:29" s="161" customFormat="1" x14ac:dyDescent="0.3">
      <c r="A79" s="164" t="s">
        <v>234</v>
      </c>
      <c r="B79" s="165" t="s">
        <v>460</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607</v>
      </c>
      <c r="AA79" s="173"/>
      <c r="AB79" s="173">
        <v>0</v>
      </c>
      <c r="AC79" s="173">
        <v>0</v>
      </c>
    </row>
    <row r="80" spans="1:29" s="161" customFormat="1" x14ac:dyDescent="0.3">
      <c r="A80" s="164" t="s">
        <v>235</v>
      </c>
      <c r="B80" s="165" t="s">
        <v>462</v>
      </c>
      <c r="C80" s="174"/>
      <c r="D80" s="175"/>
      <c r="E80" s="224"/>
      <c r="F80" s="224"/>
      <c r="G80" s="173">
        <v>0</v>
      </c>
      <c r="H80" s="173">
        <v>0</v>
      </c>
      <c r="I80" s="224"/>
      <c r="J80" s="173">
        <v>0</v>
      </c>
      <c r="K80" s="175"/>
      <c r="L80" s="173">
        <v>0</v>
      </c>
      <c r="M80" s="175"/>
      <c r="N80" s="173">
        <v>0</v>
      </c>
      <c r="O80" s="175"/>
      <c r="P80" s="173">
        <v>0</v>
      </c>
      <c r="Q80" s="175"/>
      <c r="R80" s="173">
        <v>0</v>
      </c>
      <c r="S80" s="175"/>
      <c r="T80" s="173">
        <v>0</v>
      </c>
      <c r="U80" s="175"/>
      <c r="V80" s="173">
        <v>0</v>
      </c>
      <c r="W80" s="175"/>
      <c r="X80" s="173">
        <v>0</v>
      </c>
      <c r="Y80" s="175"/>
      <c r="Z80" s="173" t="s">
        <v>607</v>
      </c>
      <c r="AA80" s="175"/>
      <c r="AB80" s="173">
        <v>0</v>
      </c>
      <c r="AC80" s="173">
        <v>0</v>
      </c>
    </row>
    <row r="81" spans="1:29" s="161" customFormat="1" x14ac:dyDescent="0.3">
      <c r="A81" s="164" t="s">
        <v>485</v>
      </c>
      <c r="B81" s="165" t="s">
        <v>463</v>
      </c>
      <c r="C81" s="174"/>
      <c r="D81" s="175"/>
      <c r="E81" s="224"/>
      <c r="F81" s="224"/>
      <c r="G81" s="173">
        <v>0</v>
      </c>
      <c r="H81" s="173">
        <v>0</v>
      </c>
      <c r="I81" s="224"/>
      <c r="J81" s="173">
        <v>0</v>
      </c>
      <c r="K81" s="175"/>
      <c r="L81" s="173">
        <v>0</v>
      </c>
      <c r="M81" s="175"/>
      <c r="N81" s="173">
        <v>0</v>
      </c>
      <c r="O81" s="175"/>
      <c r="P81" s="173">
        <v>0</v>
      </c>
      <c r="Q81" s="175"/>
      <c r="R81" s="173">
        <v>0</v>
      </c>
      <c r="S81" s="175"/>
      <c r="T81" s="173">
        <v>0</v>
      </c>
      <c r="U81" s="175"/>
      <c r="V81" s="173">
        <v>0</v>
      </c>
      <c r="W81" s="175"/>
      <c r="X81" s="173">
        <v>0</v>
      </c>
      <c r="Y81" s="175"/>
      <c r="Z81" s="173" t="s">
        <v>607</v>
      </c>
      <c r="AA81" s="175"/>
      <c r="AB81" s="173">
        <v>0</v>
      </c>
      <c r="AC81" s="173">
        <v>0</v>
      </c>
    </row>
    <row r="82" spans="1:29" s="161" customFormat="1" x14ac:dyDescent="0.3">
      <c r="A82" s="164" t="s">
        <v>486</v>
      </c>
      <c r="B82" s="165" t="s">
        <v>464</v>
      </c>
      <c r="C82" s="174"/>
      <c r="D82" s="175"/>
      <c r="E82" s="224"/>
      <c r="F82" s="224"/>
      <c r="G82" s="173">
        <v>0</v>
      </c>
      <c r="H82" s="173">
        <v>0</v>
      </c>
      <c r="I82" s="224"/>
      <c r="J82" s="173">
        <v>0</v>
      </c>
      <c r="K82" s="175"/>
      <c r="L82" s="173">
        <v>0</v>
      </c>
      <c r="M82" s="175"/>
      <c r="N82" s="173">
        <v>0</v>
      </c>
      <c r="O82" s="175"/>
      <c r="P82" s="173">
        <v>0</v>
      </c>
      <c r="Q82" s="175"/>
      <c r="R82" s="173">
        <v>0</v>
      </c>
      <c r="S82" s="175"/>
      <c r="T82" s="173">
        <v>0</v>
      </c>
      <c r="U82" s="175"/>
      <c r="V82" s="173">
        <v>0</v>
      </c>
      <c r="W82" s="175"/>
      <c r="X82" s="173">
        <v>0</v>
      </c>
      <c r="Y82" s="175"/>
      <c r="Z82" s="173" t="s">
        <v>607</v>
      </c>
      <c r="AA82" s="175"/>
      <c r="AB82" s="173">
        <v>0</v>
      </c>
      <c r="AC82" s="173">
        <v>0</v>
      </c>
    </row>
    <row r="83" spans="1:29" s="161" customFormat="1" x14ac:dyDescent="0.3">
      <c r="A83" s="164" t="s">
        <v>487</v>
      </c>
      <c r="B83" s="165" t="s">
        <v>466</v>
      </c>
      <c r="C83" s="174"/>
      <c r="D83" s="175"/>
      <c r="E83" s="224"/>
      <c r="F83" s="224"/>
      <c r="G83" s="173">
        <v>0</v>
      </c>
      <c r="H83" s="173">
        <v>0</v>
      </c>
      <c r="I83" s="224"/>
      <c r="J83" s="173">
        <v>0</v>
      </c>
      <c r="K83" s="175"/>
      <c r="L83" s="173">
        <v>0</v>
      </c>
      <c r="M83" s="175"/>
      <c r="N83" s="173">
        <v>0</v>
      </c>
      <c r="O83" s="175"/>
      <c r="P83" s="173">
        <v>0</v>
      </c>
      <c r="Q83" s="175"/>
      <c r="R83" s="173">
        <v>0</v>
      </c>
      <c r="S83" s="175"/>
      <c r="T83" s="173">
        <v>0</v>
      </c>
      <c r="U83" s="175"/>
      <c r="V83" s="173">
        <v>0</v>
      </c>
      <c r="W83" s="175"/>
      <c r="X83" s="173">
        <v>0</v>
      </c>
      <c r="Y83" s="175"/>
      <c r="Z83" s="173" t="s">
        <v>607</v>
      </c>
      <c r="AA83" s="175"/>
      <c r="AB83" s="173">
        <v>0</v>
      </c>
      <c r="AC83" s="173">
        <v>0</v>
      </c>
    </row>
    <row r="84" spans="1:29" s="161" customFormat="1" x14ac:dyDescent="0.3">
      <c r="A84" s="164" t="s">
        <v>488</v>
      </c>
      <c r="B84" s="165" t="s">
        <v>468</v>
      </c>
      <c r="C84" s="174"/>
      <c r="D84" s="175"/>
      <c r="E84" s="224"/>
      <c r="F84" s="224"/>
      <c r="G84" s="173">
        <v>0</v>
      </c>
      <c r="H84" s="173">
        <v>0</v>
      </c>
      <c r="I84" s="224"/>
      <c r="J84" s="173">
        <v>0</v>
      </c>
      <c r="K84" s="175"/>
      <c r="L84" s="173">
        <v>0</v>
      </c>
      <c r="M84" s="175"/>
      <c r="N84" s="173">
        <v>0</v>
      </c>
      <c r="O84" s="175"/>
      <c r="P84" s="173">
        <v>0</v>
      </c>
      <c r="Q84" s="175"/>
      <c r="R84" s="173">
        <v>0</v>
      </c>
      <c r="S84" s="175"/>
      <c r="T84" s="173">
        <v>0</v>
      </c>
      <c r="U84" s="175"/>
      <c r="V84" s="173">
        <v>0</v>
      </c>
      <c r="W84" s="175"/>
      <c r="X84" s="173">
        <v>0</v>
      </c>
      <c r="Y84" s="175"/>
      <c r="Z84" s="173" t="s">
        <v>607</v>
      </c>
      <c r="AA84" s="175"/>
      <c r="AB84" s="173">
        <v>0</v>
      </c>
      <c r="AC84" s="173">
        <v>0</v>
      </c>
    </row>
    <row r="85" spans="1:29" s="161" customFormat="1" x14ac:dyDescent="0.3">
      <c r="A85" s="164" t="s">
        <v>489</v>
      </c>
      <c r="B85" s="165" t="s">
        <v>470</v>
      </c>
      <c r="C85" s="174"/>
      <c r="D85" s="175"/>
      <c r="E85" s="224"/>
      <c r="F85" s="224"/>
      <c r="G85" s="173">
        <v>0</v>
      </c>
      <c r="H85" s="173">
        <v>0</v>
      </c>
      <c r="I85" s="224"/>
      <c r="J85" s="173">
        <v>0</v>
      </c>
      <c r="K85" s="175"/>
      <c r="L85" s="173">
        <v>0</v>
      </c>
      <c r="M85" s="175"/>
      <c r="N85" s="173">
        <v>0</v>
      </c>
      <c r="O85" s="175"/>
      <c r="P85" s="173">
        <v>0</v>
      </c>
      <c r="Q85" s="175"/>
      <c r="R85" s="173">
        <v>0</v>
      </c>
      <c r="S85" s="175"/>
      <c r="T85" s="173">
        <v>0</v>
      </c>
      <c r="U85" s="175"/>
      <c r="V85" s="173">
        <v>0</v>
      </c>
      <c r="W85" s="175"/>
      <c r="X85" s="173">
        <v>0</v>
      </c>
      <c r="Y85" s="175"/>
      <c r="Z85" s="173" t="s">
        <v>607</v>
      </c>
      <c r="AA85" s="175"/>
      <c r="AB85" s="173">
        <v>0</v>
      </c>
      <c r="AC85" s="173">
        <v>0</v>
      </c>
    </row>
    <row r="86" spans="1:29" s="161" customFormat="1" x14ac:dyDescent="0.3">
      <c r="A86" s="164" t="s">
        <v>490</v>
      </c>
      <c r="B86" s="165" t="s">
        <v>472</v>
      </c>
      <c r="C86" s="176"/>
      <c r="D86" s="175"/>
      <c r="E86" s="224"/>
      <c r="F86" s="224"/>
      <c r="G86" s="173">
        <v>0</v>
      </c>
      <c r="H86" s="173">
        <v>0</v>
      </c>
      <c r="I86" s="224"/>
      <c r="J86" s="173">
        <v>0</v>
      </c>
      <c r="K86" s="175"/>
      <c r="L86" s="173">
        <v>0</v>
      </c>
      <c r="M86" s="175"/>
      <c r="N86" s="173">
        <v>0</v>
      </c>
      <c r="O86" s="175"/>
      <c r="P86" s="173">
        <v>0</v>
      </c>
      <c r="Q86" s="175"/>
      <c r="R86" s="173">
        <v>0</v>
      </c>
      <c r="S86" s="175"/>
      <c r="T86" s="173">
        <v>0</v>
      </c>
      <c r="U86" s="175"/>
      <c r="V86" s="173">
        <v>0</v>
      </c>
      <c r="W86" s="175"/>
      <c r="X86" s="173">
        <v>0</v>
      </c>
      <c r="Y86" s="175"/>
      <c r="Z86" s="173" t="s">
        <v>607</v>
      </c>
      <c r="AA86" s="175"/>
      <c r="AB86" s="173">
        <v>0</v>
      </c>
      <c r="AC86" s="173">
        <v>0</v>
      </c>
    </row>
    <row r="87" spans="1:29" x14ac:dyDescent="0.3">
      <c r="G87" s="151"/>
    </row>
    <row r="88" spans="1:29" x14ac:dyDescent="0.3">
      <c r="G88" s="151"/>
    </row>
    <row r="89" spans="1:29" x14ac:dyDescent="0.3">
      <c r="G89" s="151"/>
    </row>
    <row r="90" spans="1:29" x14ac:dyDescent="0.3">
      <c r="G90" s="151"/>
    </row>
    <row r="91" spans="1:29" x14ac:dyDescent="0.3">
      <c r="G91" s="151"/>
    </row>
  </sheetData>
  <mergeCells count="31">
    <mergeCell ref="AB20:AC21"/>
    <mergeCell ref="X21:Y21"/>
    <mergeCell ref="Z21:AA21"/>
    <mergeCell ref="J21:K21"/>
    <mergeCell ref="T20:W20"/>
    <mergeCell ref="T21:U21"/>
    <mergeCell ref="V21:W21"/>
    <mergeCell ref="L20:O20"/>
    <mergeCell ref="L21:M21"/>
    <mergeCell ref="N21:O21"/>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7" zoomScale="55" zoomScaleSheetLayoutView="55" workbookViewId="0">
      <selection activeCell="M29" sqref="M29"/>
    </sheetView>
  </sheetViews>
  <sheetFormatPr defaultColWidth="9.109375" defaultRowHeight="13.8" x14ac:dyDescent="0.25"/>
  <cols>
    <col min="1" max="1" width="14.109375" style="19" customWidth="1"/>
    <col min="2" max="2" width="23.109375" style="19" customWidth="1"/>
    <col min="3" max="3" width="19.33203125" style="19" customWidth="1"/>
    <col min="4" max="4" width="15.109375" style="19" customWidth="1"/>
    <col min="5" max="12" width="7.6640625" style="19" customWidth="1"/>
    <col min="13" max="13" width="10.6640625" style="19" customWidth="1"/>
    <col min="14" max="14" width="37.88671875" style="19" customWidth="1"/>
    <col min="15" max="15" width="16.6640625" style="19" customWidth="1"/>
    <col min="16" max="16" width="13.44140625" style="19" customWidth="1"/>
    <col min="17" max="17" width="20.6640625" style="19" customWidth="1"/>
    <col min="18" max="18" width="20.88671875" style="19" customWidth="1"/>
    <col min="19" max="20" width="11.88671875" style="19" customWidth="1"/>
    <col min="21" max="21" width="11.44140625" style="19" customWidth="1"/>
    <col min="22" max="22" width="12.6640625" style="19" customWidth="1"/>
    <col min="23" max="23" width="24.109375" style="19" customWidth="1"/>
    <col min="24" max="25" width="10.6640625" style="19" customWidth="1"/>
    <col min="26" max="26" width="12" style="19" customWidth="1"/>
    <col min="27" max="28" width="10.6640625" style="19" customWidth="1"/>
    <col min="29" max="29" width="18" style="19" customWidth="1"/>
    <col min="30" max="30" width="10.6640625" style="19" customWidth="1"/>
    <col min="31" max="31" width="15.88671875" style="19" customWidth="1"/>
    <col min="32" max="33" width="15.44140625" style="19" customWidth="1"/>
    <col min="34" max="34" width="15.6640625" style="19" customWidth="1"/>
    <col min="35" max="35" width="14.109375" style="19" customWidth="1"/>
    <col min="36" max="36" width="16.109375" style="19" customWidth="1"/>
    <col min="37" max="37" width="18.44140625" style="19" customWidth="1"/>
    <col min="38" max="38" width="12.33203125" style="19" customWidth="1"/>
    <col min="39" max="40" width="15.6640625" style="19" customWidth="1"/>
    <col min="41" max="41" width="17.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3.66406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 x14ac:dyDescent="0.35">
      <c r="AV6" s="15"/>
    </row>
    <row r="7" spans="1:48" ht="17.399999999999999"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7.399999999999999"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7.399999999999999"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6"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7.399999999999999"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8" t="str">
        <f>'1. паспорт местоположение'!A12:C12</f>
        <v>L_TP3300.PR.0086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6"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79" t="str">
        <f>'1. паспорт местоположение'!A15:C15</f>
        <v>Реконструкция ПС 110/10 кВ Домостроительная (монтаж системы охранного телевидения)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6"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4" t="s">
        <v>431</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65" customHeight="1" x14ac:dyDescent="0.25">
      <c r="A22" s="425" t="s">
        <v>53</v>
      </c>
      <c r="B22" s="436" t="s">
        <v>25</v>
      </c>
      <c r="C22" s="425" t="s">
        <v>52</v>
      </c>
      <c r="D22" s="425" t="s">
        <v>51</v>
      </c>
      <c r="E22" s="439" t="s">
        <v>442</v>
      </c>
      <c r="F22" s="440"/>
      <c r="G22" s="440"/>
      <c r="H22" s="440"/>
      <c r="I22" s="440"/>
      <c r="J22" s="440"/>
      <c r="K22" s="440"/>
      <c r="L22" s="441"/>
      <c r="M22" s="425" t="s">
        <v>50</v>
      </c>
      <c r="N22" s="425" t="s">
        <v>49</v>
      </c>
      <c r="O22" s="425" t="s">
        <v>48</v>
      </c>
      <c r="P22" s="420" t="s">
        <v>244</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2" customFormat="1" ht="64.5" customHeight="1" x14ac:dyDescent="0.25">
      <c r="A23" s="435"/>
      <c r="B23" s="437"/>
      <c r="C23" s="435"/>
      <c r="D23" s="435"/>
      <c r="E23" s="430" t="s">
        <v>24</v>
      </c>
      <c r="F23" s="421" t="s">
        <v>140</v>
      </c>
      <c r="G23" s="421" t="s">
        <v>139</v>
      </c>
      <c r="H23" s="421" t="s">
        <v>138</v>
      </c>
      <c r="I23" s="423" t="s">
        <v>350</v>
      </c>
      <c r="J23" s="423" t="s">
        <v>351</v>
      </c>
      <c r="K23" s="423" t="s">
        <v>352</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18" t="s">
        <v>14</v>
      </c>
      <c r="AG24" s="118" t="s">
        <v>13</v>
      </c>
      <c r="AH24" s="119" t="s">
        <v>3</v>
      </c>
      <c r="AI24" s="119" t="s">
        <v>12</v>
      </c>
      <c r="AJ24" s="426"/>
      <c r="AK24" s="426"/>
      <c r="AL24" s="426"/>
      <c r="AM24" s="426"/>
      <c r="AN24" s="426"/>
      <c r="AO24" s="426"/>
      <c r="AP24" s="426"/>
      <c r="AQ24" s="444"/>
      <c r="AR24" s="420"/>
      <c r="AS24" s="420"/>
      <c r="AT24" s="420"/>
      <c r="AU24" s="420"/>
      <c r="AV24" s="429"/>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0" customFormat="1" ht="124.2" x14ac:dyDescent="0.25">
      <c r="A26" s="256">
        <v>1</v>
      </c>
      <c r="B26" s="257" t="s">
        <v>523</v>
      </c>
      <c r="C26" s="257" t="s">
        <v>524</v>
      </c>
      <c r="D26" s="258">
        <v>44896</v>
      </c>
      <c r="E26" s="256" t="s">
        <v>314</v>
      </c>
      <c r="F26" s="256" t="s">
        <v>314</v>
      </c>
      <c r="G26" s="256" t="s">
        <v>314</v>
      </c>
      <c r="H26" s="256" t="s">
        <v>314</v>
      </c>
      <c r="I26" s="256" t="s">
        <v>314</v>
      </c>
      <c r="J26" s="256" t="s">
        <v>314</v>
      </c>
      <c r="K26" s="256" t="s">
        <v>314</v>
      </c>
      <c r="L26" s="256" t="s">
        <v>314</v>
      </c>
      <c r="M26" s="259" t="s">
        <v>525</v>
      </c>
      <c r="N26" s="257" t="s">
        <v>526</v>
      </c>
      <c r="O26" s="257" t="s">
        <v>523</v>
      </c>
      <c r="P26" s="260" t="s">
        <v>527</v>
      </c>
      <c r="Q26" s="260" t="s">
        <v>528</v>
      </c>
      <c r="R26" s="260" t="s">
        <v>529</v>
      </c>
      <c r="S26" s="260" t="s">
        <v>530</v>
      </c>
      <c r="T26" s="260" t="s">
        <v>530</v>
      </c>
      <c r="U26" s="261">
        <v>3</v>
      </c>
      <c r="V26" s="261">
        <v>3</v>
      </c>
      <c r="W26" s="260" t="s">
        <v>531</v>
      </c>
      <c r="X26" s="261">
        <v>302</v>
      </c>
      <c r="Y26" s="260" t="s">
        <v>532</v>
      </c>
      <c r="Z26" s="260" t="s">
        <v>533</v>
      </c>
      <c r="AA26" s="261" t="s">
        <v>314</v>
      </c>
      <c r="AB26" s="261">
        <v>302</v>
      </c>
      <c r="AC26" s="260" t="s">
        <v>531</v>
      </c>
      <c r="AD26" s="262">
        <v>363</v>
      </c>
      <c r="AE26" s="262">
        <v>0</v>
      </c>
      <c r="AF26" s="260" t="s">
        <v>534</v>
      </c>
      <c r="AG26" s="260" t="s">
        <v>534</v>
      </c>
      <c r="AH26" s="260" t="s">
        <v>534</v>
      </c>
      <c r="AI26" s="260" t="s">
        <v>534</v>
      </c>
      <c r="AJ26" s="260" t="s">
        <v>534</v>
      </c>
      <c r="AK26" s="260" t="s">
        <v>534</v>
      </c>
      <c r="AL26" s="260" t="s">
        <v>535</v>
      </c>
      <c r="AM26" s="260" t="s">
        <v>535</v>
      </c>
      <c r="AN26" s="260" t="s">
        <v>535</v>
      </c>
      <c r="AO26" s="260" t="s">
        <v>535</v>
      </c>
      <c r="AP26" s="260" t="s">
        <v>532</v>
      </c>
      <c r="AQ26" s="263">
        <v>44508</v>
      </c>
      <c r="AR26" s="260" t="s">
        <v>527</v>
      </c>
      <c r="AS26" s="263">
        <v>44508</v>
      </c>
      <c r="AT26" s="263">
        <v>44561</v>
      </c>
      <c r="AU26" s="259"/>
      <c r="AV26" s="257" t="s">
        <v>536</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60" t="s">
        <v>537</v>
      </c>
      <c r="X27" s="261">
        <v>355</v>
      </c>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60" t="s">
        <v>538</v>
      </c>
      <c r="X28" s="261">
        <v>379</v>
      </c>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ht="82.8" x14ac:dyDescent="0.25">
      <c r="A29" s="264" t="s">
        <v>580</v>
      </c>
      <c r="B29" s="257" t="s">
        <v>523</v>
      </c>
      <c r="C29" s="257" t="s">
        <v>524</v>
      </c>
      <c r="D29" s="264" t="s">
        <v>582</v>
      </c>
      <c r="E29" s="256" t="s">
        <v>314</v>
      </c>
      <c r="F29" s="256" t="s">
        <v>314</v>
      </c>
      <c r="G29" s="256" t="s">
        <v>314</v>
      </c>
      <c r="H29" s="256" t="s">
        <v>314</v>
      </c>
      <c r="I29" s="256" t="s">
        <v>314</v>
      </c>
      <c r="J29" s="256" t="s">
        <v>314</v>
      </c>
      <c r="K29" s="256" t="s">
        <v>314</v>
      </c>
      <c r="L29" s="256" t="s">
        <v>314</v>
      </c>
      <c r="M29" s="267" t="s">
        <v>599</v>
      </c>
      <c r="N29" s="265" t="s">
        <v>581</v>
      </c>
      <c r="O29" s="265" t="s">
        <v>458</v>
      </c>
      <c r="P29" s="266">
        <v>3403</v>
      </c>
      <c r="Q29" s="265" t="s">
        <v>583</v>
      </c>
      <c r="R29" s="266">
        <v>3403</v>
      </c>
      <c r="S29" s="265" t="s">
        <v>585</v>
      </c>
      <c r="T29" s="265" t="s">
        <v>586</v>
      </c>
      <c r="U29" s="265">
        <v>3</v>
      </c>
      <c r="V29" s="265">
        <v>3</v>
      </c>
      <c r="W29" s="265" t="s">
        <v>584</v>
      </c>
      <c r="X29" s="266">
        <v>2432</v>
      </c>
      <c r="Y29" s="255"/>
      <c r="Z29" s="265">
        <v>1</v>
      </c>
      <c r="AA29" s="266">
        <v>2432</v>
      </c>
      <c r="AB29" s="266">
        <v>2432</v>
      </c>
      <c r="AC29" s="265" t="s">
        <v>584</v>
      </c>
      <c r="AD29" s="266">
        <v>2919</v>
      </c>
      <c r="AE29" s="266">
        <v>0</v>
      </c>
      <c r="AF29" s="264" t="s">
        <v>589</v>
      </c>
      <c r="AG29" s="265" t="s">
        <v>590</v>
      </c>
      <c r="AH29" s="265" t="s">
        <v>591</v>
      </c>
      <c r="AI29" s="265" t="s">
        <v>592</v>
      </c>
      <c r="AJ29" s="265" t="s">
        <v>593</v>
      </c>
      <c r="AK29" s="265" t="s">
        <v>594</v>
      </c>
      <c r="AL29" s="255"/>
      <c r="AM29" s="255"/>
      <c r="AN29" s="255"/>
      <c r="AO29" s="255"/>
      <c r="AP29" s="265" t="s">
        <v>595</v>
      </c>
      <c r="AQ29" s="265" t="s">
        <v>596</v>
      </c>
      <c r="AR29" s="265" t="s">
        <v>595</v>
      </c>
      <c r="AS29" s="265" t="s">
        <v>596</v>
      </c>
      <c r="AT29" s="265" t="s">
        <v>597</v>
      </c>
      <c r="AU29" s="255"/>
      <c r="AV29" s="265" t="s">
        <v>598</v>
      </c>
    </row>
    <row r="30" spans="1:48"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65" t="s">
        <v>587</v>
      </c>
      <c r="X30" s="266">
        <v>3403</v>
      </c>
      <c r="Y30" s="255"/>
      <c r="Z30" s="265"/>
      <c r="AA30" s="266">
        <v>3195</v>
      </c>
      <c r="AB30" s="266"/>
      <c r="AC30" s="255"/>
      <c r="AD30" s="255"/>
      <c r="AE30" s="255"/>
      <c r="AF30" s="255"/>
      <c r="AG30" s="255"/>
      <c r="AH30" s="255"/>
      <c r="AI30" s="255"/>
      <c r="AJ30" s="255"/>
      <c r="AK30" s="255"/>
      <c r="AL30" s="255"/>
      <c r="AM30" s="255"/>
      <c r="AN30" s="255"/>
      <c r="AO30" s="255"/>
      <c r="AP30" s="255"/>
      <c r="AQ30" s="255"/>
      <c r="AR30" s="255"/>
      <c r="AS30" s="255"/>
      <c r="AT30" s="255"/>
      <c r="AU30" s="255"/>
      <c r="AV30" s="255"/>
    </row>
    <row r="31" spans="1:48" x14ac:dyDescent="0.25">
      <c r="A31" s="255"/>
      <c r="B31" s="255"/>
      <c r="C31" s="255"/>
      <c r="D31" s="255"/>
      <c r="E31" s="255"/>
      <c r="F31" s="255"/>
      <c r="G31" s="255"/>
      <c r="H31" s="255"/>
      <c r="I31" s="255"/>
      <c r="J31" s="255"/>
      <c r="K31" s="255"/>
      <c r="L31" s="255"/>
      <c r="M31" s="255"/>
      <c r="N31" s="255"/>
      <c r="O31" s="255"/>
      <c r="P31" s="255"/>
      <c r="Q31" s="255"/>
      <c r="R31" s="255"/>
      <c r="S31" s="255"/>
      <c r="T31" s="255"/>
      <c r="U31" s="255"/>
      <c r="V31" s="255"/>
      <c r="W31" s="265" t="s">
        <v>588</v>
      </c>
      <c r="X31" s="266">
        <v>3400</v>
      </c>
      <c r="Y31" s="255"/>
      <c r="Z31" s="265"/>
      <c r="AA31" s="266">
        <v>2430</v>
      </c>
      <c r="AB31" s="266"/>
      <c r="AC31" s="255"/>
      <c r="AD31" s="255"/>
      <c r="AE31" s="255"/>
      <c r="AF31" s="255"/>
      <c r="AG31" s="255"/>
      <c r="AH31" s="255"/>
      <c r="AI31" s="255"/>
      <c r="AJ31" s="255"/>
      <c r="AK31" s="255"/>
      <c r="AL31" s="255"/>
      <c r="AM31" s="255"/>
      <c r="AN31" s="255"/>
      <c r="AO31" s="255"/>
      <c r="AP31" s="255"/>
      <c r="AQ31" s="255"/>
      <c r="AR31" s="255"/>
      <c r="AS31" s="255"/>
      <c r="AT31" s="255"/>
      <c r="AU31" s="255"/>
      <c r="AV31"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10" zoomScale="90" zoomScaleNormal="100" zoomScaleSheetLayoutView="90" workbookViewId="0">
      <selection activeCell="B68" sqref="B68"/>
    </sheetView>
  </sheetViews>
  <sheetFormatPr defaultColWidth="9.109375" defaultRowHeight="14.4" x14ac:dyDescent="0.3"/>
  <cols>
    <col min="1" max="2" width="66.109375" style="109" customWidth="1"/>
    <col min="3" max="16384" width="9.109375" style="226"/>
  </cols>
  <sheetData>
    <row r="1" spans="1:2" ht="18" x14ac:dyDescent="0.3">
      <c r="B1" s="225" t="s">
        <v>70</v>
      </c>
    </row>
    <row r="2" spans="1:2" ht="18" x14ac:dyDescent="0.35">
      <c r="B2" s="227" t="s">
        <v>11</v>
      </c>
    </row>
    <row r="3" spans="1:2" ht="18" x14ac:dyDescent="0.35">
      <c r="B3" s="227" t="s">
        <v>448</v>
      </c>
    </row>
    <row r="4" spans="1:2" ht="15.6" x14ac:dyDescent="0.3">
      <c r="B4" s="43"/>
    </row>
    <row r="5" spans="1:2" ht="17.399999999999999" x14ac:dyDescent="0.3">
      <c r="A5" s="449" t="str">
        <f>'1. паспорт местоположение'!A5:C5</f>
        <v>Год раскрытия информации: 2024 год</v>
      </c>
      <c r="B5" s="449"/>
    </row>
    <row r="6" spans="1:2" ht="17.399999999999999" x14ac:dyDescent="0.3">
      <c r="A6" s="221"/>
      <c r="B6" s="221"/>
    </row>
    <row r="7" spans="1:2" ht="17.399999999999999" x14ac:dyDescent="0.3">
      <c r="A7" s="450" t="s">
        <v>10</v>
      </c>
      <c r="B7" s="450"/>
    </row>
    <row r="8" spans="1:2" ht="17.399999999999999" x14ac:dyDescent="0.3">
      <c r="A8" s="228"/>
      <c r="B8" s="228"/>
    </row>
    <row r="9" spans="1:2" ht="17.399999999999999" x14ac:dyDescent="0.3">
      <c r="A9" s="451" t="s">
        <v>458</v>
      </c>
      <c r="B9" s="451"/>
    </row>
    <row r="10" spans="1:2" ht="15.6" x14ac:dyDescent="0.3">
      <c r="A10" s="446" t="s">
        <v>9</v>
      </c>
      <c r="B10" s="446"/>
    </row>
    <row r="11" spans="1:2" ht="17.399999999999999" x14ac:dyDescent="0.3">
      <c r="A11" s="228"/>
      <c r="B11" s="228"/>
    </row>
    <row r="12" spans="1:2" ht="17.399999999999999" x14ac:dyDescent="0.3">
      <c r="A12" s="445" t="str">
        <f>'1. паспорт местоположение'!A12:C12</f>
        <v>L_TP3300.PR.0086</v>
      </c>
      <c r="B12" s="445"/>
    </row>
    <row r="13" spans="1:2" ht="15.6" x14ac:dyDescent="0.3">
      <c r="A13" s="446" t="s">
        <v>8</v>
      </c>
      <c r="B13" s="446"/>
    </row>
    <row r="14" spans="1:2" ht="18" x14ac:dyDescent="0.3">
      <c r="A14" s="11"/>
      <c r="B14" s="11"/>
    </row>
    <row r="15" spans="1:2" ht="27.75" customHeight="1" x14ac:dyDescent="0.3">
      <c r="A15" s="445" t="str">
        <f>'1. паспорт местоположение'!A15:C15</f>
        <v>Реконструкция ПС 110/10 кВ Домостроительная (монтаж системы охранного телевидения)</v>
      </c>
      <c r="B15" s="445"/>
    </row>
    <row r="16" spans="1:2" ht="15.6" x14ac:dyDescent="0.3">
      <c r="A16" s="446" t="s">
        <v>7</v>
      </c>
      <c r="B16" s="446"/>
    </row>
    <row r="17" spans="1:2" ht="15.6" x14ac:dyDescent="0.3">
      <c r="B17" s="110"/>
    </row>
    <row r="18" spans="1:2" x14ac:dyDescent="0.3">
      <c r="A18" s="447" t="s">
        <v>432</v>
      </c>
      <c r="B18" s="448"/>
    </row>
    <row r="19" spans="1:2" ht="15.6" x14ac:dyDescent="0.3">
      <c r="B19" s="43"/>
    </row>
    <row r="20" spans="1:2" ht="15" thickBot="1" x14ac:dyDescent="0.35">
      <c r="B20" s="111"/>
    </row>
    <row r="21" spans="1:2" ht="47.25" customHeight="1" x14ac:dyDescent="0.3">
      <c r="A21" s="231" t="s">
        <v>549</v>
      </c>
      <c r="B21" s="232" t="str">
        <f>A15</f>
        <v>Реконструкция ПС 110/10 кВ Домостроительная (монтаж системы охранного телевидения)</v>
      </c>
    </row>
    <row r="22" spans="1:2" x14ac:dyDescent="0.3">
      <c r="A22" s="233" t="s">
        <v>321</v>
      </c>
      <c r="B22" s="234" t="str">
        <f>'1. паспорт местоположение'!C27</f>
        <v>районы Тюменской области</v>
      </c>
    </row>
    <row r="23" spans="1:2" x14ac:dyDescent="0.3">
      <c r="A23" s="233" t="s">
        <v>302</v>
      </c>
      <c r="B23" s="235" t="s">
        <v>550</v>
      </c>
    </row>
    <row r="24" spans="1:2" x14ac:dyDescent="0.3">
      <c r="A24" s="233" t="s">
        <v>322</v>
      </c>
      <c r="B24" s="236" t="s">
        <v>569</v>
      </c>
    </row>
    <row r="25" spans="1:2" x14ac:dyDescent="0.3">
      <c r="A25" s="237" t="s">
        <v>323</v>
      </c>
      <c r="B25" s="234">
        <v>2024</v>
      </c>
    </row>
    <row r="26" spans="1:2" x14ac:dyDescent="0.3">
      <c r="A26" s="237" t="s">
        <v>324</v>
      </c>
      <c r="B26" s="236" t="str">
        <f>'3.3 паспорт описание'!C30</f>
        <v>С</v>
      </c>
    </row>
    <row r="27" spans="1:2" x14ac:dyDescent="0.3">
      <c r="A27" s="170" t="s">
        <v>551</v>
      </c>
      <c r="B27" s="238">
        <f>'6.2. Паспорт фин осв ввод'!D24</f>
        <v>3.2706078600000001</v>
      </c>
    </row>
    <row r="28" spans="1:2" x14ac:dyDescent="0.3">
      <c r="A28" s="239" t="s">
        <v>325</v>
      </c>
      <c r="B28" s="236" t="s">
        <v>570</v>
      </c>
    </row>
    <row r="29" spans="1:2" x14ac:dyDescent="0.3">
      <c r="A29" s="170" t="s">
        <v>326</v>
      </c>
      <c r="B29" s="238">
        <v>3.282</v>
      </c>
    </row>
    <row r="30" spans="1:2" ht="27.6" x14ac:dyDescent="0.3">
      <c r="A30" s="240" t="s">
        <v>327</v>
      </c>
      <c r="B30" s="241">
        <v>3.282</v>
      </c>
    </row>
    <row r="31" spans="1:2" x14ac:dyDescent="0.3">
      <c r="A31" s="239" t="s">
        <v>328</v>
      </c>
      <c r="B31" s="236"/>
    </row>
    <row r="32" spans="1:2" ht="28.2" thickBot="1" x14ac:dyDescent="0.35">
      <c r="A32" s="242" t="s">
        <v>520</v>
      </c>
      <c r="B32" s="243">
        <v>3.282</v>
      </c>
    </row>
    <row r="33" spans="1:2" ht="27.6" x14ac:dyDescent="0.3">
      <c r="A33" s="244" t="s">
        <v>521</v>
      </c>
      <c r="B33" s="245">
        <v>0.36299999999999999</v>
      </c>
    </row>
    <row r="34" spans="1:2" x14ac:dyDescent="0.3">
      <c r="A34" s="218" t="s">
        <v>329</v>
      </c>
      <c r="B34" s="171">
        <v>0</v>
      </c>
    </row>
    <row r="35" spans="1:2" x14ac:dyDescent="0.3">
      <c r="A35" s="218" t="s">
        <v>330</v>
      </c>
      <c r="B35" s="219">
        <v>0.36299999999999999</v>
      </c>
    </row>
    <row r="36" spans="1:2" x14ac:dyDescent="0.3">
      <c r="A36" s="218" t="s">
        <v>331</v>
      </c>
      <c r="B36" s="219">
        <v>0.30199999999999999</v>
      </c>
    </row>
    <row r="37" spans="1:2" ht="28.2" thickBot="1" x14ac:dyDescent="0.35">
      <c r="A37" s="242" t="s">
        <v>601</v>
      </c>
      <c r="B37" s="243">
        <v>2.919</v>
      </c>
    </row>
    <row r="38" spans="1:2" x14ac:dyDescent="0.3">
      <c r="A38" s="218" t="s">
        <v>329</v>
      </c>
      <c r="B38" s="171">
        <v>0</v>
      </c>
    </row>
    <row r="39" spans="1:2" x14ac:dyDescent="0.3">
      <c r="A39" s="218" t="s">
        <v>330</v>
      </c>
      <c r="B39" s="171">
        <v>0.876</v>
      </c>
    </row>
    <row r="40" spans="1:2" x14ac:dyDescent="0.3">
      <c r="A40" s="218" t="s">
        <v>331</v>
      </c>
      <c r="B40" s="171">
        <v>0</v>
      </c>
    </row>
    <row r="41" spans="1:2" ht="27.6" x14ac:dyDescent="0.3">
      <c r="A41" s="218" t="s">
        <v>552</v>
      </c>
      <c r="B41" s="171">
        <v>0</v>
      </c>
    </row>
    <row r="42" spans="1:2" ht="15" thickBot="1" x14ac:dyDescent="0.35">
      <c r="A42" s="242" t="s">
        <v>553</v>
      </c>
      <c r="B42" s="243" t="s">
        <v>454</v>
      </c>
    </row>
    <row r="43" spans="1:2" x14ac:dyDescent="0.3">
      <c r="A43" s="218" t="s">
        <v>329</v>
      </c>
      <c r="B43" s="171" t="s">
        <v>454</v>
      </c>
    </row>
    <row r="44" spans="1:2" x14ac:dyDescent="0.3">
      <c r="A44" s="218" t="s">
        <v>330</v>
      </c>
      <c r="B44" s="171" t="s">
        <v>454</v>
      </c>
    </row>
    <row r="45" spans="1:2" x14ac:dyDescent="0.3">
      <c r="A45" s="218" t="s">
        <v>331</v>
      </c>
      <c r="B45" s="171" t="s">
        <v>454</v>
      </c>
    </row>
    <row r="46" spans="1:2" ht="27.6" x14ac:dyDescent="0.3">
      <c r="A46" s="218" t="s">
        <v>554</v>
      </c>
      <c r="B46" s="171">
        <v>0</v>
      </c>
    </row>
    <row r="47" spans="1:2" ht="15" thickBot="1" x14ac:dyDescent="0.35">
      <c r="A47" s="242" t="s">
        <v>553</v>
      </c>
      <c r="B47" s="246" t="s">
        <v>454</v>
      </c>
    </row>
    <row r="48" spans="1:2" x14ac:dyDescent="0.3">
      <c r="A48" s="218" t="s">
        <v>329</v>
      </c>
      <c r="B48" s="171" t="s">
        <v>454</v>
      </c>
    </row>
    <row r="49" spans="1:2" x14ac:dyDescent="0.3">
      <c r="A49" s="218" t="s">
        <v>330</v>
      </c>
      <c r="B49" s="171" t="s">
        <v>454</v>
      </c>
    </row>
    <row r="50" spans="1:2" x14ac:dyDescent="0.3">
      <c r="A50" s="218" t="s">
        <v>331</v>
      </c>
      <c r="B50" s="171" t="s">
        <v>454</v>
      </c>
    </row>
    <row r="51" spans="1:2" ht="27.6" x14ac:dyDescent="0.3">
      <c r="A51" s="218" t="s">
        <v>332</v>
      </c>
      <c r="B51" s="171" t="s">
        <v>454</v>
      </c>
    </row>
    <row r="52" spans="1:2" ht="15" thickBot="1" x14ac:dyDescent="0.35">
      <c r="A52" s="242" t="s">
        <v>328</v>
      </c>
      <c r="B52" s="246" t="s">
        <v>454</v>
      </c>
    </row>
    <row r="53" spans="1:2" ht="15" thickBot="1" x14ac:dyDescent="0.35">
      <c r="A53" s="242" t="s">
        <v>555</v>
      </c>
      <c r="B53" s="243" t="s">
        <v>454</v>
      </c>
    </row>
    <row r="54" spans="1:2" ht="15" thickBot="1" x14ac:dyDescent="0.35">
      <c r="A54" s="242" t="s">
        <v>556</v>
      </c>
      <c r="B54" s="246" t="s">
        <v>454</v>
      </c>
    </row>
    <row r="55" spans="1:2" ht="15" thickBot="1" x14ac:dyDescent="0.35">
      <c r="A55" s="242" t="s">
        <v>557</v>
      </c>
      <c r="B55" s="243" t="s">
        <v>454</v>
      </c>
    </row>
    <row r="56" spans="1:2" ht="15" thickBot="1" x14ac:dyDescent="0.35">
      <c r="A56" s="242" t="s">
        <v>333</v>
      </c>
      <c r="B56" s="246">
        <v>0</v>
      </c>
    </row>
    <row r="57" spans="1:2" x14ac:dyDescent="0.3">
      <c r="A57" s="218" t="s">
        <v>334</v>
      </c>
      <c r="B57" s="171">
        <v>1.238</v>
      </c>
    </row>
    <row r="58" spans="1:2" x14ac:dyDescent="0.3">
      <c r="A58" s="218" t="s">
        <v>335</v>
      </c>
      <c r="B58" s="171">
        <v>0</v>
      </c>
    </row>
    <row r="59" spans="1:2" x14ac:dyDescent="0.3">
      <c r="A59" s="218" t="s">
        <v>336</v>
      </c>
      <c r="B59" s="171">
        <v>0.30199999999999999</v>
      </c>
    </row>
    <row r="60" spans="1:2" x14ac:dyDescent="0.3">
      <c r="A60" s="218" t="s">
        <v>337</v>
      </c>
      <c r="B60" s="171" t="s">
        <v>454</v>
      </c>
    </row>
    <row r="61" spans="1:2" x14ac:dyDescent="0.3">
      <c r="A61" s="218" t="s">
        <v>338</v>
      </c>
      <c r="B61" s="171" t="s">
        <v>491</v>
      </c>
    </row>
    <row r="62" spans="1:2" ht="15" thickBot="1" x14ac:dyDescent="0.35">
      <c r="A62" s="242" t="s">
        <v>339</v>
      </c>
      <c r="B62" s="251" t="s">
        <v>522</v>
      </c>
    </row>
    <row r="63" spans="1:2" ht="15" thickBot="1" x14ac:dyDescent="0.35">
      <c r="A63" s="242" t="s">
        <v>340</v>
      </c>
      <c r="B63" s="251" t="s">
        <v>454</v>
      </c>
    </row>
    <row r="64" spans="1:2" x14ac:dyDescent="0.3">
      <c r="A64" s="218" t="s">
        <v>341</v>
      </c>
      <c r="B64" s="171" t="s">
        <v>602</v>
      </c>
    </row>
    <row r="65" spans="1:2" x14ac:dyDescent="0.3">
      <c r="A65" s="218" t="s">
        <v>342</v>
      </c>
      <c r="B65" s="171" t="s">
        <v>454</v>
      </c>
    </row>
    <row r="66" spans="1:2" x14ac:dyDescent="0.3">
      <c r="A66" s="218" t="s">
        <v>558</v>
      </c>
      <c r="B66" s="171" t="s">
        <v>571</v>
      </c>
    </row>
    <row r="67" spans="1:2" ht="15" thickBot="1" x14ac:dyDescent="0.35">
      <c r="A67" s="242" t="s">
        <v>343</v>
      </c>
      <c r="B67" s="251" t="s">
        <v>572</v>
      </c>
    </row>
    <row r="68" spans="1:2" ht="15" thickBot="1" x14ac:dyDescent="0.35">
      <c r="A68" s="242" t="s">
        <v>344</v>
      </c>
      <c r="B68" s="251" t="s">
        <v>454</v>
      </c>
    </row>
    <row r="69" spans="1:2" x14ac:dyDescent="0.3">
      <c r="A69" s="218" t="s">
        <v>559</v>
      </c>
      <c r="B69" s="171" t="s">
        <v>573</v>
      </c>
    </row>
    <row r="70" spans="1:2" x14ac:dyDescent="0.3">
      <c r="A70" s="218" t="s">
        <v>560</v>
      </c>
      <c r="B70" s="171" t="s">
        <v>571</v>
      </c>
    </row>
    <row r="71" spans="1:2" x14ac:dyDescent="0.3">
      <c r="A71" s="218" t="s">
        <v>561</v>
      </c>
      <c r="B71" s="171" t="s">
        <v>571</v>
      </c>
    </row>
    <row r="72" spans="1:2" ht="15" thickBot="1" x14ac:dyDescent="0.35">
      <c r="A72" s="242" t="s">
        <v>345</v>
      </c>
      <c r="B72" s="251" t="s">
        <v>575</v>
      </c>
    </row>
    <row r="73" spans="1:2" ht="28.2" thickBot="1" x14ac:dyDescent="0.35">
      <c r="A73" s="242" t="s">
        <v>346</v>
      </c>
      <c r="B73" s="251" t="s">
        <v>576</v>
      </c>
    </row>
    <row r="74" spans="1:2" x14ac:dyDescent="0.3">
      <c r="A74" s="218" t="s">
        <v>562</v>
      </c>
      <c r="B74" s="171"/>
    </row>
    <row r="75" spans="1:2" x14ac:dyDescent="0.3">
      <c r="A75" s="218" t="s">
        <v>563</v>
      </c>
      <c r="B75" s="171" t="s">
        <v>454</v>
      </c>
    </row>
    <row r="76" spans="1:2" x14ac:dyDescent="0.3">
      <c r="A76" s="218" t="s">
        <v>564</v>
      </c>
      <c r="B76" s="171" t="s">
        <v>454</v>
      </c>
    </row>
    <row r="77" spans="1:2" x14ac:dyDescent="0.3">
      <c r="A77" s="218" t="s">
        <v>565</v>
      </c>
      <c r="B77" s="171" t="s">
        <v>454</v>
      </c>
    </row>
    <row r="78" spans="1:2" x14ac:dyDescent="0.3">
      <c r="A78" s="218" t="s">
        <v>566</v>
      </c>
      <c r="B78" s="171" t="s">
        <v>454</v>
      </c>
    </row>
    <row r="81" spans="1:2" x14ac:dyDescent="0.3">
      <c r="A81" s="112"/>
      <c r="B81" s="113"/>
    </row>
    <row r="82" spans="1:2" x14ac:dyDescent="0.3">
      <c r="B82" s="114"/>
    </row>
    <row r="83" spans="1:2" x14ac:dyDescent="0.3">
      <c r="B83" s="11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2024-11-05T03:25:08Z</dcterms:modified>
</cp:coreProperties>
</file>