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KL.0015\"/>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C49" i="7" l="1"/>
  <c r="C48" i="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<sst xmlns="http://schemas.openxmlformats.org/spreadsheetml/2006/main" count="1076" uniqueCount="585">
  <si>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</si>
  <si>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</si>
  <si>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</si>
  <si>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</si>
  <si>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</si>
  <si>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</si>
  <si>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</si>
  <si>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</si>
  <si>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</si>
  <si>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</si>
  <si>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</si>
  <si>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</si>
  <si>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</si>
  <si>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</si>
  <si>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</si>
  <si>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</si>
  <si>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</si>
  <si>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</si>
  <si>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</si>
  <si>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</si>
  <si>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</si>
  <si>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</si>
  <si>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</si>
  <si>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</si>
  <si>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</si>
  <si>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</si>
  <si>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</si>
  <si>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</si>
  <si>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</si>
  <si>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</si>
  <si>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</si>
  <si>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</si>
  <si>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</si>
  <si>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</si>
  <si>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</si>
  <si>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</si>
  <si>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</si>
  <si>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</si>
  <si>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</si>
  <si>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</si>
  <si>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</si>
  <si>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</si>
  <si>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</si>
  <si>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</si>
  <si>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</si>
  <si>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</si>
  <si>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</si>
  <si>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</si>
  <si>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</si>
  <si>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</si>
  <si>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</si>
  <si>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</si>
  <si>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</si>
  <si>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</si>
  <si>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</si>
  <si>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</si>
  <si>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</si>
  <si>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</si>
  <si>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</si>
  <si>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</si>
  <si>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</si>
  <si>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</si>
  <si>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</si>
  <si>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</si>
  <si>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</si>
  <si>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</si>
  <si>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</si>
  <si>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</si>
  <si>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</si>
  <si>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</si>
  <si>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</si>
  <si>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</si>
  <si>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</si>
  <si>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</si>
  <si>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</si>
  <si>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</si>
  <si>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</si>
  <si>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</si>
  <si>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</si>
  <si>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</si>
  <si>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</si>
  <si>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</si>
  <si>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</si>
  <si>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</si>
  <si>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</si>
  <si>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</si>
  <si>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</si>
  <si>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</si>
  <si>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</si>
  <si>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</si>
  <si>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</si>
  <si>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</si>
  <si>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</si>
  <si>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</si>
  <si>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</si>
  <si>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</si>
  <si>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</si>
  <si>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</si>
  <si>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</si>
  <si>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</si>
  <si>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</si>
  <si>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</si>
  <si>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</si>
  <si>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</si>
  <si>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</si>
  <si>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</si>
  <si>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</si>
  <si>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</si>
  <si>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</si>
  <si>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</si>
  <si>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</si>
  <si>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</si>
  <si>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</si>
  <si>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</si>
  <si>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</si>
  <si>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</si>
  <si>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</si>
  <si>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</si>
  <si>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</si>
  <si>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</si>
  <si>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</si>
  <si>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</si>
  <si>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</si>
  <si>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</si>
  <si>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</si>
  <si>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</si>
  <si>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</si>
  <si>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</si>
  <si>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</si>
  <si>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</si>
  <si>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</si>
  <si>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</si>
  <si>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</si>
  <si>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</si>
  <si>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</si>
  <si>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</si>
  <si>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</si>
  <si>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</si>
  <si>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</si>
  <si>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</si>
  <si>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</si>
  <si>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</si>
  <si>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</si>
  <si>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</si>
  <si>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</si>
  <si>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</si>
  <si>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</si>
  <si>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</si>
  <si>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</si>
  <si>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</si>
  <si>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</si>
  <si>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</si>
  <si>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</si>
  <si>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</si>
  <si>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</si>
  <si>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</si>
  <si>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</si>
  <si>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</si>
  <si>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</si>
  <si>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</si>
  <si>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</si>
  <si>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</si>
  <si>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</si>
  <si>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</si>
  <si>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</si>
  <si>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</si>
  <si>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</si>
  <si>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</si>
  <si>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</si>
  <si>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</si>
  <si>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</si>
  <si>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</si>
  <si>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</si>
  <si>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</si>
  <si>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</si>
  <si>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</si>
  <si>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</si>
  <si>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</si>
  <si>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</si>
  <si>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</si>
  <si>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</si>
  <si>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</si>
  <si>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</si>
  <si>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</si>
  <si>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</si>
  <si>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</si>
  <si>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</si>
  <si>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</si>
  <si>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</si>
  <si>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</si>
  <si>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</si>
  <si>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</si>
  <si>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</si>
  <si>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</si>
  <si>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</si>
  <si>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</si>
  <si>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</si>
  <si>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</si>
  <si>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</si>
  <si>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</si>
  <si>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</si>
  <si>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</si>
  <si>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</si>
  <si>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</si>
  <si>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</si>
  <si>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</si>
  <si>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</si>
  <si>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</si>
  <si>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</si>
  <si>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</si>
  <si>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</si>
  <si>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</si>
  <si>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</si>
  <si>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</si>
  <si>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</si>
  <si>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</si>
  <si>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</si>
  <si>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</si>
  <si>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</si>
  <si>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</si>
  <si>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</si>
  <si>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</si>
  <si>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</si>
  <si>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</si>
  <si>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</si>
  <si>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</si>
  <si>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</si>
  <si>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</si>
  <si>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</si>
  <si>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</si>
  <si>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</si>
  <si>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</si>
  <si>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</si>
  <si>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</si>
  <si>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</si>
  <si>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</si>
  <si>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</si>
  <si>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</si>
  <si>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</si>
  <si>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</si>
  <si>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</si>
  <si>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</si>
  <si>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</si>
  <si>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</si>
  <si>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</si>
  <si>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</si>
  <si>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</si>
  <si>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</si>
  <si>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</si>
  <si>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</si>
  <si>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</si>
  <si>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</si>
  <si>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</si>
  <si>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</si>
  <si>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</si>
  <si>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</si>
  <si>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</si>
  <si>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</si>
  <si>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</si>
  <si>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</si>
  <si>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</si>
  <si>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</si>
  <si>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</si>
  <si>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</si>
  <si>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</si>
  <si>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</si>
  <si>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</si>
  <si>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</si>
  <si>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</si>
  <si>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</si>
  <si>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</si>
  <si>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</si>
  <si>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</si>
  <si>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</si>
  <si>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</si>
  <si>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</si>
  <si>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</si>
  <si>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</si>
  <si>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</si>
  <si>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</si>
  <si>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</si>
  <si>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</si>
  <si>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</si>
  <si>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</si>
  <si>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</si>
  <si>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</si>
  <si>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</si>
  <si>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</si>
  <si>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</si>
  <si>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</si>
  <si>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</si>
  <si>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</si>
  <si>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</si>
  <si>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</si>
  <si>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</si>
  <si>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</si>
  <si>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</si>
  <si>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</si>
  <si>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</si>
  <si>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</si>
  <si>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</si>
  <si>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</si>
  <si>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</si>
  <si>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</si>
  <si>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</si>
  <si>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</si>
  <si>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</si>
  <si>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</si>
  <si>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</si>
  <si>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</si>
  <si>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</si>
  <si>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</si>
  <si>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</si>
  <si>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</si>
  <si>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</si>
  <si>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</si>
  <si>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</si>
  <si>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</si>
  <si>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</si>
  <si>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</si>
  <si>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</si>
  <si>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</si>
  <si>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</si>
  <si>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</si>
  <si>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</si>
  <si>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</si>
  <si>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</si>
  <si>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</si>
  <si>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</si>
  <si>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</si>
  <si>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</si>
  <si>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</si>
  <si>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</si>
  <si>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</si>
  <si>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</si>
  <si>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</si>
  <si>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</si>
  <si>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</si>
  <si>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</si>
  <si>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</si>
  <si>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</si>
  <si>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</si>
  <si>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</si>
  <si>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</si>
  <si>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</si>
  <si>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</si>
  <si>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</si>
  <si>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</si>
  <si>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</si>
  <si>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</si>
  <si>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</si>
  <si>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</si>
  <si>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</si>
  <si>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</si>
  <si>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</si>
  <si>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</si>
  <si>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</si>
  <si>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</si>
  <si>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</si>
  <si>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</si>
  <si>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</si>
  <si>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</si>
  <si>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</si>
  <si>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</si>
  <si>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</si>
  <si>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</si>
  <si>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</si>
  <si>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</si>
  <si>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</si>
  <si>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</si>
  <si>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</si>
  <si>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</si>
  <si>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</si>
  <si>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</si>
  <si>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</si>
  <si>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</si>
  <si>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</si>
  <si>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</si>
  <si>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</si>
  <si>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</si>
  <si>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</si>
  <si>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</si>
  <si>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</si>
  <si>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</si>
  <si>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</si>
  <si>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</si>
  <si>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</si>
  <si>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</si>
  <si>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</si>
  <si>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</si>
  <si>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</si>
  <si>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</si>
  <si>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</si>
  <si>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</si>
  <si>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</si>
  <si>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</si>
  <si>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</si>
  <si>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</si>
  <si>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</si>
  <si>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</si>
  <si>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</si>
  <si>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</si>
  <si>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</si>
  <si>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</si>
  <si>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</si>
  <si>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</si>
  <si>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</si>
  <si>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</si>
  <si>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</si>
  <si>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</si>
  <si>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</si>
  <si>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</si>
  <si>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</si>
  <si>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</si>
  <si>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</si>
  <si>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</si>
  <si>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</si>
  <si>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</si>
  <si>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</si>
  <si>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</si>
  <si>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</si>
  <si>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</si>
  <si>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</si>
  <si>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</si>
  <si>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</si>
  <si>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</si>
  <si>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</si>
  <si>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</si>
  <si>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</si>
  <si>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</si>
  <si>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</si>
  <si>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</si>
  <si>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</si>
  <si>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</si>
  <si>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</si>
  <si>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</si>
  <si>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</si>
  <si>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</si>
  <si>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</si>
  <si>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</si>
  <si>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</si>
  <si>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</si>
  <si>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</si>
  <si>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</si>
  <si>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</si>
  <si>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</si>
  <si>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</si>
  <si>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</si>
  <si>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</si>
  <si>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</si>
  <si>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</si>
  <si>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</si>
  <si>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</si>
  <si>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</si>
  <si>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</si>
  <si>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</si>
  <si>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</si>
  <si>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</si>
  <si>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</si>
  <si>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</si>
  <si>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</si>
  <si>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</si>
  <si>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</si>
  <si>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</si>
  <si>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</si>
  <si>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</si>
  <si>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</si>
  <si>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</si>
  <si>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</si>
  <si>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</si>
  <si>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</si>
  <si>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</si>
  <si>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</si>
  <si>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</si>
  <si>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</si>
  <si>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</si>
  <si>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</si>
  <si>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</si>
  <si>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</si>
  <si>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</si>
  <si>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</si>
  <si>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</si>
  <si>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</si>
  <si>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</si>
  <si>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</si>
  <si>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</si>
  <si>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</si>
  <si>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</si>
  <si>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</si>
  <si>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</si>
  <si>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</si>
  <si>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</si>
  <si>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</si>
  <si>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</si>
  <si>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</si>
  <si>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</si>
  <si>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</si>
  <si>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</si>
  <si>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</si>
  <si>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</si>
  <si>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</si>
  <si>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</si>
  <si>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</si>
  <si>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</si>
  <si>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</si>
  <si>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</si>
  <si>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</si>
  <si>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</si>
  <si>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</si>
  <si>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</si>
  <si>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</si>
  <si>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</si>
  <si>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</si>
  <si>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</si>
  <si>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</si>
  <si>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</si>
  <si>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</si>
  <si>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</si>
  <si>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</si>
  <si>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</si>
  <si>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</si>
  <si>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</si>
  <si>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</si>
  <si>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</si>
  <si>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</si>
  <si>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</si>
  <si>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</si>
  <si>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</si>
  <si>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</si>
  <si>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</si>
  <si>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</si>
  <si>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</si>
  <si>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</si>
  <si>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</si>
  <si>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</si>
  <si>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</si>
  <si>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</si>
  <si>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</si>
  <si>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</si>
  <si>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</si>
  <si>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</si>
  <si>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</si>
  <si>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30.02.2023</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</si>
  <si>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</si>
  <si>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</si>
  <si>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2024</t>
  </si>
  <si>
    <t>Год 2025</t>
  </si>
  <si>
    <t>Год 2026</t>
  </si>
  <si>
    <t>Год 2027</t>
  </si>
  <si>
    <t>- подрядчики</t>
  </si>
  <si>
    <t>0.30 км КЛ</t>
  </si>
  <si>
    <t>не подошел срок реализациии</t>
  </si>
  <si>
    <t>Реализация в установленные сроки</t>
  </si>
  <si>
    <t>0.3 км</t>
  </si>
  <si>
    <t xml:space="preserve"> АО "РОССЕТИ ТЮМЕНЬ" Сургутские ЭС</t>
  </si>
  <si>
    <t>Договор об осуществлении технологического присоединенияч к электрическим сетям №566/2022/ТП от 26.12.2022</t>
  </si>
  <si>
    <t>Новое строительство и расширение электросетевых объектов</t>
  </si>
  <si>
    <t>Комплекс</t>
  </si>
  <si>
    <t>Выполнение работ по строительству объекта "2КЛ-10 кВ от ТП-876 ООО "СГЭС" до ТП-24" для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</si>
  <si>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</si>
  <si>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</si>
  <si>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</si>
  <si>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</si>
  <si>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</si>
  <si>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</si>
  <si>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</si>
  <si>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</si>
  <si>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</si>
  <si>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</si>
  <si>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"Юграэнергоналадка"</t>
  </si>
  <si>
    <t>Год раскрытия информации: 2024 год</t>
  </si>
  <si>
    <t>по состоянию на 01.01.2024</t>
  </si>
  <si>
    <t>объем заключенного договора 10/01-177 от 28.08.2023 . АО "Тюменьэнерго Инжиниринг"    в ценах 2023 года с НДС, млн. руб</t>
  </si>
  <si>
    <t xml:space="preserve"> АО "Тюменьэнерго Инжиниринг"</t>
  </si>
  <si>
    <t>Филиал АО "Россети Тюмень"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</si>
  <si>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</si>
  <si>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</si>
  <si>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 xml:space="preserve">Факт 2023 года </t>
  </si>
  <si>
    <t>Год 2028</t>
  </si>
  <si>
    <t xml:space="preserve"> по состоянию на 01.01.2023</t>
  </si>
  <si>
    <t>З</t>
  </si>
  <si>
    <t>+</t>
  </si>
  <si>
    <t>Повышение качества оказываемых услуг в сфере электроэнергетики</t>
  </si>
  <si>
    <t>2КЛ-10 кВ от ТП-876 ООО «СГЭС» до ТП-24 (новое строительство протяженностью 2х150 м)</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</si>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</sst>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 numFmtId="172"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1" fillId="0" borderId="1" xfId="2" applyFont="1" applyFill="1" applyBorder="1"/>
    <xf numFmtId="0" fontId="61" fillId="0" borderId="1" xfId="2" applyFont="1" applyFill="1" applyBorder="1" applyAlignment="1">
      <alignment wrapText="1"/>
    </xf>
    <xf numFmtId="0" fontId="61" fillId="0" borderId="1" xfId="2" applyFont="1" applyFill="1" applyBorder="1" applyAlignment="1">
      <alignment horizontal="center" vertical="center" wrapText="1"/>
    </xf>
    <xf numFmtId="0" fontId="61"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0"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4"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2"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6"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7" fillId="0" borderId="2" xfId="50" applyFont="1" applyFill="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6"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1"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7"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7"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6"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92" t="s">
        <v>570</v>
      </c>
      <c r="B5" s="292"/>
      <c r="C5" s="292"/>
      <c r="D5" s="113"/>
      <c r="E5" s="113"/>
      <c r="F5" s="113"/>
      <c r="G5" s="113"/>
    </row>
    <row r="6" spans="1:19" s="12" customFormat="1" ht="15.75" x14ac:dyDescent="0.2">
      <c r="A6" s="17"/>
    </row>
    <row r="7" spans="1:19" s="12" customFormat="1" ht="18.75" x14ac:dyDescent="0.2">
      <c r="A7" s="296" t="s">
        <v>8</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7" t="s">
        <v>411</v>
      </c>
      <c r="B9" s="297"/>
      <c r="C9" s="297"/>
      <c r="D9" s="8"/>
      <c r="E9" s="8"/>
      <c r="F9" s="13"/>
      <c r="G9" s="13"/>
      <c r="H9" s="13"/>
      <c r="I9" s="13"/>
      <c r="J9" s="13"/>
      <c r="K9" s="13"/>
      <c r="L9" s="13"/>
      <c r="M9" s="13"/>
      <c r="N9" s="13"/>
      <c r="O9" s="13"/>
      <c r="P9" s="13"/>
      <c r="Q9" s="13"/>
      <c r="R9" s="13"/>
      <c r="S9" s="13"/>
    </row>
    <row r="10" spans="1:19" s="12" customFormat="1" ht="18.75" x14ac:dyDescent="0.2">
      <c r="A10" s="293" t="s">
        <v>7</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533</v>
      </c>
      <c r="B12" s="298"/>
      <c r="C12" s="298"/>
      <c r="D12" s="8"/>
      <c r="E12" s="8"/>
      <c r="F12" s="13"/>
      <c r="G12" s="13"/>
      <c r="H12" s="13"/>
      <c r="I12" s="13"/>
      <c r="J12" s="13"/>
      <c r="K12" s="13"/>
      <c r="L12" s="13"/>
      <c r="M12" s="13"/>
      <c r="N12" s="13"/>
      <c r="O12" s="13"/>
      <c r="P12" s="13"/>
      <c r="Q12" s="13"/>
      <c r="R12" s="13"/>
      <c r="S12" s="13"/>
    </row>
    <row r="13" spans="1:19" s="12" customFormat="1" ht="18.75" x14ac:dyDescent="0.2">
      <c r="A13" s="293" t="s">
        <v>6</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9" t="s">
        <v>583</v>
      </c>
      <c r="B15" s="299"/>
      <c r="C15" s="299"/>
      <c r="D15" s="8"/>
      <c r="E15" s="8"/>
      <c r="F15" s="8"/>
      <c r="G15" s="8"/>
      <c r="H15" s="8"/>
      <c r="I15" s="8"/>
      <c r="J15" s="8"/>
      <c r="K15" s="8"/>
      <c r="L15" s="8"/>
      <c r="M15" s="8"/>
      <c r="N15" s="8"/>
      <c r="O15" s="8"/>
      <c r="P15" s="8"/>
      <c r="Q15" s="8"/>
      <c r="R15" s="8"/>
      <c r="S15" s="8"/>
    </row>
    <row r="16" spans="1:19" s="3" customFormat="1" ht="15" customHeight="1" x14ac:dyDescent="0.2">
      <c r="A16" s="293" t="s">
        <v>5</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370</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541</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582</v>
      </c>
      <c r="D23" s="29"/>
      <c r="E23" s="29"/>
      <c r="F23" s="28"/>
      <c r="G23" s="28"/>
      <c r="H23" s="28"/>
      <c r="I23" s="28"/>
      <c r="J23" s="28"/>
      <c r="K23" s="28"/>
      <c r="L23" s="28"/>
      <c r="M23" s="28"/>
      <c r="N23" s="28"/>
      <c r="O23" s="28"/>
      <c r="P23" s="28"/>
      <c r="Q23" s="27"/>
      <c r="R23" s="27"/>
      <c r="S23" s="27"/>
    </row>
    <row r="24" spans="1:19" s="3" customFormat="1" ht="13.5" customHeight="1" x14ac:dyDescent="0.2">
      <c r="A24" s="289"/>
      <c r="B24" s="290"/>
      <c r="C24" s="291"/>
      <c r="D24" s="29"/>
      <c r="E24" s="29"/>
      <c r="F24" s="28"/>
      <c r="G24" s="28"/>
      <c r="H24" s="28"/>
      <c r="I24" s="28"/>
      <c r="J24" s="28"/>
      <c r="K24" s="28"/>
      <c r="L24" s="28"/>
      <c r="M24" s="28"/>
      <c r="N24" s="28"/>
      <c r="O24" s="28"/>
      <c r="P24" s="28"/>
      <c r="Q24" s="27"/>
      <c r="R24" s="27"/>
      <c r="S24" s="27"/>
    </row>
    <row r="25" spans="1:19" s="212" customFormat="1" ht="65.25" customHeight="1" x14ac:dyDescent="0.2">
      <c r="A25" s="24" t="s">
        <v>61</v>
      </c>
      <c r="B25" s="110" t="s">
        <v>319</v>
      </c>
      <c r="C25" s="165" t="s">
        <v>400</v>
      </c>
      <c r="D25" s="133"/>
      <c r="E25" s="133"/>
      <c r="F25" s="198"/>
      <c r="G25" s="198"/>
      <c r="H25" s="198"/>
      <c r="I25" s="198"/>
      <c r="J25" s="198"/>
      <c r="K25" s="198"/>
      <c r="L25" s="198"/>
      <c r="M25" s="198"/>
      <c r="N25" s="198"/>
      <c r="O25" s="198"/>
      <c r="P25" s="134"/>
      <c r="Q25" s="134"/>
      <c r="R25" s="134"/>
      <c r="S25" s="134"/>
    </row>
    <row r="26" spans="1:19" s="212" customFormat="1" ht="42.75" customHeight="1" x14ac:dyDescent="0.2">
      <c r="A26" s="24" t="s">
        <v>60</v>
      </c>
      <c r="B26" s="110" t="s">
        <v>74</v>
      </c>
      <c r="C26" s="165" t="s">
        <v>401</v>
      </c>
      <c r="D26" s="133"/>
      <c r="E26" s="133"/>
      <c r="F26" s="198"/>
      <c r="G26" s="198"/>
      <c r="H26" s="198"/>
      <c r="I26" s="198"/>
      <c r="J26" s="198"/>
      <c r="K26" s="198"/>
      <c r="L26" s="198"/>
      <c r="M26" s="198"/>
      <c r="N26" s="198"/>
      <c r="O26" s="198"/>
      <c r="P26" s="134"/>
      <c r="Q26" s="134"/>
      <c r="R26" s="134"/>
      <c r="S26" s="134"/>
    </row>
    <row r="27" spans="1:19" s="212" customFormat="1" ht="51.75" customHeight="1" x14ac:dyDescent="0.2">
      <c r="A27" s="24" t="s">
        <v>58</v>
      </c>
      <c r="B27" s="110" t="s">
        <v>73</v>
      </c>
      <c r="C27" s="165" t="s">
        <v>402</v>
      </c>
      <c r="D27" s="133"/>
      <c r="E27" s="133"/>
      <c r="F27" s="198"/>
      <c r="G27" s="198"/>
      <c r="H27" s="198"/>
      <c r="I27" s="198"/>
      <c r="J27" s="198"/>
      <c r="K27" s="198"/>
      <c r="L27" s="198"/>
      <c r="M27" s="198"/>
      <c r="N27" s="198"/>
      <c r="O27" s="198"/>
      <c r="P27" s="134"/>
      <c r="Q27" s="134"/>
      <c r="R27" s="134"/>
      <c r="S27" s="134"/>
    </row>
    <row r="28" spans="1:19" s="212" customFormat="1" ht="64.5" customHeight="1" x14ac:dyDescent="0.2">
      <c r="A28" s="24" t="s">
        <v>57</v>
      </c>
      <c r="B28" s="110" t="s">
        <v>320</v>
      </c>
      <c r="C28" s="165" t="s">
        <v>397</v>
      </c>
      <c r="D28" s="133"/>
      <c r="E28" s="133"/>
      <c r="F28" s="198"/>
      <c r="G28" s="198"/>
      <c r="H28" s="198"/>
      <c r="I28" s="198"/>
      <c r="J28" s="198"/>
      <c r="K28" s="198"/>
      <c r="L28" s="198"/>
      <c r="M28" s="198"/>
      <c r="N28" s="198"/>
      <c r="O28" s="198"/>
      <c r="P28" s="134"/>
      <c r="Q28" s="134"/>
      <c r="R28" s="134"/>
      <c r="S28" s="134"/>
    </row>
    <row r="29" spans="1:19" s="212" customFormat="1" ht="51.75" customHeight="1" x14ac:dyDescent="0.2">
      <c r="A29" s="24" t="s">
        <v>55</v>
      </c>
      <c r="B29" s="110" t="s">
        <v>321</v>
      </c>
      <c r="C29" s="165" t="s">
        <v>397</v>
      </c>
      <c r="D29" s="133"/>
      <c r="E29" s="133"/>
      <c r="F29" s="198"/>
      <c r="G29" s="198"/>
      <c r="H29" s="198"/>
      <c r="I29" s="198"/>
      <c r="J29" s="198"/>
      <c r="K29" s="198"/>
      <c r="L29" s="198"/>
      <c r="M29" s="198"/>
      <c r="N29" s="198"/>
      <c r="O29" s="198"/>
      <c r="P29" s="134"/>
      <c r="Q29" s="134"/>
      <c r="R29" s="134"/>
      <c r="S29" s="134"/>
    </row>
    <row r="30" spans="1:19" s="212" customFormat="1" ht="51.75" customHeight="1" x14ac:dyDescent="0.2">
      <c r="A30" s="24" t="s">
        <v>53</v>
      </c>
      <c r="B30" s="110" t="s">
        <v>322</v>
      </c>
      <c r="C30" s="165" t="s">
        <v>397</v>
      </c>
      <c r="D30" s="133"/>
      <c r="E30" s="133"/>
      <c r="F30" s="198"/>
      <c r="G30" s="198"/>
      <c r="H30" s="198"/>
      <c r="I30" s="198"/>
      <c r="J30" s="198"/>
      <c r="K30" s="198"/>
      <c r="L30" s="198"/>
      <c r="M30" s="198"/>
      <c r="N30" s="198"/>
      <c r="O30" s="198"/>
      <c r="P30" s="134"/>
      <c r="Q30" s="134"/>
      <c r="R30" s="134"/>
      <c r="S30" s="134"/>
    </row>
    <row r="31" spans="1:19" s="212" customFormat="1" ht="51.75" customHeight="1" x14ac:dyDescent="0.2">
      <c r="A31" s="24" t="s">
        <v>72</v>
      </c>
      <c r="B31" s="110" t="s">
        <v>323</v>
      </c>
      <c r="C31" s="165" t="s">
        <v>397</v>
      </c>
      <c r="D31" s="133"/>
      <c r="E31" s="133"/>
      <c r="F31" s="198"/>
      <c r="G31" s="198"/>
      <c r="H31" s="198"/>
      <c r="I31" s="198"/>
      <c r="J31" s="198"/>
      <c r="K31" s="198"/>
      <c r="L31" s="198"/>
      <c r="M31" s="198"/>
      <c r="N31" s="198"/>
      <c r="O31" s="198"/>
      <c r="P31" s="134"/>
      <c r="Q31" s="134"/>
      <c r="R31" s="134"/>
      <c r="S31" s="134"/>
    </row>
    <row r="32" spans="1:19" s="212" customFormat="1" ht="51.75" customHeight="1" x14ac:dyDescent="0.2">
      <c r="A32" s="24" t="s">
        <v>70</v>
      </c>
      <c r="B32" s="110" t="s">
        <v>324</v>
      </c>
      <c r="C32" s="165" t="s">
        <v>397</v>
      </c>
      <c r="D32" s="133"/>
      <c r="E32" s="133"/>
      <c r="F32" s="198"/>
      <c r="G32" s="198"/>
      <c r="H32" s="198"/>
      <c r="I32" s="198"/>
      <c r="J32" s="198"/>
      <c r="K32" s="198"/>
      <c r="L32" s="198"/>
      <c r="M32" s="198"/>
      <c r="N32" s="198"/>
      <c r="O32" s="198"/>
      <c r="P32" s="134"/>
      <c r="Q32" s="134"/>
      <c r="R32" s="134"/>
      <c r="S32" s="134"/>
    </row>
    <row r="33" spans="1:19" s="212" customFormat="1" ht="101.25" customHeight="1" x14ac:dyDescent="0.2">
      <c r="A33" s="24" t="s">
        <v>69</v>
      </c>
      <c r="B33" s="110" t="s">
        <v>325</v>
      </c>
      <c r="C33" s="165" t="s">
        <v>412</v>
      </c>
      <c r="D33" s="133"/>
      <c r="E33" s="133"/>
      <c r="F33" s="198"/>
      <c r="G33" s="198"/>
      <c r="H33" s="198"/>
      <c r="I33" s="198"/>
      <c r="J33" s="198"/>
      <c r="K33" s="198"/>
      <c r="L33" s="198"/>
      <c r="M33" s="198"/>
      <c r="N33" s="198"/>
      <c r="O33" s="198"/>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581</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331</v>
      </c>
      <c r="B40" s="110" t="s">
        <v>383</v>
      </c>
      <c r="C40" s="159" t="str">
        <f>CONCATENATE('8. Общие сведения'!B24,"; ",(ROUND(C48,2))," ","млн. руб.")</f>
        <v>0.3 км; 0,51 млн. руб.</v>
      </c>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53">
        <f>'6.2. Паспорт фин осв ввод'!AC24</f>
        <v>0.51089011400000006</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53">
        <f>'6.2. Паспорт фин осв ввод'!AC31</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1"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06"/>
      <c r="U6" s="106"/>
      <c r="V6" s="106"/>
      <c r="W6" s="106"/>
      <c r="X6" s="106"/>
      <c r="Y6" s="106"/>
      <c r="Z6" s="106"/>
      <c r="AA6" s="106"/>
      <c r="AB6" s="106"/>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06"/>
      <c r="U7" s="106"/>
      <c r="V7" s="106"/>
      <c r="W7" s="106"/>
      <c r="X7" s="106"/>
      <c r="Y7" s="106"/>
      <c r="Z7" s="106"/>
      <c r="AA7" s="106"/>
      <c r="AB7" s="106"/>
    </row>
    <row r="8" spans="1:28" s="12" customFormat="1" ht="18.75" x14ac:dyDescent="0.2">
      <c r="A8" s="297" t="s">
        <v>413</v>
      </c>
      <c r="B8" s="297"/>
      <c r="C8" s="297"/>
      <c r="D8" s="297"/>
      <c r="E8" s="297"/>
      <c r="F8" s="297"/>
      <c r="G8" s="297"/>
      <c r="H8" s="297"/>
      <c r="I8" s="297"/>
      <c r="J8" s="297"/>
      <c r="K8" s="297"/>
      <c r="L8" s="297"/>
      <c r="M8" s="297"/>
      <c r="N8" s="297"/>
      <c r="O8" s="297"/>
      <c r="P8" s="297"/>
      <c r="Q8" s="297"/>
      <c r="R8" s="297"/>
      <c r="S8" s="297"/>
      <c r="T8" s="106"/>
      <c r="U8" s="106"/>
      <c r="V8" s="106"/>
      <c r="W8" s="106"/>
      <c r="X8" s="106"/>
      <c r="Y8" s="106"/>
      <c r="Z8" s="106"/>
      <c r="AA8" s="106"/>
      <c r="AB8" s="106"/>
    </row>
    <row r="9" spans="1:28" s="12" customFormat="1" ht="18.75" x14ac:dyDescent="0.2">
      <c r="A9" s="293" t="s">
        <v>7</v>
      </c>
      <c r="B9" s="293"/>
      <c r="C9" s="293"/>
      <c r="D9" s="293"/>
      <c r="E9" s="293"/>
      <c r="F9" s="293"/>
      <c r="G9" s="293"/>
      <c r="H9" s="293"/>
      <c r="I9" s="293"/>
      <c r="J9" s="293"/>
      <c r="K9" s="293"/>
      <c r="L9" s="293"/>
      <c r="M9" s="293"/>
      <c r="N9" s="293"/>
      <c r="O9" s="293"/>
      <c r="P9" s="293"/>
      <c r="Q9" s="293"/>
      <c r="R9" s="293"/>
      <c r="S9" s="293"/>
      <c r="T9" s="106"/>
      <c r="U9" s="106"/>
      <c r="V9" s="106"/>
      <c r="W9" s="106"/>
      <c r="X9" s="106"/>
      <c r="Y9" s="106"/>
      <c r="Z9" s="106"/>
      <c r="AA9" s="106"/>
      <c r="AB9" s="106"/>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06"/>
      <c r="U10" s="106"/>
      <c r="V10" s="106"/>
      <c r="W10" s="106"/>
      <c r="X10" s="106"/>
      <c r="Y10" s="106"/>
      <c r="Z10" s="106"/>
      <c r="AA10" s="106"/>
      <c r="AB10" s="106"/>
    </row>
    <row r="11" spans="1:28" s="12" customFormat="1" ht="18.75" x14ac:dyDescent="0.2">
      <c r="A11" s="297" t="str">
        <f>'1. паспорт местоположение'!A12:C12</f>
        <v>M_NS1100.KL.0015</v>
      </c>
      <c r="B11" s="297"/>
      <c r="C11" s="297"/>
      <c r="D11" s="297"/>
      <c r="E11" s="297"/>
      <c r="F11" s="297"/>
      <c r="G11" s="297"/>
      <c r="H11" s="297"/>
      <c r="I11" s="297"/>
      <c r="J11" s="297"/>
      <c r="K11" s="297"/>
      <c r="L11" s="297"/>
      <c r="M11" s="297"/>
      <c r="N11" s="297"/>
      <c r="O11" s="297"/>
      <c r="P11" s="297"/>
      <c r="Q11" s="297"/>
      <c r="R11" s="297"/>
      <c r="S11" s="297"/>
      <c r="T11" s="106"/>
      <c r="U11" s="106"/>
      <c r="V11" s="106"/>
      <c r="W11" s="106"/>
      <c r="X11" s="106"/>
      <c r="Y11" s="106"/>
      <c r="Z11" s="106"/>
      <c r="AA11" s="106"/>
      <c r="AB11" s="106"/>
    </row>
    <row r="12" spans="1:28" s="12" customFormat="1" ht="18.75" x14ac:dyDescent="0.2">
      <c r="A12" s="293" t="s">
        <v>6</v>
      </c>
      <c r="B12" s="293"/>
      <c r="C12" s="293"/>
      <c r="D12" s="293"/>
      <c r="E12" s="293"/>
      <c r="F12" s="293"/>
      <c r="G12" s="293"/>
      <c r="H12" s="293"/>
      <c r="I12" s="293"/>
      <c r="J12" s="293"/>
      <c r="K12" s="293"/>
      <c r="L12" s="293"/>
      <c r="M12" s="293"/>
      <c r="N12" s="293"/>
      <c r="O12" s="293"/>
      <c r="P12" s="293"/>
      <c r="Q12" s="293"/>
      <c r="R12" s="293"/>
      <c r="S12" s="293"/>
      <c r="T12" s="106"/>
      <c r="U12" s="106"/>
      <c r="V12" s="106"/>
      <c r="W12" s="106"/>
      <c r="X12" s="106"/>
      <c r="Y12" s="106"/>
      <c r="Z12" s="106"/>
      <c r="AA12" s="106"/>
      <c r="AB12" s="106"/>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61"/>
      <c r="U13" s="161"/>
      <c r="V13" s="161"/>
      <c r="W13" s="161"/>
      <c r="X13" s="161"/>
      <c r="Y13" s="161"/>
      <c r="Z13" s="161"/>
      <c r="AA13" s="161"/>
      <c r="AB13" s="161"/>
    </row>
    <row r="14" spans="1:28" s="3" customFormat="1" ht="14.25" x14ac:dyDescent="0.2">
      <c r="A14" s="297" t="str">
        <f>'1. паспорт местоположение'!A15:C15</f>
        <v>2КЛ-10 кВ от ТП-876 ООО «СГЭС» до ТП-24 (новое строительство протяженностью 2х150 м)</v>
      </c>
      <c r="B14" s="297"/>
      <c r="C14" s="297"/>
      <c r="D14" s="297"/>
      <c r="E14" s="297"/>
      <c r="F14" s="297"/>
      <c r="G14" s="297"/>
      <c r="H14" s="297"/>
      <c r="I14" s="297"/>
      <c r="J14" s="297"/>
      <c r="K14" s="297"/>
      <c r="L14" s="297"/>
      <c r="M14" s="297"/>
      <c r="N14" s="297"/>
      <c r="O14" s="297"/>
      <c r="P14" s="297"/>
      <c r="Q14" s="297"/>
      <c r="R14" s="297"/>
      <c r="S14" s="297"/>
      <c r="T14" s="107"/>
      <c r="U14" s="107"/>
      <c r="V14" s="107"/>
      <c r="W14" s="107"/>
      <c r="X14" s="107"/>
      <c r="Y14" s="107"/>
      <c r="Z14" s="107"/>
      <c r="AA14" s="107"/>
      <c r="AB14" s="107"/>
    </row>
    <row r="15" spans="1:28" s="3" customFormat="1" ht="15" customHeight="1" x14ac:dyDescent="0.2">
      <c r="A15" s="293" t="s">
        <v>5</v>
      </c>
      <c r="B15" s="293"/>
      <c r="C15" s="293"/>
      <c r="D15" s="293"/>
      <c r="E15" s="293"/>
      <c r="F15" s="293"/>
      <c r="G15" s="293"/>
      <c r="H15" s="293"/>
      <c r="I15" s="293"/>
      <c r="J15" s="293"/>
      <c r="K15" s="293"/>
      <c r="L15" s="293"/>
      <c r="M15" s="293"/>
      <c r="N15" s="293"/>
      <c r="O15" s="293"/>
      <c r="P15" s="293"/>
      <c r="Q15" s="293"/>
      <c r="R15" s="293"/>
      <c r="S15" s="293"/>
      <c r="T15" s="108"/>
      <c r="U15" s="108"/>
      <c r="V15" s="108"/>
      <c r="W15" s="108"/>
      <c r="X15" s="108"/>
      <c r="Y15" s="108"/>
      <c r="Z15" s="108"/>
      <c r="AA15" s="108"/>
      <c r="AB15" s="108"/>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60"/>
      <c r="U16" s="160"/>
      <c r="V16" s="160"/>
      <c r="W16" s="160"/>
      <c r="X16" s="160"/>
      <c r="Y16" s="160"/>
    </row>
    <row r="17" spans="1:28" s="3" customFormat="1" ht="45.75" customHeight="1" x14ac:dyDescent="0.2">
      <c r="A17" s="294" t="s">
        <v>344</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0"/>
      <c r="U18" s="160"/>
      <c r="V18" s="160"/>
      <c r="W18" s="160"/>
      <c r="X18" s="160"/>
      <c r="Y18" s="160"/>
    </row>
    <row r="19" spans="1:28" s="3" customFormat="1" ht="54" customHeight="1" x14ac:dyDescent="0.2">
      <c r="A19" s="300" t="s">
        <v>4</v>
      </c>
      <c r="B19" s="300" t="s">
        <v>99</v>
      </c>
      <c r="C19" s="301" t="s">
        <v>265</v>
      </c>
      <c r="D19" s="300" t="s">
        <v>264</v>
      </c>
      <c r="E19" s="300" t="s">
        <v>98</v>
      </c>
      <c r="F19" s="300" t="s">
        <v>97</v>
      </c>
      <c r="G19" s="300" t="s">
        <v>260</v>
      </c>
      <c r="H19" s="300" t="s">
        <v>96</v>
      </c>
      <c r="I19" s="300" t="s">
        <v>95</v>
      </c>
      <c r="J19" s="300" t="s">
        <v>94</v>
      </c>
      <c r="K19" s="300" t="s">
        <v>93</v>
      </c>
      <c r="L19" s="300" t="s">
        <v>92</v>
      </c>
      <c r="M19" s="300" t="s">
        <v>91</v>
      </c>
      <c r="N19" s="300" t="s">
        <v>90</v>
      </c>
      <c r="O19" s="300" t="s">
        <v>89</v>
      </c>
      <c r="P19" s="300" t="s">
        <v>88</v>
      </c>
      <c r="Q19" s="300" t="s">
        <v>263</v>
      </c>
      <c r="R19" s="300"/>
      <c r="S19" s="303" t="s">
        <v>338</v>
      </c>
      <c r="T19" s="160"/>
      <c r="U19" s="160"/>
      <c r="V19" s="160"/>
      <c r="W19" s="160"/>
      <c r="X19" s="160"/>
      <c r="Y19" s="160"/>
    </row>
    <row r="20" spans="1:28" s="3" customFormat="1" ht="180.75" customHeight="1" x14ac:dyDescent="0.2">
      <c r="A20" s="300"/>
      <c r="B20" s="300"/>
      <c r="C20" s="302"/>
      <c r="D20" s="300"/>
      <c r="E20" s="300"/>
      <c r="F20" s="300"/>
      <c r="G20" s="300"/>
      <c r="H20" s="300"/>
      <c r="I20" s="300"/>
      <c r="J20" s="300"/>
      <c r="K20" s="300"/>
      <c r="L20" s="300"/>
      <c r="M20" s="300"/>
      <c r="N20" s="300"/>
      <c r="O20" s="300"/>
      <c r="P20" s="300"/>
      <c r="Q20" s="162" t="s">
        <v>261</v>
      </c>
      <c r="R20" s="39" t="s">
        <v>262</v>
      </c>
      <c r="S20" s="303"/>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42"/>
      <c r="C22" s="242"/>
      <c r="D22" s="243"/>
      <c r="E22" s="242"/>
      <c r="F22" s="242"/>
      <c r="G22" s="163"/>
      <c r="H22" s="163"/>
      <c r="I22" s="163"/>
      <c r="J22" s="163"/>
      <c r="K22" s="242"/>
      <c r="L22" s="242"/>
      <c r="M22" s="162"/>
      <c r="N22" s="162"/>
      <c r="O22" s="242"/>
      <c r="P22" s="242"/>
      <c r="Q22" s="244"/>
      <c r="R22" s="244"/>
      <c r="S22" s="24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
        <v>413</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3" t="s">
        <v>7</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M_NS1100.KL.0015</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3" t="s">
        <v>6</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4.25" x14ac:dyDescent="0.2">
      <c r="A16" s="297" t="str">
        <f>'1. паспорт местоположение'!A15:C15</f>
        <v>2КЛ-10 кВ от ТП-876 ООО «СГЭС» до ТП-24 (новое строительство протяженностью 2х150 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3" t="s">
        <v>5</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349</v>
      </c>
      <c r="B19" s="295"/>
      <c r="C19" s="295"/>
      <c r="D19" s="295"/>
      <c r="E19" s="295"/>
      <c r="F19" s="295"/>
      <c r="G19" s="295"/>
      <c r="H19" s="295"/>
      <c r="I19" s="295"/>
      <c r="J19" s="295"/>
      <c r="K19" s="295"/>
      <c r="L19" s="295"/>
      <c r="M19" s="295"/>
      <c r="N19" s="295"/>
      <c r="O19" s="295"/>
      <c r="P19" s="295"/>
      <c r="Q19" s="295"/>
      <c r="R19" s="295"/>
      <c r="S19" s="295"/>
      <c r="T19" s="295"/>
    </row>
    <row r="20" spans="1:20" s="54"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4</v>
      </c>
      <c r="B21" s="308" t="s">
        <v>183</v>
      </c>
      <c r="C21" s="309"/>
      <c r="D21" s="312" t="s">
        <v>121</v>
      </c>
      <c r="E21" s="308" t="s">
        <v>378</v>
      </c>
      <c r="F21" s="309"/>
      <c r="G21" s="308" t="s">
        <v>197</v>
      </c>
      <c r="H21" s="309"/>
      <c r="I21" s="308" t="s">
        <v>120</v>
      </c>
      <c r="J21" s="309"/>
      <c r="K21" s="312" t="s">
        <v>119</v>
      </c>
      <c r="L21" s="308" t="s">
        <v>118</v>
      </c>
      <c r="M21" s="309"/>
      <c r="N21" s="308" t="s">
        <v>374</v>
      </c>
      <c r="O21" s="309"/>
      <c r="P21" s="312" t="s">
        <v>117</v>
      </c>
      <c r="Q21" s="318" t="s">
        <v>116</v>
      </c>
      <c r="R21" s="319"/>
      <c r="S21" s="318" t="s">
        <v>115</v>
      </c>
      <c r="T21" s="320"/>
    </row>
    <row r="22" spans="1:20" ht="204.75" customHeight="1" x14ac:dyDescent="0.25">
      <c r="A22" s="316"/>
      <c r="B22" s="310"/>
      <c r="C22" s="311"/>
      <c r="D22" s="314"/>
      <c r="E22" s="310"/>
      <c r="F22" s="311"/>
      <c r="G22" s="310"/>
      <c r="H22" s="311"/>
      <c r="I22" s="310"/>
      <c r="J22" s="311"/>
      <c r="K22" s="313"/>
      <c r="L22" s="310"/>
      <c r="M22" s="311"/>
      <c r="N22" s="310"/>
      <c r="O22" s="311"/>
      <c r="P22" s="313"/>
      <c r="Q22" s="79" t="s">
        <v>114</v>
      </c>
      <c r="R22" s="79" t="s">
        <v>348</v>
      </c>
      <c r="S22" s="79" t="s">
        <v>113</v>
      </c>
      <c r="T22" s="79" t="s">
        <v>112</v>
      </c>
    </row>
    <row r="23" spans="1:20" ht="51.75" customHeight="1" x14ac:dyDescent="0.25">
      <c r="A23" s="317"/>
      <c r="B23" s="111" t="s">
        <v>110</v>
      </c>
      <c r="C23" s="111" t="s">
        <v>111</v>
      </c>
      <c r="D23" s="313"/>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307" t="s">
        <v>384</v>
      </c>
      <c r="C41" s="307"/>
      <c r="D41" s="307"/>
      <c r="E41" s="307"/>
      <c r="F41" s="307"/>
      <c r="G41" s="307"/>
      <c r="H41" s="307"/>
      <c r="I41" s="307"/>
      <c r="J41" s="307"/>
      <c r="K41" s="307"/>
      <c r="L41" s="307"/>
      <c r="M41" s="307"/>
      <c r="N41" s="307"/>
      <c r="O41" s="307"/>
      <c r="P41" s="307"/>
      <c r="Q41" s="307"/>
      <c r="R41" s="30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E1" zoomScaleSheetLayoutView="100" workbookViewId="0">
      <selection activeCell="E25" sqref="E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6" t="s">
        <v>8</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413</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3" t="s">
        <v>7</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97" t="s">
        <v>533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3" t="s">
        <v>6</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97" t="s">
        <v>534</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3" t="s">
        <v>5</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351</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2" t="s">
        <v>4</v>
      </c>
      <c r="B21" s="325" t="s">
        <v>358</v>
      </c>
      <c r="C21" s="326"/>
      <c r="D21" s="325" t="s">
        <v>360</v>
      </c>
      <c r="E21" s="326"/>
      <c r="F21" s="318" t="s">
        <v>93</v>
      </c>
      <c r="G21" s="320"/>
      <c r="H21" s="320"/>
      <c r="I21" s="319"/>
      <c r="J21" s="322" t="s">
        <v>361</v>
      </c>
      <c r="K21" s="325" t="s">
        <v>362</v>
      </c>
      <c r="L21" s="326"/>
      <c r="M21" s="325" t="s">
        <v>363</v>
      </c>
      <c r="N21" s="326"/>
      <c r="O21" s="325" t="s">
        <v>350</v>
      </c>
      <c r="P21" s="326"/>
      <c r="Q21" s="325" t="s">
        <v>126</v>
      </c>
      <c r="R21" s="326"/>
      <c r="S21" s="322" t="s">
        <v>125</v>
      </c>
      <c r="T21" s="322" t="s">
        <v>364</v>
      </c>
      <c r="U21" s="322" t="s">
        <v>359</v>
      </c>
      <c r="V21" s="325" t="s">
        <v>124</v>
      </c>
      <c r="W21" s="326"/>
      <c r="X21" s="318" t="s">
        <v>116</v>
      </c>
      <c r="Y21" s="320"/>
      <c r="Z21" s="318" t="s">
        <v>115</v>
      </c>
      <c r="AA21" s="320"/>
    </row>
    <row r="22" spans="1:27" ht="216" customHeight="1" x14ac:dyDescent="0.25">
      <c r="A22" s="323"/>
      <c r="B22" s="327"/>
      <c r="C22" s="328"/>
      <c r="D22" s="327"/>
      <c r="E22" s="328"/>
      <c r="F22" s="318" t="s">
        <v>123</v>
      </c>
      <c r="G22" s="319"/>
      <c r="H22" s="318" t="s">
        <v>122</v>
      </c>
      <c r="I22" s="319"/>
      <c r="J22" s="324"/>
      <c r="K22" s="327"/>
      <c r="L22" s="328"/>
      <c r="M22" s="327"/>
      <c r="N22" s="328"/>
      <c r="O22" s="327"/>
      <c r="P22" s="328"/>
      <c r="Q22" s="327"/>
      <c r="R22" s="328"/>
      <c r="S22" s="324"/>
      <c r="T22" s="324"/>
      <c r="U22" s="324"/>
      <c r="V22" s="327"/>
      <c r="W22" s="328"/>
      <c r="X22" s="79" t="s">
        <v>114</v>
      </c>
      <c r="Y22" s="79" t="s">
        <v>348</v>
      </c>
      <c r="Z22" s="79" t="s">
        <v>113</v>
      </c>
      <c r="AA22" s="79" t="s">
        <v>112</v>
      </c>
    </row>
    <row r="23" spans="1:27" ht="60" customHeight="1" x14ac:dyDescent="0.25">
      <c r="A23" s="324"/>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 xml:space="preserve"> 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3" t="s">
        <v>7</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M_NS1100.KL.0015</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6</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2" x14ac:dyDescent="0.2">
      <c r="A15" s="298" t="str">
        <f>'1. паспорт местоположение'!A15:C15</f>
        <v>2КЛ-10 кВ от ТП-876 ООО «СГЭС» до ТП-24 (новое строительство протяженностью 2х150 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5</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343</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
        <v>584</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543</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54" t="s">
        <v>544</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
        <v>555</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06"/>
      <c r="AB6" s="106"/>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06"/>
      <c r="AB7" s="106"/>
    </row>
    <row r="8" spans="1:28" x14ac:dyDescent="0.25">
      <c r="A8" s="298" t="str">
        <f>'1. паспорт местоположение'!A9:C9</f>
        <v xml:space="preserve"> 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07"/>
      <c r="AB8" s="107"/>
    </row>
    <row r="9" spans="1:28" ht="15.75" x14ac:dyDescent="0.25">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08"/>
      <c r="AB9" s="108"/>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06"/>
      <c r="AB10" s="106"/>
    </row>
    <row r="11" spans="1:28" x14ac:dyDescent="0.25">
      <c r="A11" s="298" t="str">
        <f>'1. паспорт местоположение'!A12:C12</f>
        <v>M_NS1100.KL.0015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07"/>
      <c r="AB11" s="107"/>
    </row>
    <row r="12" spans="1:28" ht="15.75" x14ac:dyDescent="0.25">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08"/>
      <c r="AB12" s="10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8" t="str">
        <f>'1. паспорт местоположение'!A15:C15</f>
        <v>2КЛ-10 кВ от ТП-876 ООО «СГЭС» до ТП-24 (новое строительство протяженностью 2х150 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07"/>
      <c r="AB14" s="107"/>
    </row>
    <row r="15" spans="1:28" ht="15.75" x14ac:dyDescent="0.25">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08"/>
      <c r="AB15" s="10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16"/>
      <c r="AB16" s="11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16"/>
      <c r="AB17" s="11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16"/>
      <c r="AB18" s="11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16"/>
      <c r="AB19" s="11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7"/>
      <c r="AB20" s="11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7"/>
      <c r="AB21" s="117"/>
    </row>
    <row r="22" spans="1:28" x14ac:dyDescent="0.25">
      <c r="A22" s="330" t="s">
        <v>375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8"/>
      <c r="AB22" s="118"/>
    </row>
    <row r="23" spans="1:28" ht="32.25" customHeight="1" x14ac:dyDescent="0.25">
      <c r="A23" s="332" t="s">
        <v>256</v>
      </c>
      <c r="B23" s="333"/>
      <c r="C23" s="333"/>
      <c r="D23" s="333"/>
      <c r="E23" s="333"/>
      <c r="F23" s="333"/>
      <c r="G23" s="333"/>
      <c r="H23" s="333"/>
      <c r="I23" s="333"/>
      <c r="J23" s="333"/>
      <c r="K23" s="333"/>
      <c r="L23" s="334"/>
      <c r="M23" s="331" t="s">
        <v>257</v>
      </c>
      <c r="N23" s="331"/>
      <c r="O23" s="331"/>
      <c r="P23" s="331"/>
      <c r="Q23" s="331"/>
      <c r="R23" s="331"/>
      <c r="S23" s="331"/>
      <c r="T23" s="331"/>
      <c r="U23" s="331"/>
      <c r="V23" s="331"/>
      <c r="W23" s="331"/>
      <c r="X23" s="331"/>
      <c r="Y23" s="331"/>
      <c r="Z23" s="331"/>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50"/>
      <c r="B26" s="249"/>
      <c r="C26" s="247"/>
      <c r="D26" s="247"/>
      <c r="E26" s="73"/>
      <c r="F26" s="248"/>
      <c r="G26" s="73"/>
      <c r="H26" s="73"/>
      <c r="I26" s="73"/>
      <c r="J26" s="73"/>
      <c r="K26" s="74"/>
      <c r="L26" s="73"/>
      <c r="M26" s="75"/>
      <c r="N26" s="73"/>
      <c r="O26" s="73"/>
      <c r="P26" s="73"/>
      <c r="Q26" s="73"/>
      <c r="R26" s="73"/>
      <c r="S26" s="74"/>
      <c r="T26" s="74"/>
      <c r="U26" s="74"/>
      <c r="V26" s="74"/>
      <c r="W26" s="73"/>
      <c r="X26" s="73"/>
      <c r="Y26" s="251"/>
      <c r="Z26" s="25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7</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M_NS1100.KL.0015</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6</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298" t="str">
        <f>'1. паспорт местоположение'!A15:C15</f>
        <v>2КЛ-10 кВ от ТП-876 ООО «СГЭС» до ТП-24 (новое строительство протяженностью 2х150 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3" t="s">
        <v>5</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9" t="s">
        <v>352</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6" t="s">
        <v>85</v>
      </c>
      <c r="F19" s="337"/>
      <c r="G19" s="337"/>
      <c r="H19" s="337"/>
      <c r="I19" s="338"/>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187" t="s">
        <v>68</v>
      </c>
      <c r="AR1" s="187" t="s">
        <v>68</v>
      </c>
    </row>
    <row r="2" spans="1:44" s="12" customFormat="1" ht="18.75" customHeight="1" x14ac:dyDescent="0.3">
      <c r="A2" s="18"/>
      <c r="I2" s="16"/>
      <c r="J2" s="16"/>
      <c r="K2" s="186" t="s">
        <v>9</v>
      </c>
      <c r="AR2" s="186" t="s">
        <v>9</v>
      </c>
    </row>
    <row r="3" spans="1:44" s="12" customFormat="1" ht="18.75" x14ac:dyDescent="0.3">
      <c r="A3" s="17"/>
      <c r="I3" s="16"/>
      <c r="J3" s="16"/>
      <c r="K3" s="186" t="s">
        <v>67</v>
      </c>
      <c r="AR3" s="186" t="s">
        <v>511</v>
      </c>
    </row>
    <row r="4" spans="1:44" s="12" customFormat="1" ht="18.75" x14ac:dyDescent="0.3">
      <c r="A4" s="17"/>
      <c r="I4" s="16"/>
      <c r="J4" s="16"/>
      <c r="K4" s="186"/>
    </row>
    <row r="5" spans="1:44" s="12" customFormat="1" ht="18.75" customHeight="1" x14ac:dyDescent="0.2">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86"/>
    </row>
    <row r="7" spans="1:44"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15"/>
      <c r="B8" s="215"/>
      <c r="C8" s="215"/>
      <c r="D8" s="215"/>
      <c r="E8" s="215"/>
      <c r="F8" s="215"/>
      <c r="G8" s="215"/>
      <c r="H8" s="215"/>
      <c r="I8" s="215"/>
      <c r="J8" s="215"/>
      <c r="K8" s="215"/>
      <c r="L8" s="185"/>
      <c r="M8" s="185"/>
      <c r="N8" s="185"/>
      <c r="O8" s="185"/>
      <c r="P8" s="185"/>
      <c r="Q8" s="185"/>
      <c r="R8" s="185"/>
      <c r="S8" s="185"/>
      <c r="T8" s="185"/>
      <c r="U8" s="185"/>
      <c r="V8" s="185"/>
      <c r="W8" s="185"/>
      <c r="X8" s="185"/>
      <c r="Y8" s="185"/>
    </row>
    <row r="9" spans="1:44" s="12" customFormat="1" ht="18.75" customHeight="1" x14ac:dyDescent="0.2">
      <c r="A9" s="340" t="s">
        <v>413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15"/>
      <c r="B11" s="215"/>
      <c r="C11" s="215"/>
      <c r="D11" s="215"/>
      <c r="E11" s="215"/>
      <c r="F11" s="215"/>
      <c r="G11" s="215"/>
      <c r="H11" s="215"/>
      <c r="I11" s="215"/>
      <c r="J11" s="215"/>
      <c r="K11" s="215"/>
      <c r="L11" s="185"/>
      <c r="M11" s="185"/>
      <c r="N11" s="185"/>
      <c r="O11" s="185"/>
      <c r="P11" s="185"/>
      <c r="Q11" s="185"/>
      <c r="R11" s="185"/>
      <c r="S11" s="185"/>
      <c r="T11" s="185"/>
      <c r="U11" s="185"/>
      <c r="V11" s="185"/>
      <c r="W11" s="185"/>
      <c r="X11" s="185"/>
      <c r="Y11" s="185"/>
    </row>
    <row r="12" spans="1:44" s="12" customFormat="1" ht="18.75" customHeight="1" x14ac:dyDescent="0.2">
      <c r="A12" s="340" t="str">
        <f>'4. паспортбюджет'!A12:O12</f>
        <v>M_NS1100.KL.0015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45.75" customHeight="1" x14ac:dyDescent="0.2">
      <c r="A15" s="354" t="str">
        <f>'4. паспортбюджет'!A15:O15</f>
        <v>2КЛ-10 кВ от ТП-876 ООО «СГЭС» до ТП-24 (новое строительство протяженностью 2х150 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95" t="s">
        <v>353</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18"/>
      <c r="AP19" s="218"/>
      <c r="AQ19" s="218"/>
      <c r="AR19" s="187"/>
    </row>
    <row r="20" spans="1:45" ht="18.75" x14ac:dyDescent="0.3">
      <c r="AO20" s="218"/>
      <c r="AP20" s="218"/>
      <c r="AQ20" s="218"/>
      <c r="AR20" s="186"/>
    </row>
    <row r="21" spans="1:45" ht="20.25" customHeight="1" x14ac:dyDescent="0.3">
      <c r="AO21" s="218"/>
      <c r="AP21" s="218"/>
      <c r="AQ21" s="218"/>
      <c r="AR21" s="186"/>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5" t="s">
        <v>388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389</v>
      </c>
      <c r="AL24" s="355"/>
      <c r="AM24" s="92"/>
      <c r="AN24" s="92"/>
      <c r="AO24" s="219"/>
      <c r="AP24" s="219"/>
      <c r="AQ24" s="219"/>
      <c r="AR24" s="219"/>
      <c r="AS24" s="97"/>
    </row>
    <row r="25" spans="1:45" ht="12.75" customHeight="1" x14ac:dyDescent="0.25">
      <c r="A25" s="341" t="s">
        <v>512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3"/>
      <c r="AN25" s="344" t="s">
        <v>390</v>
      </c>
      <c r="AO25" s="344"/>
      <c r="AP25" s="344"/>
      <c r="AQ25" s="345"/>
      <c r="AR25" s="345"/>
      <c r="AS25" s="97"/>
    </row>
    <row r="26" spans="1:45" ht="17.25" customHeight="1" x14ac:dyDescent="0.25">
      <c r="A26" s="346" t="s">
        <v>391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3"/>
      <c r="AN26" s="349" t="s">
        <v>392</v>
      </c>
      <c r="AO26" s="350"/>
      <c r="AP26" s="351"/>
      <c r="AQ26" s="352"/>
      <c r="AR26" s="353"/>
      <c r="AS26" s="97"/>
    </row>
    <row r="27" spans="1:45" ht="17.25" customHeight="1" x14ac:dyDescent="0.25">
      <c r="A27" s="346" t="s">
        <v>393</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3"/>
      <c r="AN27" s="349" t="s">
        <v>394</v>
      </c>
      <c r="AO27" s="350"/>
      <c r="AP27" s="351"/>
      <c r="AQ27" s="352"/>
      <c r="AR27" s="353"/>
      <c r="AS27" s="97"/>
    </row>
    <row r="28" spans="1:45" ht="27.75" customHeight="1" thickBot="1" x14ac:dyDescent="0.3">
      <c r="A28" s="357" t="s">
        <v>395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93"/>
      <c r="AN28" s="361" t="s">
        <v>513</v>
      </c>
      <c r="AO28" s="362"/>
      <c r="AP28" s="363"/>
      <c r="AQ28" s="352"/>
      <c r="AR28" s="353"/>
      <c r="AS28" s="97"/>
    </row>
    <row r="29" spans="1:45" ht="17.25" customHeight="1" x14ac:dyDescent="0.25">
      <c r="A29" s="365" t="s">
        <v>396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43"/>
      <c r="AL29" s="343"/>
      <c r="AM29" s="93"/>
      <c r="AN29" s="368"/>
      <c r="AO29" s="369"/>
      <c r="AP29" s="369"/>
      <c r="AQ29" s="352"/>
      <c r="AR29" s="356"/>
      <c r="AS29" s="97"/>
    </row>
    <row r="30" spans="1:45" ht="17.25" customHeight="1" x14ac:dyDescent="0.25">
      <c r="A30" s="346" t="s">
        <v>514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3"/>
      <c r="AS30" s="97"/>
    </row>
    <row r="31" spans="1:45" ht="17.25" customHeight="1" x14ac:dyDescent="0.25">
      <c r="A31" s="346" t="s">
        <v>246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3"/>
      <c r="AN31" s="93"/>
      <c r="AO31" s="220"/>
      <c r="AP31" s="220"/>
      <c r="AQ31" s="220"/>
      <c r="AR31" s="220"/>
      <c r="AS31" s="97"/>
    </row>
    <row r="32" spans="1:45" ht="17.25" customHeight="1" x14ac:dyDescent="0.25">
      <c r="A32" s="346" t="s">
        <v>225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3"/>
      <c r="AN32" s="93"/>
      <c r="AO32" s="93"/>
      <c r="AP32" s="93"/>
      <c r="AQ32" s="93"/>
      <c r="AR32" s="93"/>
      <c r="AS32" s="97"/>
    </row>
    <row r="33" spans="1:45" ht="17.25" customHeight="1" x14ac:dyDescent="0.25">
      <c r="A33" s="346" t="s">
        <v>245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4"/>
      <c r="AL33" s="364"/>
      <c r="AM33" s="93"/>
      <c r="AN33" s="93"/>
      <c r="AO33" s="93"/>
      <c r="AP33" s="93"/>
      <c r="AQ33" s="93"/>
      <c r="AR33" s="93"/>
      <c r="AS33" s="97"/>
    </row>
    <row r="34" spans="1:45" ht="17.25" customHeight="1" x14ac:dyDescent="0.25">
      <c r="A34" s="346" t="s">
        <v>244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3"/>
      <c r="AN34" s="93"/>
      <c r="AO34" s="93"/>
      <c r="AP34" s="93"/>
      <c r="AQ34" s="93"/>
      <c r="AR34" s="93"/>
      <c r="AS34" s="9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3"/>
      <c r="AN35" s="93"/>
      <c r="AO35" s="93"/>
      <c r="AP35" s="93"/>
      <c r="AQ35" s="93"/>
      <c r="AR35" s="93"/>
      <c r="AS35" s="97"/>
    </row>
    <row r="36" spans="1:45" ht="17.25" customHeight="1" thickBot="1" x14ac:dyDescent="0.3">
      <c r="A36" s="370" t="s">
        <v>218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0"/>
      <c r="AL36" s="360"/>
      <c r="AM36" s="93"/>
      <c r="AN36" s="93"/>
      <c r="AO36" s="93"/>
      <c r="AP36" s="93"/>
      <c r="AQ36" s="93"/>
      <c r="AR36" s="93"/>
      <c r="AS36" s="9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3"/>
      <c r="AN37" s="93"/>
      <c r="AO37" s="93"/>
      <c r="AP37" s="93"/>
      <c r="AQ37" s="93"/>
      <c r="AR37" s="93"/>
      <c r="AS37" s="97"/>
    </row>
    <row r="38" spans="1:45" ht="17.25" customHeight="1" x14ac:dyDescent="0.25">
      <c r="A38" s="346" t="s">
        <v>243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3"/>
      <c r="AN38" s="93"/>
      <c r="AO38" s="93"/>
      <c r="AP38" s="93"/>
      <c r="AQ38" s="93"/>
      <c r="AR38" s="93"/>
      <c r="AS38" s="97"/>
    </row>
    <row r="39" spans="1:45" ht="17.25" customHeight="1" thickBot="1" x14ac:dyDescent="0.3">
      <c r="A39" s="370" t="s">
        <v>242</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0"/>
      <c r="AL39" s="360"/>
      <c r="AM39" s="93"/>
      <c r="AN39" s="93"/>
      <c r="AO39" s="93"/>
      <c r="AP39" s="93"/>
      <c r="AQ39" s="93"/>
      <c r="AR39" s="93"/>
      <c r="AS39" s="97"/>
    </row>
    <row r="40" spans="1:45" ht="17.25" customHeight="1" x14ac:dyDescent="0.25">
      <c r="A40" s="341" t="s">
        <v>515</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3"/>
      <c r="AN40" s="93"/>
      <c r="AO40" s="93"/>
      <c r="AP40" s="93"/>
      <c r="AQ40" s="93"/>
      <c r="AR40" s="93"/>
      <c r="AS40" s="97"/>
    </row>
    <row r="41" spans="1:45" ht="17.25" customHeight="1" x14ac:dyDescent="0.25">
      <c r="A41" s="346" t="s">
        <v>241</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3"/>
      <c r="AN41" s="93"/>
      <c r="AO41" s="93"/>
      <c r="AP41" s="93"/>
      <c r="AQ41" s="93"/>
      <c r="AR41" s="93"/>
      <c r="AS41" s="97"/>
    </row>
    <row r="42" spans="1:45" ht="17.25" customHeight="1" x14ac:dyDescent="0.25">
      <c r="A42" s="346" t="s">
        <v>240</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3"/>
      <c r="AN42" s="93"/>
      <c r="AO42" s="93"/>
      <c r="AP42" s="93"/>
      <c r="AQ42" s="93"/>
      <c r="AR42" s="93"/>
      <c r="AS42" s="97"/>
    </row>
    <row r="43" spans="1:45" ht="17.25" customHeight="1" x14ac:dyDescent="0.25">
      <c r="A43" s="346" t="s">
        <v>239</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3"/>
      <c r="AN43" s="93"/>
      <c r="AO43" s="93"/>
      <c r="AP43" s="93"/>
      <c r="AQ43" s="93"/>
      <c r="AR43" s="93"/>
      <c r="AS43" s="97"/>
    </row>
    <row r="44" spans="1:45" ht="17.25" customHeight="1" x14ac:dyDescent="0.25">
      <c r="A44" s="346" t="s">
        <v>238</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3"/>
      <c r="AN44" s="93"/>
      <c r="AO44" s="93"/>
      <c r="AP44" s="93"/>
      <c r="AQ44" s="93"/>
      <c r="AR44" s="93"/>
      <c r="AS44" s="97"/>
    </row>
    <row r="45" spans="1:45" ht="17.25" customHeight="1" x14ac:dyDescent="0.25">
      <c r="A45" s="346" t="s">
        <v>237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3"/>
      <c r="AN45" s="93"/>
      <c r="AO45" s="93"/>
      <c r="AP45" s="93"/>
      <c r="AQ45" s="93"/>
      <c r="AR45" s="93"/>
      <c r="AS45" s="97"/>
    </row>
    <row r="46" spans="1:45" ht="17.25" customHeight="1" thickBot="1" x14ac:dyDescent="0.3">
      <c r="A46" s="372" t="s">
        <v>516</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3"/>
      <c r="AN46" s="93"/>
      <c r="AO46" s="93"/>
      <c r="AP46" s="93"/>
      <c r="AQ46" s="93"/>
      <c r="AR46" s="93"/>
      <c r="AS46" s="97"/>
    </row>
    <row r="47" spans="1:45" ht="24" customHeight="1" x14ac:dyDescent="0.25">
      <c r="A47" s="375" t="s">
        <v>236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3" t="s">
        <v>3</v>
      </c>
      <c r="AL47" s="343"/>
      <c r="AM47" s="378" t="s">
        <v>517</v>
      </c>
      <c r="AN47" s="378"/>
      <c r="AO47" s="221" t="s">
        <v>518</v>
      </c>
      <c r="AP47" s="221" t="s">
        <v>519</v>
      </c>
      <c r="AQ47" s="97"/>
    </row>
    <row r="48" spans="1:45" ht="12" customHeight="1" x14ac:dyDescent="0.25">
      <c r="A48" s="346" t="s">
        <v>235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2"/>
      <c r="AP48" s="222"/>
      <c r="AQ48" s="97"/>
    </row>
    <row r="49" spans="1:43" ht="12" customHeight="1" x14ac:dyDescent="0.25">
      <c r="A49" s="346" t="s">
        <v>234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2"/>
      <c r="AP49" s="222"/>
      <c r="AQ49" s="97"/>
    </row>
    <row r="50" spans="1:43" ht="12" customHeight="1" thickBot="1" x14ac:dyDescent="0.3">
      <c r="A50" s="370" t="s">
        <v>520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0"/>
      <c r="AL50" s="360"/>
      <c r="AM50" s="360"/>
      <c r="AN50" s="360"/>
      <c r="AO50" s="223"/>
      <c r="AP50" s="223"/>
      <c r="AQ50" s="97"/>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9" t="s">
        <v>233</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3</v>
      </c>
      <c r="AL52" s="378"/>
      <c r="AM52" s="378" t="s">
        <v>517</v>
      </c>
      <c r="AN52" s="378"/>
      <c r="AO52" s="221" t="s">
        <v>518</v>
      </c>
      <c r="AP52" s="221" t="s">
        <v>519</v>
      </c>
      <c r="AQ52" s="97"/>
    </row>
    <row r="53" spans="1:43" ht="11.25" customHeight="1" x14ac:dyDescent="0.25">
      <c r="A53" s="381" t="s">
        <v>232</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4"/>
      <c r="AL53" s="364"/>
      <c r="AM53" s="364"/>
      <c r="AN53" s="364"/>
      <c r="AO53" s="228"/>
      <c r="AP53" s="228"/>
      <c r="AQ53" s="97"/>
    </row>
    <row r="54" spans="1:43" ht="12" customHeight="1" x14ac:dyDescent="0.25">
      <c r="A54" s="346" t="s">
        <v>231</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2"/>
      <c r="AP54" s="222"/>
      <c r="AQ54" s="97"/>
    </row>
    <row r="55" spans="1:43" ht="12" customHeight="1" x14ac:dyDescent="0.25">
      <c r="A55" s="346" t="s">
        <v>230</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2"/>
      <c r="AP55" s="222"/>
      <c r="AQ55" s="97"/>
    </row>
    <row r="56" spans="1:43" ht="12" customHeight="1" thickBot="1" x14ac:dyDescent="0.3">
      <c r="A56" s="370" t="s">
        <v>229</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0"/>
      <c r="AL56" s="360"/>
      <c r="AM56" s="360"/>
      <c r="AN56" s="360"/>
      <c r="AO56" s="223"/>
      <c r="AP56" s="223"/>
      <c r="AQ56" s="97"/>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3"/>
      <c r="AN57" s="93"/>
      <c r="AO57" s="230"/>
      <c r="AP57" s="230"/>
      <c r="AQ57" s="92"/>
    </row>
    <row r="58" spans="1:43" ht="24" customHeight="1" x14ac:dyDescent="0.25">
      <c r="A58" s="379" t="s">
        <v>521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3</v>
      </c>
      <c r="AL58" s="378"/>
      <c r="AM58" s="378" t="s">
        <v>517</v>
      </c>
      <c r="AN58" s="378"/>
      <c r="AO58" s="221" t="s">
        <v>518</v>
      </c>
      <c r="AP58" s="221" t="s">
        <v>519</v>
      </c>
      <c r="AQ58" s="97"/>
    </row>
    <row r="59" spans="1:43" ht="12.75" customHeight="1" x14ac:dyDescent="0.25">
      <c r="A59" s="383" t="s">
        <v>228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1"/>
      <c r="AP59" s="231"/>
      <c r="AQ59" s="232"/>
    </row>
    <row r="60" spans="1:43" ht="12" customHeight="1" x14ac:dyDescent="0.25">
      <c r="A60" s="346" t="s">
        <v>227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2"/>
      <c r="AP60" s="222"/>
      <c r="AQ60" s="97"/>
    </row>
    <row r="61" spans="1:43" ht="12" customHeight="1" x14ac:dyDescent="0.25">
      <c r="A61" s="346" t="s">
        <v>226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2"/>
      <c r="AP61" s="222"/>
      <c r="AQ61" s="97"/>
    </row>
    <row r="62" spans="1:43" ht="12" customHeight="1" x14ac:dyDescent="0.25">
      <c r="A62" s="346" t="s">
        <v>225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2"/>
      <c r="AP62" s="222"/>
      <c r="AQ62" s="9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2"/>
      <c r="AP63" s="222"/>
      <c r="AQ63" s="9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2"/>
      <c r="AP64" s="222"/>
      <c r="AQ64" s="97"/>
    </row>
    <row r="65" spans="1:43" ht="12" customHeight="1" x14ac:dyDescent="0.25">
      <c r="A65" s="346" t="s">
        <v>224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2"/>
      <c r="AP65" s="222"/>
      <c r="AQ65" s="97"/>
    </row>
    <row r="66" spans="1:43" ht="27.75" customHeight="1" x14ac:dyDescent="0.25">
      <c r="A66" s="386" t="s">
        <v>522</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33"/>
      <c r="AP66" s="233"/>
      <c r="AQ66" s="232"/>
    </row>
    <row r="67" spans="1:43" ht="11.25" customHeight="1" x14ac:dyDescent="0.25">
      <c r="A67" s="346" t="s">
        <v>220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2"/>
      <c r="AP67" s="222"/>
      <c r="AQ67" s="97"/>
    </row>
    <row r="68" spans="1:43" ht="25.5" customHeight="1" x14ac:dyDescent="0.25">
      <c r="A68" s="386" t="s">
        <v>523</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33"/>
      <c r="AP68" s="233"/>
      <c r="AQ68" s="232"/>
    </row>
    <row r="69" spans="1:43" ht="12" customHeight="1" x14ac:dyDescent="0.25">
      <c r="A69" s="346" t="s">
        <v>219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2"/>
      <c r="AP69" s="222"/>
      <c r="AQ69" s="97"/>
    </row>
    <row r="70" spans="1:43" ht="12.75" customHeight="1" x14ac:dyDescent="0.25">
      <c r="A70" s="394" t="s">
        <v>223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33"/>
      <c r="AP70" s="233"/>
      <c r="AQ70" s="232"/>
    </row>
    <row r="71" spans="1:43" ht="12" customHeight="1" x14ac:dyDescent="0.25">
      <c r="A71" s="346" t="s">
        <v>218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2"/>
      <c r="AP71" s="222"/>
      <c r="AQ71" s="97"/>
    </row>
    <row r="72" spans="1:43" ht="12.75" customHeight="1" thickBot="1" x14ac:dyDescent="0.3">
      <c r="A72" s="390" t="s">
        <v>222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3"/>
      <c r="AN73" s="93"/>
      <c r="AO73" s="230"/>
      <c r="AP73" s="230"/>
      <c r="AQ73" s="92"/>
    </row>
    <row r="74" spans="1:43" ht="25.5" customHeight="1" x14ac:dyDescent="0.25">
      <c r="A74" s="379" t="s">
        <v>221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3</v>
      </c>
      <c r="AL74" s="378"/>
      <c r="AM74" s="378" t="s">
        <v>517</v>
      </c>
      <c r="AN74" s="378"/>
      <c r="AO74" s="221" t="s">
        <v>518</v>
      </c>
      <c r="AP74" s="221" t="s">
        <v>519</v>
      </c>
      <c r="AQ74" s="97"/>
    </row>
    <row r="75" spans="1:43" ht="25.5" customHeight="1" x14ac:dyDescent="0.25">
      <c r="A75" s="386" t="s">
        <v>523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35"/>
      <c r="AP75" s="235"/>
      <c r="AQ75" s="232"/>
    </row>
    <row r="76" spans="1:43" ht="12" customHeight="1" x14ac:dyDescent="0.25">
      <c r="A76" s="346" t="s">
        <v>220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6"/>
      <c r="AN76" s="396"/>
      <c r="AO76" s="236"/>
      <c r="AP76" s="236"/>
      <c r="AQ76" s="97"/>
    </row>
    <row r="77" spans="1:43" ht="12" customHeight="1" x14ac:dyDescent="0.25">
      <c r="A77" s="346" t="s">
        <v>219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6"/>
      <c r="AN77" s="396"/>
      <c r="AO77" s="236"/>
      <c r="AP77" s="236"/>
      <c r="AQ77" s="97"/>
    </row>
    <row r="78" spans="1:43" ht="12" customHeight="1" x14ac:dyDescent="0.25">
      <c r="A78" s="346" t="s">
        <v>218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6"/>
      <c r="AN78" s="396"/>
      <c r="AO78" s="236"/>
      <c r="AP78" s="236"/>
      <c r="AQ78" s="97"/>
    </row>
    <row r="79" spans="1:43" ht="12" customHeight="1" x14ac:dyDescent="0.25">
      <c r="A79" s="346" t="s">
        <v>217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6"/>
      <c r="AN79" s="396"/>
      <c r="AO79" s="236"/>
      <c r="AP79" s="236"/>
      <c r="AQ79" s="97"/>
    </row>
    <row r="80" spans="1:43" ht="12" customHeight="1" x14ac:dyDescent="0.25">
      <c r="A80" s="346" t="s">
        <v>216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6"/>
      <c r="AN80" s="396"/>
      <c r="AO80" s="236"/>
      <c r="AP80" s="236"/>
      <c r="AQ80" s="97"/>
    </row>
    <row r="81" spans="1:45" ht="12.75" customHeight="1" x14ac:dyDescent="0.25">
      <c r="A81" s="346" t="s">
        <v>215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6"/>
      <c r="AN81" s="396"/>
      <c r="AO81" s="236"/>
      <c r="AP81" s="236"/>
      <c r="AQ81" s="97"/>
    </row>
    <row r="82" spans="1:45" ht="12.75" customHeight="1" x14ac:dyDescent="0.25">
      <c r="A82" s="346" t="s">
        <v>214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6"/>
      <c r="AN82" s="396"/>
      <c r="AO82" s="236"/>
      <c r="AP82" s="236"/>
      <c r="AQ82" s="97"/>
    </row>
    <row r="83" spans="1:45" ht="12" customHeight="1" x14ac:dyDescent="0.25">
      <c r="A83" s="394" t="s">
        <v>213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35"/>
      <c r="AP83" s="235"/>
      <c r="AQ83" s="232"/>
    </row>
    <row r="84" spans="1:45" ht="12" customHeight="1" x14ac:dyDescent="0.25">
      <c r="A84" s="394" t="s">
        <v>524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35"/>
      <c r="AP84" s="235"/>
      <c r="AQ84" s="232"/>
    </row>
    <row r="85" spans="1:45" ht="12" customHeight="1" x14ac:dyDescent="0.25">
      <c r="A85" s="346" t="s">
        <v>212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6"/>
      <c r="AN85" s="396"/>
      <c r="AO85" s="236"/>
      <c r="AP85" s="236"/>
      <c r="AQ85" s="92"/>
    </row>
    <row r="86" spans="1:45" ht="27.75" customHeight="1" x14ac:dyDescent="0.25">
      <c r="A86" s="386" t="s">
        <v>525</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35"/>
      <c r="AP86" s="235"/>
      <c r="AQ86" s="232"/>
    </row>
    <row r="87" spans="1:45" x14ac:dyDescent="0.25">
      <c r="A87" s="386" t="s">
        <v>526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35"/>
      <c r="AP87" s="235"/>
      <c r="AQ87" s="232"/>
    </row>
    <row r="88" spans="1:45" ht="14.25" customHeight="1" x14ac:dyDescent="0.25">
      <c r="A88" s="402" t="s">
        <v>527</v>
      </c>
      <c r="B88" s="403"/>
      <c r="C88" s="403"/>
      <c r="D88" s="40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5"/>
      <c r="AL88" s="406"/>
      <c r="AM88" s="407"/>
      <c r="AN88" s="408"/>
      <c r="AO88" s="235"/>
      <c r="AP88" s="235"/>
      <c r="AQ88" s="232"/>
    </row>
    <row r="89" spans="1:45" x14ac:dyDescent="0.25">
      <c r="A89" s="402" t="s">
        <v>528</v>
      </c>
      <c r="B89" s="403"/>
      <c r="C89" s="403"/>
      <c r="D89" s="40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5"/>
      <c r="AL89" s="406"/>
      <c r="AM89" s="407"/>
      <c r="AN89" s="408"/>
      <c r="AO89" s="235"/>
      <c r="AP89" s="235"/>
      <c r="AQ89" s="92"/>
    </row>
    <row r="90" spans="1:45" ht="12" customHeight="1" thickBot="1" x14ac:dyDescent="0.3">
      <c r="A90" s="238" t="s">
        <v>529</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8"/>
      <c r="AL90" s="399"/>
      <c r="AM90" s="400"/>
      <c r="AN90" s="401"/>
      <c r="AO90" s="240"/>
      <c r="AP90" s="24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4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4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41"/>
      <c r="AQ93" s="241"/>
      <c r="AR93" s="241"/>
      <c r="AS93" s="24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41"/>
      <c r="AQ94" s="241"/>
      <c r="AR94" s="24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41"/>
      <c r="AQ95" s="241"/>
      <c r="AR95" s="24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70" zoomScaleSheetLayoutView="70" workbookViewId="0">
      <selection activeCell="H53" sqref="H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8" t="str">
        <f>'1. паспорт местоположение'!A9:C9</f>
        <v xml:space="preserve"> АО "Россети Тюмень"</v>
      </c>
      <c r="B9" s="298"/>
      <c r="C9" s="298"/>
      <c r="D9" s="298"/>
      <c r="E9" s="298"/>
      <c r="F9" s="298"/>
      <c r="G9" s="298"/>
      <c r="H9" s="298"/>
      <c r="I9" s="298"/>
      <c r="J9" s="298"/>
      <c r="K9" s="298"/>
      <c r="L9" s="298"/>
    </row>
    <row r="10" spans="1:44" x14ac:dyDescent="0.25">
      <c r="A10" s="293" t="s">
        <v>7</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21" t="str">
        <f>'1. паспорт местоположение'!A12:C12</f>
        <v>M_NS1100.KL.0015</v>
      </c>
      <c r="B12" s="421"/>
      <c r="C12" s="421"/>
      <c r="D12" s="421"/>
      <c r="E12" s="421"/>
      <c r="F12" s="421"/>
      <c r="G12" s="421"/>
      <c r="H12" s="421"/>
      <c r="I12" s="421"/>
      <c r="J12" s="421"/>
      <c r="K12" s="421"/>
      <c r="L12" s="421"/>
    </row>
    <row r="13" spans="1:44" x14ac:dyDescent="0.25">
      <c r="A13" s="293" t="s">
        <v>6</v>
      </c>
      <c r="B13" s="293"/>
      <c r="C13" s="293"/>
      <c r="D13" s="293"/>
      <c r="E13" s="293"/>
      <c r="F13" s="293"/>
      <c r="G13" s="293"/>
      <c r="H13" s="293"/>
      <c r="I13" s="293"/>
      <c r="J13" s="293"/>
      <c r="K13" s="293"/>
      <c r="L13" s="293"/>
    </row>
    <row r="14" spans="1:44" x14ac:dyDescent="0.25">
      <c r="A14" s="419"/>
      <c r="B14" s="419"/>
      <c r="C14" s="419"/>
      <c r="D14" s="419"/>
      <c r="E14" s="419"/>
      <c r="F14" s="419"/>
      <c r="G14" s="419"/>
      <c r="H14" s="419"/>
      <c r="I14" s="419"/>
      <c r="J14" s="419"/>
      <c r="K14" s="419"/>
      <c r="L14" s="419"/>
    </row>
    <row r="15" spans="1:44" x14ac:dyDescent="0.25">
      <c r="A15" s="421" t="str">
        <f>'1. паспорт местоположение'!A15:C15</f>
        <v>2КЛ-10 кВ от ТП-876 ООО «СГЭС» до ТП-24 (новое строительство протяженностью 2х150 м)</v>
      </c>
      <c r="B15" s="421"/>
      <c r="C15" s="421"/>
      <c r="D15" s="421"/>
      <c r="E15" s="421"/>
      <c r="F15" s="421"/>
      <c r="G15" s="421"/>
      <c r="H15" s="421"/>
      <c r="I15" s="421"/>
      <c r="J15" s="421"/>
      <c r="K15" s="421"/>
      <c r="L15" s="421"/>
    </row>
    <row r="16" spans="1:44" x14ac:dyDescent="0.25">
      <c r="A16" s="293" t="s">
        <v>5</v>
      </c>
      <c r="B16" s="293"/>
      <c r="C16" s="293"/>
      <c r="D16" s="293"/>
      <c r="E16" s="293"/>
      <c r="F16" s="293"/>
      <c r="G16" s="293"/>
      <c r="H16" s="293"/>
      <c r="I16" s="293"/>
      <c r="J16" s="293"/>
      <c r="K16" s="293"/>
      <c r="L16" s="293"/>
    </row>
    <row r="17" spans="1:12" ht="15.75" customHeight="1" x14ac:dyDescent="0.25">
      <c r="L17" s="72"/>
    </row>
    <row r="18" spans="1:12" x14ac:dyDescent="0.25">
      <c r="K18" s="71"/>
    </row>
    <row r="19" spans="1:12" ht="15.75" customHeight="1" x14ac:dyDescent="0.25">
      <c r="A19" s="420" t="s">
        <v>354</v>
      </c>
      <c r="B19" s="420"/>
      <c r="C19" s="420"/>
      <c r="D19" s="420"/>
      <c r="E19" s="420"/>
      <c r="F19" s="420"/>
      <c r="G19" s="420"/>
      <c r="H19" s="420"/>
      <c r="I19" s="420"/>
      <c r="J19" s="420"/>
      <c r="K19" s="420"/>
      <c r="L19" s="420"/>
    </row>
    <row r="20" spans="1:12" x14ac:dyDescent="0.25">
      <c r="A20" s="57"/>
      <c r="B20" s="57"/>
      <c r="C20" s="70"/>
      <c r="D20" s="70"/>
      <c r="E20" s="70"/>
      <c r="F20" s="70"/>
      <c r="G20" s="70"/>
      <c r="H20" s="70"/>
      <c r="I20" s="70"/>
      <c r="J20" s="70"/>
      <c r="K20" s="70"/>
      <c r="L20" s="70"/>
    </row>
    <row r="21" spans="1:12" ht="28.5" customHeight="1" x14ac:dyDescent="0.25">
      <c r="A21" s="409" t="s">
        <v>182</v>
      </c>
      <c r="B21" s="409" t="s">
        <v>181</v>
      </c>
      <c r="C21" s="415" t="s">
        <v>289</v>
      </c>
      <c r="D21" s="415"/>
      <c r="E21" s="415"/>
      <c r="F21" s="415"/>
      <c r="G21" s="415"/>
      <c r="H21" s="415"/>
      <c r="I21" s="410" t="s">
        <v>180</v>
      </c>
      <c r="J21" s="412" t="s">
        <v>291</v>
      </c>
      <c r="K21" s="409" t="s">
        <v>179</v>
      </c>
      <c r="L21" s="411" t="s">
        <v>290</v>
      </c>
    </row>
    <row r="22" spans="1:12" ht="58.5" customHeight="1" x14ac:dyDescent="0.25">
      <c r="A22" s="409"/>
      <c r="B22" s="409"/>
      <c r="C22" s="416" t="s">
        <v>1</v>
      </c>
      <c r="D22" s="416"/>
      <c r="E22" s="101"/>
      <c r="F22" s="102"/>
      <c r="G22" s="417" t="s">
        <v>0</v>
      </c>
      <c r="H22" s="418"/>
      <c r="I22" s="410"/>
      <c r="J22" s="413"/>
      <c r="K22" s="409"/>
      <c r="L22" s="411"/>
    </row>
    <row r="23" spans="1:12" ht="47.25" x14ac:dyDescent="0.25">
      <c r="A23" s="409"/>
      <c r="B23" s="409"/>
      <c r="C23" s="69" t="s">
        <v>178</v>
      </c>
      <c r="D23" s="69" t="s">
        <v>177</v>
      </c>
      <c r="E23" s="69" t="s">
        <v>178</v>
      </c>
      <c r="F23" s="69" t="s">
        <v>177</v>
      </c>
      <c r="G23" s="69" t="s">
        <v>178</v>
      </c>
      <c r="H23" s="69" t="s">
        <v>177</v>
      </c>
      <c r="I23" s="410"/>
      <c r="J23" s="414"/>
      <c r="K23" s="409"/>
      <c r="L23" s="41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397</v>
      </c>
      <c r="D26" s="149" t="s">
        <v>397</v>
      </c>
      <c r="E26" s="150"/>
      <c r="F26" s="150"/>
      <c r="G26" s="62" t="s">
        <v>397</v>
      </c>
      <c r="H26" s="62" t="s">
        <v>397</v>
      </c>
      <c r="I26" s="157"/>
      <c r="J26" s="157"/>
      <c r="K26" s="151"/>
      <c r="L26" s="151"/>
    </row>
    <row r="27" spans="1:12" s="153" customFormat="1" x14ac:dyDescent="0.25">
      <c r="A27" s="64" t="s">
        <v>174</v>
      </c>
      <c r="B27" s="68" t="s">
        <v>298</v>
      </c>
      <c r="C27" s="149" t="s">
        <v>397</v>
      </c>
      <c r="D27" s="149" t="s">
        <v>397</v>
      </c>
      <c r="E27" s="150"/>
      <c r="F27" s="150"/>
      <c r="G27" s="62" t="s">
        <v>397</v>
      </c>
      <c r="H27" s="62" t="s">
        <v>397</v>
      </c>
      <c r="I27" s="157"/>
      <c r="J27" s="157"/>
      <c r="K27" s="151"/>
      <c r="L27" s="151"/>
    </row>
    <row r="28" spans="1:12" s="58" customFormat="1" ht="31.5" x14ac:dyDescent="0.25">
      <c r="A28" s="64" t="s">
        <v>297</v>
      </c>
      <c r="B28" s="68" t="s">
        <v>302</v>
      </c>
      <c r="C28" s="149" t="s">
        <v>397</v>
      </c>
      <c r="D28" s="149" t="s">
        <v>397</v>
      </c>
      <c r="E28" s="150"/>
      <c r="F28" s="150"/>
      <c r="G28" s="62" t="s">
        <v>397</v>
      </c>
      <c r="H28" s="62" t="s">
        <v>397</v>
      </c>
      <c r="I28" s="122"/>
      <c r="J28" s="122"/>
      <c r="K28" s="61"/>
      <c r="L28" s="61"/>
    </row>
    <row r="29" spans="1:12" s="58" customFormat="1" x14ac:dyDescent="0.25">
      <c r="A29" s="64" t="s">
        <v>173</v>
      </c>
      <c r="B29" s="68" t="s">
        <v>301</v>
      </c>
      <c r="C29" s="149" t="s">
        <v>397</v>
      </c>
      <c r="D29" s="149" t="s">
        <v>397</v>
      </c>
      <c r="E29" s="150"/>
      <c r="F29" s="150"/>
      <c r="G29" s="62" t="s">
        <v>397</v>
      </c>
      <c r="H29" s="62" t="s">
        <v>397</v>
      </c>
      <c r="I29" s="122"/>
      <c r="J29" s="122"/>
      <c r="K29" s="61"/>
      <c r="L29" s="61"/>
    </row>
    <row r="30" spans="1:12" s="58" customFormat="1" ht="31.5" x14ac:dyDescent="0.25">
      <c r="A30" s="64" t="s">
        <v>172</v>
      </c>
      <c r="B30" s="68" t="s">
        <v>303</v>
      </c>
      <c r="C30" s="149">
        <v>44927</v>
      </c>
      <c r="D30" s="149">
        <v>45107</v>
      </c>
      <c r="E30" s="150"/>
      <c r="F30" s="150"/>
      <c r="G30" s="155">
        <v>45170</v>
      </c>
      <c r="H30" s="155">
        <v>45260</v>
      </c>
      <c r="I30" s="122"/>
      <c r="J30" s="122"/>
      <c r="K30" s="61"/>
      <c r="L30" s="61"/>
    </row>
    <row r="31" spans="1:12" s="58" customFormat="1" x14ac:dyDescent="0.25">
      <c r="A31" s="64" t="s">
        <v>171</v>
      </c>
      <c r="B31" s="63" t="s">
        <v>299</v>
      </c>
      <c r="C31" s="149">
        <v>44927</v>
      </c>
      <c r="D31" s="149" t="s">
        <v>542</v>
      </c>
      <c r="E31" s="150"/>
      <c r="F31" s="150"/>
      <c r="G31" s="142">
        <v>45158</v>
      </c>
      <c r="H31" s="155">
        <v>45168</v>
      </c>
      <c r="I31" s="123"/>
      <c r="J31" s="123"/>
      <c r="K31" s="61"/>
      <c r="L31" s="61"/>
    </row>
    <row r="32" spans="1:12" s="58" customFormat="1" x14ac:dyDescent="0.25">
      <c r="A32" s="64" t="s">
        <v>169</v>
      </c>
      <c r="B32" s="63" t="s">
        <v>304</v>
      </c>
      <c r="C32" s="149">
        <v>45017</v>
      </c>
      <c r="D32" s="149">
        <v>45076</v>
      </c>
      <c r="E32" s="150"/>
      <c r="F32" s="150"/>
      <c r="G32" s="143">
        <v>45168</v>
      </c>
      <c r="H32" s="143">
        <v>45199</v>
      </c>
      <c r="I32" s="123"/>
      <c r="J32" s="123"/>
      <c r="K32" s="45"/>
      <c r="L32" s="45"/>
    </row>
    <row r="33" spans="1:12" s="58" customFormat="1" ht="31.5" x14ac:dyDescent="0.25">
      <c r="A33" s="64" t="s">
        <v>314</v>
      </c>
      <c r="B33" s="63" t="s">
        <v>255</v>
      </c>
      <c r="C33" s="149">
        <v>45078</v>
      </c>
      <c r="D33" s="149">
        <v>45092</v>
      </c>
      <c r="E33" s="150"/>
      <c r="F33" s="150"/>
      <c r="G33" s="143" t="s">
        <v>397</v>
      </c>
      <c r="H33" s="166" t="s">
        <v>397</v>
      </c>
      <c r="I33" s="123"/>
      <c r="J33" s="123"/>
      <c r="K33" s="66"/>
      <c r="L33" s="61"/>
    </row>
    <row r="34" spans="1:12" s="58" customFormat="1" ht="31.5" x14ac:dyDescent="0.25">
      <c r="A34" s="64" t="s">
        <v>315</v>
      </c>
      <c r="B34" s="63" t="s">
        <v>308</v>
      </c>
      <c r="C34" s="149" t="s">
        <v>397</v>
      </c>
      <c r="D34" s="149" t="s">
        <v>397</v>
      </c>
      <c r="E34" s="150"/>
      <c r="F34" s="150"/>
      <c r="G34" s="59" t="s">
        <v>397</v>
      </c>
      <c r="H34" s="59" t="s">
        <v>397</v>
      </c>
      <c r="I34" s="122"/>
      <c r="J34" s="122"/>
      <c r="K34" s="66"/>
      <c r="L34" s="45"/>
    </row>
    <row r="35" spans="1:12" s="58" customFormat="1" ht="16.5" customHeight="1" x14ac:dyDescent="0.25">
      <c r="A35" s="64" t="s">
        <v>316</v>
      </c>
      <c r="B35" s="63" t="s">
        <v>170</v>
      </c>
      <c r="C35" s="149">
        <v>45092</v>
      </c>
      <c r="D35" s="149">
        <v>45107</v>
      </c>
      <c r="E35" s="150"/>
      <c r="F35" s="150"/>
      <c r="G35" s="143">
        <v>45199</v>
      </c>
      <c r="H35" s="166">
        <v>45209</v>
      </c>
      <c r="I35" s="123"/>
      <c r="J35" s="123"/>
      <c r="K35" s="45"/>
      <c r="L35" s="45"/>
    </row>
    <row r="36" spans="1:12" ht="20.25" customHeight="1" x14ac:dyDescent="0.25">
      <c r="A36" s="64" t="s">
        <v>317</v>
      </c>
      <c r="B36" s="63" t="s">
        <v>300</v>
      </c>
      <c r="C36" s="149" t="s">
        <v>397</v>
      </c>
      <c r="D36" s="143" t="s">
        <v>397</v>
      </c>
      <c r="E36" s="158"/>
      <c r="F36" s="150"/>
      <c r="G36" s="143" t="s">
        <v>397</v>
      </c>
      <c r="H36" s="143" t="s">
        <v>397</v>
      </c>
      <c r="I36" s="123"/>
      <c r="J36" s="123"/>
      <c r="K36" s="145"/>
      <c r="L36" s="146"/>
    </row>
    <row r="37" spans="1:12" x14ac:dyDescent="0.25">
      <c r="A37" s="64" t="s">
        <v>318</v>
      </c>
      <c r="B37" s="63" t="s">
        <v>168</v>
      </c>
      <c r="C37" s="149">
        <v>45017</v>
      </c>
      <c r="D37" s="149">
        <v>45076</v>
      </c>
      <c r="E37" s="158"/>
      <c r="F37" s="150"/>
      <c r="G37" s="166" t="s">
        <v>397</v>
      </c>
      <c r="H37" s="143" t="s">
        <v>397</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v>45092</v>
      </c>
      <c r="D39" s="149">
        <v>45107</v>
      </c>
      <c r="E39" s="59"/>
      <c r="F39" s="59"/>
      <c r="G39" s="144">
        <v>45214</v>
      </c>
      <c r="H39" s="144">
        <v>45219</v>
      </c>
      <c r="I39" s="123"/>
      <c r="J39" s="123"/>
      <c r="K39" s="145"/>
      <c r="L39" s="145"/>
    </row>
    <row r="40" spans="1:12" x14ac:dyDescent="0.25">
      <c r="A40" s="64" t="s">
        <v>166</v>
      </c>
      <c r="B40" s="63" t="s">
        <v>307</v>
      </c>
      <c r="C40" s="149">
        <v>45107</v>
      </c>
      <c r="D40" s="149">
        <v>45137</v>
      </c>
      <c r="E40" s="59"/>
      <c r="F40" s="59"/>
      <c r="G40" s="155">
        <v>45219</v>
      </c>
      <c r="H40" s="155">
        <v>45229</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v>45108</v>
      </c>
      <c r="D42" s="149">
        <v>45122</v>
      </c>
      <c r="E42" s="59"/>
      <c r="F42" s="59"/>
      <c r="G42" s="144">
        <v>45219</v>
      </c>
      <c r="H42" s="144">
        <v>45229</v>
      </c>
      <c r="I42" s="123"/>
      <c r="J42" s="123"/>
      <c r="K42" s="61"/>
      <c r="L42" s="61"/>
    </row>
    <row r="43" spans="1:12" x14ac:dyDescent="0.25">
      <c r="A43" s="64" t="s">
        <v>164</v>
      </c>
      <c r="B43" s="63" t="s">
        <v>162</v>
      </c>
      <c r="C43" s="149">
        <v>45139</v>
      </c>
      <c r="D43" s="149">
        <v>45153</v>
      </c>
      <c r="E43" s="59"/>
      <c r="F43" s="59"/>
      <c r="G43" s="155">
        <v>45229</v>
      </c>
      <c r="H43" s="144">
        <v>45229</v>
      </c>
      <c r="I43" s="59"/>
      <c r="J43" s="59"/>
      <c r="K43" s="61"/>
      <c r="L43" s="61"/>
    </row>
    <row r="44" spans="1:12" x14ac:dyDescent="0.25">
      <c r="A44" s="64" t="s">
        <v>163</v>
      </c>
      <c r="B44" s="63" t="s">
        <v>160</v>
      </c>
      <c r="C44" s="149">
        <v>45153</v>
      </c>
      <c r="D44" s="149">
        <v>45229</v>
      </c>
      <c r="E44" s="59"/>
      <c r="F44" s="59"/>
      <c r="G44" s="155">
        <v>45231</v>
      </c>
      <c r="H44" s="144">
        <v>45245</v>
      </c>
      <c r="I44" s="59"/>
      <c r="J44" s="59"/>
      <c r="K44" s="61"/>
      <c r="L44" s="61"/>
    </row>
    <row r="45" spans="1:12" ht="47.25" x14ac:dyDescent="0.25">
      <c r="A45" s="64" t="s">
        <v>161</v>
      </c>
      <c r="B45" s="63" t="s">
        <v>310</v>
      </c>
      <c r="C45" s="149">
        <v>45231</v>
      </c>
      <c r="D45" s="149">
        <v>45260</v>
      </c>
      <c r="E45" s="59"/>
      <c r="F45" s="59"/>
      <c r="G45" s="155">
        <v>45250</v>
      </c>
      <c r="H45" s="142">
        <v>45260</v>
      </c>
      <c r="I45" s="59"/>
      <c r="J45" s="59"/>
      <c r="K45" s="61"/>
      <c r="L45" s="61"/>
    </row>
    <row r="46" spans="1:12" ht="65.25" customHeight="1" x14ac:dyDescent="0.25">
      <c r="A46" s="64" t="s">
        <v>159</v>
      </c>
      <c r="B46" s="63" t="s">
        <v>309</v>
      </c>
      <c r="C46" s="149" t="s">
        <v>397</v>
      </c>
      <c r="D46" s="149" t="s">
        <v>397</v>
      </c>
      <c r="E46" s="59"/>
      <c r="F46" s="59"/>
      <c r="G46" s="62" t="s">
        <v>397</v>
      </c>
      <c r="H46" s="59" t="s">
        <v>397</v>
      </c>
      <c r="I46" s="59"/>
      <c r="J46" s="59"/>
      <c r="K46" s="61"/>
      <c r="L46" s="61"/>
    </row>
    <row r="47" spans="1:12" x14ac:dyDescent="0.25">
      <c r="A47" s="64" t="s">
        <v>157</v>
      </c>
      <c r="B47" s="63" t="s">
        <v>158</v>
      </c>
      <c r="C47" s="149">
        <v>45231</v>
      </c>
      <c r="D47" s="149">
        <v>45260</v>
      </c>
      <c r="E47" s="59"/>
      <c r="F47" s="59"/>
      <c r="G47" s="155">
        <v>45250</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v>45261</v>
      </c>
      <c r="D49" s="149">
        <v>45275</v>
      </c>
      <c r="E49" s="59"/>
      <c r="F49" s="59"/>
      <c r="G49" s="144">
        <v>45261</v>
      </c>
      <c r="H49" s="155">
        <v>45275</v>
      </c>
      <c r="I49" s="123"/>
      <c r="J49" s="123"/>
      <c r="K49" s="168"/>
      <c r="L49" s="61"/>
    </row>
    <row r="50" spans="1:12" ht="47.25" x14ac:dyDescent="0.25">
      <c r="A50" s="64" t="s">
        <v>155</v>
      </c>
      <c r="B50" s="63" t="s">
        <v>532</v>
      </c>
      <c r="C50" s="149">
        <v>45275</v>
      </c>
      <c r="D50" s="149">
        <v>45280</v>
      </c>
      <c r="E50" s="59"/>
      <c r="F50" s="59"/>
      <c r="G50" s="155">
        <v>45275</v>
      </c>
      <c r="H50" s="155">
        <v>45280</v>
      </c>
      <c r="I50" s="123"/>
      <c r="J50" s="123"/>
      <c r="K50" s="168"/>
      <c r="L50" s="61"/>
    </row>
    <row r="51" spans="1:12" ht="31.5" x14ac:dyDescent="0.25">
      <c r="A51" s="64" t="s">
        <v>153</v>
      </c>
      <c r="B51" s="63" t="s">
        <v>311</v>
      </c>
      <c r="C51" s="149">
        <v>45275</v>
      </c>
      <c r="D51" s="149">
        <v>45285</v>
      </c>
      <c r="E51" s="59"/>
      <c r="F51" s="59"/>
      <c r="G51" s="143">
        <v>45275</v>
      </c>
      <c r="H51" s="143">
        <v>45285</v>
      </c>
      <c r="I51" s="123"/>
      <c r="J51" s="123"/>
      <c r="K51" s="168"/>
      <c r="L51" s="61"/>
    </row>
    <row r="52" spans="1:12" ht="31.5" x14ac:dyDescent="0.25">
      <c r="A52" s="64" t="s">
        <v>151</v>
      </c>
      <c r="B52" s="63" t="s">
        <v>152</v>
      </c>
      <c r="C52" s="149" t="s">
        <v>397</v>
      </c>
      <c r="D52" s="143" t="s">
        <v>397</v>
      </c>
      <c r="E52" s="156"/>
      <c r="F52" s="156"/>
      <c r="G52" s="143">
        <v>45261</v>
      </c>
      <c r="H52" s="143">
        <v>45270</v>
      </c>
      <c r="I52" s="59"/>
      <c r="J52" s="59"/>
      <c r="K52" s="61"/>
      <c r="L52" s="61"/>
    </row>
    <row r="53" spans="1:12" ht="33" customHeight="1" x14ac:dyDescent="0.25">
      <c r="A53" s="64" t="s">
        <v>149</v>
      </c>
      <c r="B53" s="105" t="s">
        <v>312</v>
      </c>
      <c r="C53" s="149">
        <v>45280</v>
      </c>
      <c r="D53" s="149">
        <v>45290</v>
      </c>
      <c r="E53" s="59"/>
      <c r="F53" s="59"/>
      <c r="G53" s="143">
        <v>45280</v>
      </c>
      <c r="H53" s="167">
        <v>45290</v>
      </c>
      <c r="I53" s="123"/>
      <c r="J53" s="123"/>
      <c r="K53" s="168"/>
      <c r="L53" s="61"/>
    </row>
    <row r="54" spans="1:12" x14ac:dyDescent="0.25">
      <c r="A54" s="64" t="s">
        <v>313</v>
      </c>
      <c r="B54" s="63" t="s">
        <v>150</v>
      </c>
      <c r="C54" s="149" t="s">
        <v>397</v>
      </c>
      <c r="D54" s="149" t="s">
        <v>397</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9" zoomScaleNormal="59" workbookViewId="0">
      <selection activeCell="A9" sqref="A9:Q9"/>
    </sheetView>
  </sheetViews>
  <sheetFormatPr defaultRowHeight="15.75" x14ac:dyDescent="0.25"/>
  <cols>
    <col min="1" max="1" width="9.140625" style="188"/>
    <col min="2" max="2" width="57.85546875" style="188" customWidth="1"/>
    <col min="3" max="6" width="16.7109375" style="188" customWidth="1"/>
    <col min="7" max="7" width="16.7109375" style="189" customWidth="1"/>
    <col min="8" max="8" width="6.7109375" style="188" customWidth="1"/>
    <col min="9" max="9" width="5.28515625" style="188" customWidth="1"/>
    <col min="10" max="10" width="8.5703125" style="188" customWidth="1"/>
    <col min="11" max="14" width="6.140625" style="188" customWidth="1"/>
    <col min="15" max="15" width="7.42578125" style="188" customWidth="1"/>
    <col min="16" max="16" width="8.85546875" style="188" customWidth="1"/>
    <col min="17" max="17" width="7.5703125" style="188" customWidth="1"/>
    <col min="18" max="16384" width="9.140625" style="188"/>
  </cols>
  <sheetData>
    <row r="1" spans="1:17" ht="18.75" x14ac:dyDescent="0.25">
      <c r="A1" s="189"/>
      <c r="B1" s="189"/>
      <c r="C1" s="189"/>
      <c r="D1" s="189"/>
      <c r="E1" s="189"/>
      <c r="F1" s="189"/>
      <c r="H1" s="189"/>
      <c r="I1" s="189"/>
      <c r="Q1" s="187" t="s">
        <v>68</v>
      </c>
    </row>
    <row r="2" spans="1:17" ht="18.75" x14ac:dyDescent="0.3">
      <c r="A2" s="189"/>
      <c r="B2" s="189"/>
      <c r="C2" s="189"/>
      <c r="D2" s="189"/>
      <c r="E2" s="189"/>
      <c r="F2" s="189"/>
      <c r="H2" s="189"/>
      <c r="I2" s="189"/>
      <c r="Q2" s="186" t="s">
        <v>9</v>
      </c>
    </row>
    <row r="3" spans="1:17" ht="18.75" x14ac:dyDescent="0.3">
      <c r="A3" s="189"/>
      <c r="B3" s="189"/>
      <c r="C3" s="189"/>
      <c r="D3" s="189"/>
      <c r="E3" s="189"/>
      <c r="F3" s="189"/>
      <c r="H3" s="189"/>
      <c r="I3" s="189"/>
      <c r="Q3" s="186" t="s">
        <v>67</v>
      </c>
    </row>
    <row r="4" spans="1:17" ht="18.75" customHeight="1" x14ac:dyDescent="0.25">
      <c r="A4" s="292" t="str">
        <f>'6.1. Паспорт сетевой график'!A5:L5</f>
        <v>Год раскрытия информации: 2024 год</v>
      </c>
      <c r="B4" s="292"/>
      <c r="C4" s="292"/>
      <c r="D4" s="292"/>
      <c r="E4" s="292"/>
      <c r="F4" s="292"/>
      <c r="G4" s="292"/>
      <c r="H4" s="292"/>
      <c r="I4" s="292"/>
      <c r="J4" s="292"/>
      <c r="K4" s="292"/>
      <c r="L4" s="292"/>
      <c r="M4" s="292"/>
      <c r="N4" s="292"/>
      <c r="O4" s="292"/>
      <c r="P4" s="292"/>
      <c r="Q4" s="292"/>
    </row>
    <row r="5" spans="1:17" ht="20.25" x14ac:dyDescent="0.3">
      <c r="A5" s="189"/>
      <c r="B5" s="189"/>
      <c r="C5" s="189"/>
      <c r="D5" s="189"/>
      <c r="E5" s="192"/>
      <c r="H5" s="189"/>
      <c r="I5" s="189"/>
      <c r="Q5" s="186"/>
    </row>
    <row r="6" spans="1:17" ht="18.75" x14ac:dyDescent="0.25">
      <c r="A6" s="296" t="s">
        <v>8</v>
      </c>
      <c r="B6" s="296"/>
      <c r="C6" s="296"/>
      <c r="D6" s="296"/>
      <c r="E6" s="296"/>
      <c r="F6" s="296"/>
      <c r="G6" s="296"/>
      <c r="H6" s="296"/>
      <c r="I6" s="296"/>
      <c r="J6" s="296"/>
      <c r="K6" s="296"/>
      <c r="L6" s="296"/>
      <c r="M6" s="296"/>
      <c r="N6" s="296"/>
      <c r="O6" s="296"/>
      <c r="P6" s="296"/>
      <c r="Q6" s="296"/>
    </row>
    <row r="7" spans="1:17" ht="18.75" x14ac:dyDescent="0.25">
      <c r="A7" s="185"/>
      <c r="B7" s="185"/>
      <c r="C7" s="185"/>
      <c r="D7" s="185"/>
      <c r="E7" s="185"/>
      <c r="F7" s="185"/>
      <c r="G7" s="185"/>
      <c r="H7" s="191"/>
      <c r="I7" s="191"/>
      <c r="J7" s="191"/>
      <c r="K7" s="191"/>
      <c r="L7" s="191"/>
      <c r="M7" s="191"/>
      <c r="N7" s="191"/>
      <c r="O7" s="191"/>
      <c r="P7" s="191"/>
      <c r="Q7" s="191"/>
    </row>
    <row r="8" spans="1:17" x14ac:dyDescent="0.25">
      <c r="A8" s="421" t="s">
        <v>413</v>
      </c>
      <c r="B8" s="421"/>
      <c r="C8" s="421"/>
      <c r="D8" s="421"/>
      <c r="E8" s="421"/>
      <c r="F8" s="421"/>
      <c r="G8" s="421"/>
      <c r="H8" s="421"/>
      <c r="I8" s="421"/>
      <c r="J8" s="421"/>
      <c r="K8" s="421"/>
      <c r="L8" s="421"/>
      <c r="M8" s="421"/>
      <c r="N8" s="421"/>
      <c r="O8" s="421"/>
      <c r="P8" s="421"/>
      <c r="Q8" s="421"/>
    </row>
    <row r="9" spans="1:17" ht="18.75" customHeight="1" x14ac:dyDescent="0.25">
      <c r="A9" s="293" t="s">
        <v>7</v>
      </c>
      <c r="B9" s="293"/>
      <c r="C9" s="293"/>
      <c r="D9" s="293"/>
      <c r="E9" s="293"/>
      <c r="F9" s="293"/>
      <c r="G9" s="293"/>
      <c r="H9" s="293"/>
      <c r="I9" s="293"/>
      <c r="J9" s="293"/>
      <c r="K9" s="293"/>
      <c r="L9" s="293"/>
      <c r="M9" s="293"/>
      <c r="N9" s="293"/>
      <c r="O9" s="293"/>
      <c r="P9" s="293"/>
      <c r="Q9" s="293"/>
    </row>
    <row r="10" spans="1:17" ht="18.75" x14ac:dyDescent="0.25">
      <c r="A10" s="185"/>
      <c r="B10" s="185"/>
      <c r="C10" s="185"/>
      <c r="D10" s="185"/>
      <c r="E10" s="185"/>
      <c r="F10" s="185"/>
      <c r="G10" s="185"/>
      <c r="H10" s="191"/>
      <c r="I10" s="191"/>
      <c r="J10" s="191"/>
      <c r="K10" s="191"/>
      <c r="L10" s="191"/>
      <c r="M10" s="191"/>
      <c r="N10" s="191"/>
      <c r="O10" s="191"/>
      <c r="P10" s="191"/>
      <c r="Q10" s="191"/>
    </row>
    <row r="11" spans="1:17" x14ac:dyDescent="0.25">
      <c r="A11" s="421" t="str">
        <f>'6.1. Паспорт сетевой график'!A12:L12</f>
        <v>M_NS1100.KL.0015</v>
      </c>
      <c r="B11" s="421"/>
      <c r="C11" s="421"/>
      <c r="D11" s="421"/>
      <c r="E11" s="421"/>
      <c r="F11" s="421"/>
      <c r="G11" s="421"/>
      <c r="H11" s="421"/>
      <c r="I11" s="421"/>
      <c r="J11" s="421"/>
      <c r="K11" s="421"/>
      <c r="L11" s="421"/>
      <c r="M11" s="421"/>
      <c r="N11" s="421"/>
      <c r="O11" s="421"/>
      <c r="P11" s="421"/>
      <c r="Q11" s="421"/>
    </row>
    <row r="12" spans="1:17" x14ac:dyDescent="0.25">
      <c r="A12" s="293" t="s">
        <v>6</v>
      </c>
      <c r="B12" s="293"/>
      <c r="C12" s="293"/>
      <c r="D12" s="293"/>
      <c r="E12" s="293"/>
      <c r="F12" s="293"/>
      <c r="G12" s="293"/>
      <c r="H12" s="293"/>
      <c r="I12" s="293"/>
      <c r="J12" s="293"/>
      <c r="K12" s="293"/>
      <c r="L12" s="293"/>
      <c r="M12" s="293"/>
      <c r="N12" s="293"/>
      <c r="O12" s="293"/>
      <c r="P12" s="293"/>
      <c r="Q12" s="293"/>
    </row>
    <row r="13" spans="1:17" ht="16.5" customHeight="1" x14ac:dyDescent="0.3">
      <c r="A13" s="184"/>
      <c r="B13" s="184"/>
      <c r="C13" s="184"/>
      <c r="D13" s="184"/>
      <c r="E13" s="184"/>
      <c r="F13" s="184"/>
      <c r="G13" s="184"/>
      <c r="H13" s="190"/>
      <c r="I13" s="190"/>
      <c r="J13" s="190"/>
      <c r="K13" s="190"/>
      <c r="L13" s="190"/>
      <c r="M13" s="190"/>
      <c r="N13" s="190"/>
      <c r="O13" s="190"/>
      <c r="P13" s="190"/>
      <c r="Q13" s="190"/>
    </row>
    <row r="14" spans="1:17" x14ac:dyDescent="0.25">
      <c r="A14" s="421" t="str">
        <f>'6.1. Паспорт сетевой график'!A15:L15</f>
        <v>2КЛ-10 кВ от ТП-876 ООО «СГЭС» до ТП-24 (новое строительство протяженностью 2х150 м)</v>
      </c>
      <c r="B14" s="421"/>
      <c r="C14" s="421"/>
      <c r="D14" s="421"/>
      <c r="E14" s="421"/>
      <c r="F14" s="421"/>
      <c r="G14" s="421"/>
      <c r="H14" s="421"/>
      <c r="I14" s="421"/>
      <c r="J14" s="421"/>
      <c r="K14" s="421"/>
      <c r="L14" s="421"/>
      <c r="M14" s="421"/>
      <c r="N14" s="421"/>
      <c r="O14" s="421"/>
      <c r="P14" s="421"/>
      <c r="Q14" s="421"/>
    </row>
    <row r="15" spans="1:17" ht="15.75" customHeight="1" x14ac:dyDescent="0.25">
      <c r="A15" s="293" t="s">
        <v>5</v>
      </c>
      <c r="B15" s="293"/>
      <c r="C15" s="293"/>
      <c r="D15" s="293"/>
      <c r="E15" s="293"/>
      <c r="F15" s="293"/>
      <c r="G15" s="293"/>
      <c r="H15" s="293"/>
      <c r="I15" s="293"/>
      <c r="J15" s="293"/>
      <c r="K15" s="293"/>
      <c r="L15" s="293"/>
      <c r="M15" s="293"/>
      <c r="N15" s="293"/>
      <c r="O15" s="293"/>
      <c r="P15" s="293"/>
      <c r="Q15" s="293"/>
    </row>
    <row r="16" spans="1:17" ht="15.75" customHeight="1" x14ac:dyDescent="0.25">
      <c r="A16" s="288"/>
      <c r="B16" s="288"/>
      <c r="C16" s="288"/>
      <c r="D16" s="288"/>
      <c r="E16" s="288"/>
      <c r="F16" s="288"/>
      <c r="G16" s="288"/>
      <c r="H16" s="288"/>
      <c r="I16" s="288"/>
      <c r="J16" s="288"/>
      <c r="K16" s="288"/>
      <c r="L16" s="288"/>
      <c r="M16" s="288"/>
      <c r="N16" s="288"/>
      <c r="O16" s="288"/>
      <c r="P16" s="288"/>
      <c r="Q16" s="288"/>
    </row>
    <row r="17" spans="1:29" x14ac:dyDescent="0.25">
      <c r="A17" s="189"/>
      <c r="H17" s="189"/>
      <c r="I17" s="189"/>
      <c r="J17" s="189"/>
      <c r="K17" s="189"/>
      <c r="L17" s="189"/>
      <c r="M17" s="189"/>
      <c r="N17" s="189"/>
      <c r="O17" s="189"/>
      <c r="P17" s="189"/>
    </row>
    <row r="18" spans="1:29" x14ac:dyDescent="0.25">
      <c r="A18" s="426" t="s">
        <v>355</v>
      </c>
      <c r="B18" s="426"/>
      <c r="C18" s="426"/>
      <c r="D18" s="426"/>
      <c r="E18" s="426"/>
      <c r="F18" s="426"/>
      <c r="G18" s="426"/>
      <c r="H18" s="426"/>
      <c r="I18" s="426"/>
      <c r="J18" s="426"/>
      <c r="K18" s="426"/>
      <c r="L18" s="426"/>
      <c r="M18" s="426"/>
      <c r="N18" s="426"/>
      <c r="O18" s="426"/>
      <c r="P18" s="426"/>
      <c r="Q18" s="426"/>
    </row>
    <row r="19" spans="1:29" x14ac:dyDescent="0.25">
      <c r="A19" s="189"/>
      <c r="B19" s="189"/>
      <c r="C19" s="189"/>
      <c r="D19" s="189"/>
      <c r="E19" s="189"/>
      <c r="F19" s="189"/>
      <c r="H19" s="189"/>
      <c r="I19" s="189"/>
      <c r="J19" s="189"/>
      <c r="K19" s="189"/>
      <c r="L19" s="189"/>
      <c r="M19" s="189"/>
      <c r="N19" s="189"/>
      <c r="O19" s="189"/>
      <c r="P19" s="189"/>
    </row>
    <row r="20" spans="1:29" ht="22.5" customHeight="1" x14ac:dyDescent="0.25">
      <c r="A20" s="427" t="s">
        <v>148</v>
      </c>
      <c r="B20" s="427" t="s">
        <v>147</v>
      </c>
      <c r="C20" s="430" t="s">
        <v>146</v>
      </c>
      <c r="D20" s="430"/>
      <c r="E20" s="431" t="s">
        <v>430</v>
      </c>
      <c r="F20" s="431"/>
      <c r="G20" s="432" t="s">
        <v>577</v>
      </c>
      <c r="H20" s="424" t="s">
        <v>545</v>
      </c>
      <c r="I20" s="425"/>
      <c r="J20" s="425"/>
      <c r="K20" s="425"/>
      <c r="L20" s="424" t="s">
        <v>546</v>
      </c>
      <c r="M20" s="425"/>
      <c r="N20" s="425"/>
      <c r="O20" s="425"/>
      <c r="P20" s="424" t="s">
        <v>547</v>
      </c>
      <c r="Q20" s="425"/>
      <c r="R20" s="425"/>
      <c r="S20" s="425"/>
      <c r="T20" s="424" t="s">
        <v>548</v>
      </c>
      <c r="U20" s="425"/>
      <c r="V20" s="425"/>
      <c r="W20" s="425"/>
      <c r="X20" s="424" t="s">
        <v>578</v>
      </c>
      <c r="Y20" s="425"/>
      <c r="Z20" s="425"/>
      <c r="AA20" s="425"/>
      <c r="AB20" s="422" t="s">
        <v>145</v>
      </c>
      <c r="AC20" s="422"/>
    </row>
    <row r="21" spans="1:29" ht="75" customHeight="1" x14ac:dyDescent="0.25">
      <c r="A21" s="428"/>
      <c r="B21" s="428"/>
      <c r="C21" s="430"/>
      <c r="D21" s="430"/>
      <c r="E21" s="431"/>
      <c r="F21" s="431"/>
      <c r="G21" s="433"/>
      <c r="H21" s="423" t="s">
        <v>1</v>
      </c>
      <c r="I21" s="423"/>
      <c r="J21" s="423" t="s">
        <v>431</v>
      </c>
      <c r="K21" s="423"/>
      <c r="L21" s="423" t="s">
        <v>1</v>
      </c>
      <c r="M21" s="423"/>
      <c r="N21" s="423" t="s">
        <v>431</v>
      </c>
      <c r="O21" s="423"/>
      <c r="P21" s="423" t="s">
        <v>1</v>
      </c>
      <c r="Q21" s="423"/>
      <c r="R21" s="423" t="s">
        <v>431</v>
      </c>
      <c r="S21" s="423"/>
      <c r="T21" s="423" t="s">
        <v>1</v>
      </c>
      <c r="U21" s="423"/>
      <c r="V21" s="423" t="s">
        <v>431</v>
      </c>
      <c r="W21" s="423"/>
      <c r="X21" s="423" t="s">
        <v>1</v>
      </c>
      <c r="Y21" s="423"/>
      <c r="Z21" s="423" t="s">
        <v>431</v>
      </c>
      <c r="AA21" s="423"/>
      <c r="AB21" s="422"/>
      <c r="AC21" s="422"/>
    </row>
    <row r="22" spans="1:29" ht="89.25" customHeight="1" x14ac:dyDescent="0.25">
      <c r="A22" s="429"/>
      <c r="B22" s="429"/>
      <c r="C22" s="285" t="s">
        <v>1</v>
      </c>
      <c r="D22" s="285" t="s">
        <v>431</v>
      </c>
      <c r="E22" s="255" t="s">
        <v>579</v>
      </c>
      <c r="F22" s="255" t="s">
        <v>571</v>
      </c>
      <c r="G22" s="434"/>
      <c r="H22" s="287" t="s">
        <v>336</v>
      </c>
      <c r="I22" s="287" t="s">
        <v>337</v>
      </c>
      <c r="J22" s="287" t="s">
        <v>336</v>
      </c>
      <c r="K22" s="287" t="s">
        <v>337</v>
      </c>
      <c r="L22" s="287" t="s">
        <v>336</v>
      </c>
      <c r="M22" s="287" t="s">
        <v>337</v>
      </c>
      <c r="N22" s="287" t="s">
        <v>336</v>
      </c>
      <c r="O22" s="287" t="s">
        <v>337</v>
      </c>
      <c r="P22" s="287" t="s">
        <v>336</v>
      </c>
      <c r="Q22" s="287" t="s">
        <v>337</v>
      </c>
      <c r="R22" s="287" t="s">
        <v>336</v>
      </c>
      <c r="S22" s="287" t="s">
        <v>337</v>
      </c>
      <c r="T22" s="287" t="s">
        <v>336</v>
      </c>
      <c r="U22" s="287" t="s">
        <v>337</v>
      </c>
      <c r="V22" s="287" t="s">
        <v>336</v>
      </c>
      <c r="W22" s="287" t="s">
        <v>337</v>
      </c>
      <c r="X22" s="287" t="s">
        <v>336</v>
      </c>
      <c r="Y22" s="287" t="s">
        <v>337</v>
      </c>
      <c r="Z22" s="287" t="s">
        <v>336</v>
      </c>
      <c r="AA22" s="287" t="s">
        <v>337</v>
      </c>
      <c r="AB22" s="285" t="s">
        <v>432</v>
      </c>
      <c r="AC22" s="285" t="s">
        <v>431</v>
      </c>
    </row>
    <row r="23" spans="1:29" ht="19.5" customHeight="1" x14ac:dyDescent="0.25">
      <c r="A23" s="246">
        <v>1</v>
      </c>
      <c r="B23" s="24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s="194" customFormat="1" ht="47.25" x14ac:dyDescent="0.25">
      <c r="A24" s="199">
        <v>1</v>
      </c>
      <c r="B24" s="200" t="s">
        <v>144</v>
      </c>
      <c r="C24" s="201">
        <v>2.69565813</v>
      </c>
      <c r="D24" s="201">
        <v>2.695542584</v>
      </c>
      <c r="E24" s="201">
        <v>2.695542584</v>
      </c>
      <c r="F24" s="201">
        <v>0.51089011399999995</v>
      </c>
      <c r="G24" s="201">
        <v>2.1846524700000001</v>
      </c>
      <c r="H24" s="201">
        <v>0</v>
      </c>
      <c r="I24" s="201"/>
      <c r="J24" s="201">
        <v>0.51089011400000006</v>
      </c>
      <c r="K24" s="201"/>
      <c r="L24" s="201">
        <v>0</v>
      </c>
      <c r="M24" s="201"/>
      <c r="N24" s="201">
        <v>0</v>
      </c>
      <c r="O24" s="201"/>
      <c r="P24" s="201">
        <v>0</v>
      </c>
      <c r="Q24" s="201"/>
      <c r="R24" s="201">
        <v>0</v>
      </c>
      <c r="S24" s="201"/>
      <c r="T24" s="201">
        <v>0</v>
      </c>
      <c r="U24" s="201"/>
      <c r="V24" s="201">
        <v>0</v>
      </c>
      <c r="W24" s="201"/>
      <c r="X24" s="201">
        <v>0</v>
      </c>
      <c r="Y24" s="201"/>
      <c r="Z24" s="201" t="s">
        <v>576</v>
      </c>
      <c r="AA24" s="201"/>
      <c r="AB24" s="201">
        <v>0</v>
      </c>
      <c r="AC24" s="201">
        <v>0.51089011400000006</v>
      </c>
    </row>
    <row r="25" spans="1:29" s="193" customFormat="1" x14ac:dyDescent="0.25">
      <c r="A25" s="202" t="s">
        <v>433</v>
      </c>
      <c r="B25" s="203" t="s">
        <v>143</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576</v>
      </c>
      <c r="AA25" s="201"/>
      <c r="AB25" s="201">
        <v>0</v>
      </c>
      <c r="AC25" s="201">
        <v>0</v>
      </c>
    </row>
    <row r="26" spans="1:29" s="193" customFormat="1" x14ac:dyDescent="0.25">
      <c r="A26" s="202" t="s">
        <v>434</v>
      </c>
      <c r="B26" s="203" t="s">
        <v>142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576</v>
      </c>
      <c r="AA26" s="201"/>
      <c r="AB26" s="201">
        <v>0</v>
      </c>
      <c r="AC26" s="201">
        <v>0</v>
      </c>
    </row>
    <row r="27" spans="1:29" s="193" customFormat="1" ht="31.5" x14ac:dyDescent="0.25">
      <c r="A27" s="202" t="s">
        <v>435</v>
      </c>
      <c r="B27" s="203" t="s">
        <v>295</v>
      </c>
      <c r="C27" s="201"/>
      <c r="D27" s="201"/>
      <c r="E27" s="201"/>
      <c r="F27" s="201"/>
      <c r="G27" s="201">
        <v>1.83964971</v>
      </c>
      <c r="H27" s="201">
        <v>0</v>
      </c>
      <c r="I27" s="201"/>
      <c r="J27" s="201">
        <v>0.42574176166666672</v>
      </c>
      <c r="K27" s="201"/>
      <c r="L27" s="201">
        <v>0</v>
      </c>
      <c r="M27" s="201"/>
      <c r="N27" s="201">
        <v>0</v>
      </c>
      <c r="O27" s="201"/>
      <c r="P27" s="201">
        <v>0</v>
      </c>
      <c r="Q27" s="201"/>
      <c r="R27" s="201">
        <v>0</v>
      </c>
      <c r="S27" s="201"/>
      <c r="T27" s="201">
        <v>0</v>
      </c>
      <c r="U27" s="201"/>
      <c r="V27" s="201">
        <v>0</v>
      </c>
      <c r="W27" s="201"/>
      <c r="X27" s="201">
        <v>0</v>
      </c>
      <c r="Y27" s="201"/>
      <c r="Z27" s="201" t="s">
        <v>576</v>
      </c>
      <c r="AA27" s="201"/>
      <c r="AB27" s="201">
        <v>0</v>
      </c>
      <c r="AC27" s="201">
        <v>0.42574176166666672</v>
      </c>
    </row>
    <row r="28" spans="1:29" s="193" customFormat="1" x14ac:dyDescent="0.25">
      <c r="A28" s="202" t="s">
        <v>436</v>
      </c>
      <c r="B28" s="203" t="s">
        <v>437</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3" customFormat="1" x14ac:dyDescent="0.25">
      <c r="A29" s="202" t="s">
        <v>438</v>
      </c>
      <c r="B29" s="204" t="s">
        <v>141</v>
      </c>
      <c r="C29" s="201"/>
      <c r="D29" s="201"/>
      <c r="E29" s="201"/>
      <c r="F29" s="201"/>
      <c r="G29" s="201">
        <v>0.34500276000000007</v>
      </c>
      <c r="H29" s="201">
        <v>0</v>
      </c>
      <c r="I29" s="201"/>
      <c r="J29" s="201">
        <v>8.5148352333333344E-2</v>
      </c>
      <c r="K29" s="201"/>
      <c r="L29" s="201">
        <v>0</v>
      </c>
      <c r="M29" s="201"/>
      <c r="N29" s="201">
        <v>0</v>
      </c>
      <c r="O29" s="201"/>
      <c r="P29" s="201">
        <v>0</v>
      </c>
      <c r="Q29" s="201"/>
      <c r="R29" s="201">
        <v>0</v>
      </c>
      <c r="S29" s="201"/>
      <c r="T29" s="201">
        <v>0</v>
      </c>
      <c r="U29" s="201"/>
      <c r="V29" s="201">
        <v>0</v>
      </c>
      <c r="W29" s="201"/>
      <c r="X29" s="201">
        <v>0</v>
      </c>
      <c r="Y29" s="201"/>
      <c r="Z29" s="201" t="s">
        <v>576</v>
      </c>
      <c r="AA29" s="201"/>
      <c r="AB29" s="201">
        <v>0</v>
      </c>
      <c r="AC29" s="201">
        <v>8.5148352333333344E-2</v>
      </c>
    </row>
    <row r="30" spans="1:29" s="194" customFormat="1" ht="47.25" x14ac:dyDescent="0.25">
      <c r="A30" s="199" t="s">
        <v>62</v>
      </c>
      <c r="B30" s="200" t="s">
        <v>439</v>
      </c>
      <c r="C30" s="201">
        <v>2.2654877499999997</v>
      </c>
      <c r="D30" s="201">
        <v>2.2653914699999995</v>
      </c>
      <c r="E30" s="201">
        <v>2.2653914699999995</v>
      </c>
      <c r="F30" s="201">
        <v>0</v>
      </c>
      <c r="G30" s="201">
        <v>2.26539147</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t="s">
        <v>576</v>
      </c>
      <c r="AA30" s="201"/>
      <c r="AB30" s="201">
        <v>0</v>
      </c>
      <c r="AC30" s="201">
        <v>0</v>
      </c>
    </row>
    <row r="31" spans="1:29" s="193" customFormat="1" x14ac:dyDescent="0.25">
      <c r="A31" s="199" t="s">
        <v>440</v>
      </c>
      <c r="B31" s="203" t="s">
        <v>140</v>
      </c>
      <c r="C31" s="201">
        <v>0.42578390999999999</v>
      </c>
      <c r="D31" s="201">
        <v>0.42578390999999999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ht="31.5" x14ac:dyDescent="0.25">
      <c r="A32" s="199" t="s">
        <v>441</v>
      </c>
      <c r="B32" s="203" t="s">
        <v>139</v>
      </c>
      <c r="C32" s="201">
        <v>1.5450679399999998</v>
      </c>
      <c r="D32" s="201">
        <v>1.5449716599999999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442</v>
      </c>
      <c r="B33" s="203" t="s">
        <v>138</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x14ac:dyDescent="0.25">
      <c r="A34" s="199" t="s">
        <v>443</v>
      </c>
      <c r="B34" s="203" t="s">
        <v>137</v>
      </c>
      <c r="C34" s="201">
        <v>0.29463589999999984</v>
      </c>
      <c r="D34" s="201">
        <v>0.29463589999999973</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4" customFormat="1" ht="31.5" x14ac:dyDescent="0.25">
      <c r="A35" s="199" t="s">
        <v>61</v>
      </c>
      <c r="B35" s="200" t="s">
        <v>444</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ht="15.75" customHeight="1" x14ac:dyDescent="0.25">
      <c r="A36" s="202" t="s">
        <v>445</v>
      </c>
      <c r="B36" s="203" t="s">
        <v>451</v>
      </c>
      <c r="C36" s="201"/>
      <c r="D36" s="201"/>
      <c r="E36" s="201"/>
      <c r="F36" s="201"/>
      <c r="G36" s="201">
        <v>0</v>
      </c>
      <c r="H36" s="201">
        <v>0</v>
      </c>
      <c r="I36" s="206" t="s">
        <v>399</v>
      </c>
      <c r="J36" s="201">
        <v>0</v>
      </c>
      <c r="K36" s="201" t="s">
        <v>399</v>
      </c>
      <c r="L36" s="201">
        <v>0</v>
      </c>
      <c r="M36" s="206" t="s">
        <v>399</v>
      </c>
      <c r="N36" s="201">
        <v>0</v>
      </c>
      <c r="O36" s="201" t="s">
        <v>399</v>
      </c>
      <c r="P36" s="201">
        <v>0</v>
      </c>
      <c r="Q36" s="206" t="s">
        <v>399</v>
      </c>
      <c r="R36" s="201">
        <v>0</v>
      </c>
      <c r="S36" s="201" t="s">
        <v>399</v>
      </c>
      <c r="T36" s="201">
        <v>0</v>
      </c>
      <c r="U36" s="206" t="s">
        <v>399</v>
      </c>
      <c r="V36" s="201">
        <v>0</v>
      </c>
      <c r="W36" s="201" t="s">
        <v>399</v>
      </c>
      <c r="X36" s="201">
        <v>0</v>
      </c>
      <c r="Y36" s="206" t="s">
        <v>399</v>
      </c>
      <c r="Z36" s="201" t="s">
        <v>576</v>
      </c>
      <c r="AA36" s="201" t="s">
        <v>576</v>
      </c>
      <c r="AB36" s="201">
        <v>0</v>
      </c>
      <c r="AC36" s="201">
        <v>0</v>
      </c>
    </row>
    <row r="37" spans="1:29" s="193" customFormat="1" ht="31.5" x14ac:dyDescent="0.25">
      <c r="A37" s="202" t="s">
        <v>447</v>
      </c>
      <c r="B37" s="205" t="s">
        <v>446</v>
      </c>
      <c r="C37" s="201"/>
      <c r="D37" s="201"/>
      <c r="E37" s="201"/>
      <c r="F37" s="201"/>
      <c r="G37" s="201">
        <v>0</v>
      </c>
      <c r="H37" s="201">
        <v>0</v>
      </c>
      <c r="I37" s="206" t="s">
        <v>399</v>
      </c>
      <c r="J37" s="201">
        <v>0</v>
      </c>
      <c r="K37" s="201" t="s">
        <v>399</v>
      </c>
      <c r="L37" s="201">
        <v>0</v>
      </c>
      <c r="M37" s="206" t="s">
        <v>399</v>
      </c>
      <c r="N37" s="201">
        <v>0</v>
      </c>
      <c r="O37" s="201" t="s">
        <v>399</v>
      </c>
      <c r="P37" s="201">
        <v>0</v>
      </c>
      <c r="Q37" s="206" t="s">
        <v>399</v>
      </c>
      <c r="R37" s="201">
        <v>0</v>
      </c>
      <c r="S37" s="201" t="s">
        <v>399</v>
      </c>
      <c r="T37" s="201">
        <v>0</v>
      </c>
      <c r="U37" s="206" t="s">
        <v>399</v>
      </c>
      <c r="V37" s="201">
        <v>0</v>
      </c>
      <c r="W37" s="201" t="s">
        <v>399</v>
      </c>
      <c r="X37" s="201">
        <v>0</v>
      </c>
      <c r="Y37" s="206" t="s">
        <v>399</v>
      </c>
      <c r="Z37" s="201" t="s">
        <v>576</v>
      </c>
      <c r="AA37" s="201" t="s">
        <v>576</v>
      </c>
      <c r="AB37" s="201">
        <v>0</v>
      </c>
      <c r="AC37" s="201">
        <v>0</v>
      </c>
    </row>
    <row r="38" spans="1:29" s="193" customFormat="1" x14ac:dyDescent="0.25">
      <c r="A38" s="202" t="s">
        <v>448</v>
      </c>
      <c r="B38" s="205" t="s">
        <v>135</v>
      </c>
      <c r="C38" s="201"/>
      <c r="D38" s="201"/>
      <c r="E38" s="201"/>
      <c r="F38" s="201"/>
      <c r="G38" s="201">
        <v>0</v>
      </c>
      <c r="H38" s="201">
        <v>0</v>
      </c>
      <c r="I38" s="206" t="s">
        <v>399</v>
      </c>
      <c r="J38" s="201">
        <v>0</v>
      </c>
      <c r="K38" s="201" t="s">
        <v>399</v>
      </c>
      <c r="L38" s="201">
        <v>0</v>
      </c>
      <c r="M38" s="206" t="s">
        <v>399</v>
      </c>
      <c r="N38" s="201">
        <v>0</v>
      </c>
      <c r="O38" s="201" t="s">
        <v>399</v>
      </c>
      <c r="P38" s="201">
        <v>0</v>
      </c>
      <c r="Q38" s="206" t="s">
        <v>399</v>
      </c>
      <c r="R38" s="201">
        <v>0</v>
      </c>
      <c r="S38" s="201" t="s">
        <v>399</v>
      </c>
      <c r="T38" s="201">
        <v>0</v>
      </c>
      <c r="U38" s="206" t="s">
        <v>399</v>
      </c>
      <c r="V38" s="201">
        <v>0</v>
      </c>
      <c r="W38" s="201" t="s">
        <v>399</v>
      </c>
      <c r="X38" s="201">
        <v>0</v>
      </c>
      <c r="Y38" s="206" t="s">
        <v>399</v>
      </c>
      <c r="Z38" s="201" t="s">
        <v>576</v>
      </c>
      <c r="AA38" s="201" t="s">
        <v>576</v>
      </c>
      <c r="AB38" s="201">
        <v>0</v>
      </c>
      <c r="AC38" s="201">
        <v>0</v>
      </c>
    </row>
    <row r="39" spans="1:29" s="193" customFormat="1" x14ac:dyDescent="0.25">
      <c r="A39" s="202" t="s">
        <v>450</v>
      </c>
      <c r="B39" s="203" t="s">
        <v>449</v>
      </c>
      <c r="C39" s="201"/>
      <c r="D39" s="201"/>
      <c r="E39" s="201"/>
      <c r="F39" s="201"/>
      <c r="G39" s="201">
        <v>0.3</v>
      </c>
      <c r="H39" s="201">
        <v>0</v>
      </c>
      <c r="I39" s="206" t="s">
        <v>399</v>
      </c>
      <c r="J39" s="201">
        <v>0</v>
      </c>
      <c r="K39" s="201" t="s">
        <v>399</v>
      </c>
      <c r="L39" s="201">
        <v>0</v>
      </c>
      <c r="M39" s="206" t="s">
        <v>399</v>
      </c>
      <c r="N39" s="201">
        <v>0</v>
      </c>
      <c r="O39" s="201" t="s">
        <v>399</v>
      </c>
      <c r="P39" s="201">
        <v>0</v>
      </c>
      <c r="Q39" s="206" t="s">
        <v>399</v>
      </c>
      <c r="R39" s="201">
        <v>0</v>
      </c>
      <c r="S39" s="201" t="s">
        <v>399</v>
      </c>
      <c r="T39" s="201">
        <v>0</v>
      </c>
      <c r="U39" s="206" t="s">
        <v>399</v>
      </c>
      <c r="V39" s="201">
        <v>0</v>
      </c>
      <c r="W39" s="201" t="s">
        <v>399</v>
      </c>
      <c r="X39" s="201">
        <v>0</v>
      </c>
      <c r="Y39" s="206" t="s">
        <v>399</v>
      </c>
      <c r="Z39" s="201" t="s">
        <v>576</v>
      </c>
      <c r="AA39" s="201" t="s">
        <v>576</v>
      </c>
      <c r="AB39" s="201">
        <v>0</v>
      </c>
      <c r="AC39" s="201">
        <v>0</v>
      </c>
    </row>
    <row r="40" spans="1:29" s="193" customFormat="1" x14ac:dyDescent="0.25">
      <c r="A40" s="202" t="s">
        <v>452</v>
      </c>
      <c r="B40" s="203" t="s">
        <v>453</v>
      </c>
      <c r="C40" s="201"/>
      <c r="D40" s="201"/>
      <c r="E40" s="201"/>
      <c r="F40" s="201"/>
      <c r="G40" s="201">
        <v>0</v>
      </c>
      <c r="H40" s="201">
        <v>0</v>
      </c>
      <c r="I40" s="206" t="s">
        <v>399</v>
      </c>
      <c r="J40" s="201">
        <v>0</v>
      </c>
      <c r="K40" s="201" t="s">
        <v>399</v>
      </c>
      <c r="L40" s="201">
        <v>0</v>
      </c>
      <c r="M40" s="206" t="s">
        <v>399</v>
      </c>
      <c r="N40" s="201">
        <v>0</v>
      </c>
      <c r="O40" s="201" t="s">
        <v>399</v>
      </c>
      <c r="P40" s="201">
        <v>0</v>
      </c>
      <c r="Q40" s="206" t="s">
        <v>399</v>
      </c>
      <c r="R40" s="201">
        <v>0</v>
      </c>
      <c r="S40" s="201" t="s">
        <v>399</v>
      </c>
      <c r="T40" s="201">
        <v>0</v>
      </c>
      <c r="U40" s="206" t="s">
        <v>399</v>
      </c>
      <c r="V40" s="201">
        <v>0</v>
      </c>
      <c r="W40" s="201" t="s">
        <v>399</v>
      </c>
      <c r="X40" s="201">
        <v>0</v>
      </c>
      <c r="Y40" s="206" t="s">
        <v>399</v>
      </c>
      <c r="Z40" s="201" t="s">
        <v>576</v>
      </c>
      <c r="AA40" s="201" t="s">
        <v>576</v>
      </c>
      <c r="AB40" s="201">
        <v>0</v>
      </c>
      <c r="AC40" s="201">
        <v>0</v>
      </c>
    </row>
    <row r="41" spans="1:29" s="193" customFormat="1" x14ac:dyDescent="0.25">
      <c r="A41" s="202" t="s">
        <v>454</v>
      </c>
      <c r="B41" s="203" t="s">
        <v>455</v>
      </c>
      <c r="C41" s="201"/>
      <c r="D41" s="201"/>
      <c r="E41" s="201"/>
      <c r="F41" s="201"/>
      <c r="G41" s="201">
        <v>0</v>
      </c>
      <c r="H41" s="201">
        <v>0</v>
      </c>
      <c r="I41" s="206" t="s">
        <v>399</v>
      </c>
      <c r="J41" s="201">
        <v>0</v>
      </c>
      <c r="K41" s="201" t="s">
        <v>399</v>
      </c>
      <c r="L41" s="201">
        <v>0</v>
      </c>
      <c r="M41" s="206" t="s">
        <v>399</v>
      </c>
      <c r="N41" s="201">
        <v>0</v>
      </c>
      <c r="O41" s="201" t="s">
        <v>399</v>
      </c>
      <c r="P41" s="201">
        <v>0</v>
      </c>
      <c r="Q41" s="206" t="s">
        <v>399</v>
      </c>
      <c r="R41" s="201">
        <v>0</v>
      </c>
      <c r="S41" s="201" t="s">
        <v>399</v>
      </c>
      <c r="T41" s="201">
        <v>0</v>
      </c>
      <c r="U41" s="206" t="s">
        <v>399</v>
      </c>
      <c r="V41" s="201">
        <v>0</v>
      </c>
      <c r="W41" s="201" t="s">
        <v>399</v>
      </c>
      <c r="X41" s="201">
        <v>0</v>
      </c>
      <c r="Y41" s="206" t="s">
        <v>399</v>
      </c>
      <c r="Z41" s="201" t="s">
        <v>576</v>
      </c>
      <c r="AA41" s="201" t="s">
        <v>576</v>
      </c>
      <c r="AB41" s="201">
        <v>0</v>
      </c>
      <c r="AC41" s="201">
        <v>0</v>
      </c>
    </row>
    <row r="42" spans="1:29" s="194" customFormat="1" x14ac:dyDescent="0.25">
      <c r="A42" s="202" t="s">
        <v>456</v>
      </c>
      <c r="B42" s="203" t="s">
        <v>457</v>
      </c>
      <c r="C42" s="201"/>
      <c r="D42" s="201"/>
      <c r="E42" s="201"/>
      <c r="F42" s="201"/>
      <c r="G42" s="201">
        <v>0</v>
      </c>
      <c r="H42" s="201">
        <v>0</v>
      </c>
      <c r="I42" s="206" t="s">
        <v>399</v>
      </c>
      <c r="J42" s="201">
        <v>0</v>
      </c>
      <c r="K42" s="201" t="s">
        <v>399</v>
      </c>
      <c r="L42" s="201">
        <v>0</v>
      </c>
      <c r="M42" s="206" t="s">
        <v>399</v>
      </c>
      <c r="N42" s="201">
        <v>0</v>
      </c>
      <c r="O42" s="201" t="s">
        <v>399</v>
      </c>
      <c r="P42" s="201">
        <v>0</v>
      </c>
      <c r="Q42" s="206" t="s">
        <v>399</v>
      </c>
      <c r="R42" s="201">
        <v>0</v>
      </c>
      <c r="S42" s="201" t="s">
        <v>399</v>
      </c>
      <c r="T42" s="201">
        <v>0</v>
      </c>
      <c r="U42" s="206" t="s">
        <v>399</v>
      </c>
      <c r="V42" s="201">
        <v>0</v>
      </c>
      <c r="W42" s="201" t="s">
        <v>399</v>
      </c>
      <c r="X42" s="201">
        <v>0</v>
      </c>
      <c r="Y42" s="206" t="s">
        <v>399</v>
      </c>
      <c r="Z42" s="201" t="s">
        <v>576</v>
      </c>
      <c r="AA42" s="201" t="s">
        <v>576</v>
      </c>
      <c r="AB42" s="201">
        <v>0</v>
      </c>
      <c r="AC42" s="201">
        <v>0</v>
      </c>
    </row>
    <row r="43" spans="1:29" s="193" customFormat="1" x14ac:dyDescent="0.25">
      <c r="A43" s="202" t="s">
        <v>458</v>
      </c>
      <c r="B43" s="203" t="s">
        <v>459</v>
      </c>
      <c r="C43" s="201"/>
      <c r="D43" s="201"/>
      <c r="E43" s="201"/>
      <c r="F43" s="201"/>
      <c r="G43" s="201">
        <v>0</v>
      </c>
      <c r="H43" s="201">
        <v>0</v>
      </c>
      <c r="I43" s="206" t="s">
        <v>399</v>
      </c>
      <c r="J43" s="201">
        <v>0</v>
      </c>
      <c r="K43" s="201" t="s">
        <v>399</v>
      </c>
      <c r="L43" s="201">
        <v>0</v>
      </c>
      <c r="M43" s="206" t="s">
        <v>399</v>
      </c>
      <c r="N43" s="201">
        <v>0</v>
      </c>
      <c r="O43" s="201" t="s">
        <v>399</v>
      </c>
      <c r="P43" s="201">
        <v>0</v>
      </c>
      <c r="Q43" s="206" t="s">
        <v>399</v>
      </c>
      <c r="R43" s="201">
        <v>0</v>
      </c>
      <c r="S43" s="201" t="s">
        <v>399</v>
      </c>
      <c r="T43" s="201">
        <v>0</v>
      </c>
      <c r="U43" s="206" t="s">
        <v>399</v>
      </c>
      <c r="V43" s="201">
        <v>0</v>
      </c>
      <c r="W43" s="201" t="s">
        <v>399</v>
      </c>
      <c r="X43" s="201">
        <v>0</v>
      </c>
      <c r="Y43" s="206" t="s">
        <v>399</v>
      </c>
      <c r="Z43" s="201" t="s">
        <v>576</v>
      </c>
      <c r="AA43" s="201" t="s">
        <v>576</v>
      </c>
      <c r="AB43" s="201">
        <v>0</v>
      </c>
      <c r="AC43" s="201">
        <v>0</v>
      </c>
    </row>
    <row r="44" spans="1:29" s="193" customFormat="1" x14ac:dyDescent="0.25">
      <c r="A44" s="202" t="s">
        <v>460</v>
      </c>
      <c r="B44" s="203" t="s">
        <v>461</v>
      </c>
      <c r="C44" s="201"/>
      <c r="D44" s="201"/>
      <c r="E44" s="201"/>
      <c r="F44" s="201"/>
      <c r="G44" s="201">
        <v>0</v>
      </c>
      <c r="H44" s="201">
        <v>0</v>
      </c>
      <c r="I44" s="206" t="s">
        <v>399</v>
      </c>
      <c r="J44" s="201">
        <v>0</v>
      </c>
      <c r="K44" s="201" t="s">
        <v>399</v>
      </c>
      <c r="L44" s="201">
        <v>0</v>
      </c>
      <c r="M44" s="206" t="s">
        <v>399</v>
      </c>
      <c r="N44" s="201">
        <v>0</v>
      </c>
      <c r="O44" s="201" t="s">
        <v>399</v>
      </c>
      <c r="P44" s="201">
        <v>0</v>
      </c>
      <c r="Q44" s="206" t="s">
        <v>399</v>
      </c>
      <c r="R44" s="201">
        <v>0</v>
      </c>
      <c r="S44" s="201" t="s">
        <v>399</v>
      </c>
      <c r="T44" s="201">
        <v>0</v>
      </c>
      <c r="U44" s="206" t="s">
        <v>399</v>
      </c>
      <c r="V44" s="201">
        <v>0</v>
      </c>
      <c r="W44" s="201" t="s">
        <v>399</v>
      </c>
      <c r="X44" s="201">
        <v>0</v>
      </c>
      <c r="Y44" s="206" t="s">
        <v>399</v>
      </c>
      <c r="Z44" s="201" t="s">
        <v>576</v>
      </c>
      <c r="AA44" s="201" t="s">
        <v>576</v>
      </c>
      <c r="AB44" s="201">
        <v>0</v>
      </c>
      <c r="AC44" s="201">
        <v>0</v>
      </c>
    </row>
    <row r="45" spans="1:29" s="193" customFormat="1" x14ac:dyDescent="0.25">
      <c r="A45" s="202" t="s">
        <v>462</v>
      </c>
      <c r="B45" s="203" t="s">
        <v>463</v>
      </c>
      <c r="C45" s="201"/>
      <c r="D45" s="201"/>
      <c r="E45" s="201"/>
      <c r="F45" s="201"/>
      <c r="G45" s="201">
        <v>0</v>
      </c>
      <c r="H45" s="201">
        <v>0</v>
      </c>
      <c r="I45" s="206" t="s">
        <v>399</v>
      </c>
      <c r="J45" s="201">
        <v>0</v>
      </c>
      <c r="K45" s="201" t="s">
        <v>399</v>
      </c>
      <c r="L45" s="201">
        <v>0</v>
      </c>
      <c r="M45" s="206" t="s">
        <v>399</v>
      </c>
      <c r="N45" s="201">
        <v>0</v>
      </c>
      <c r="O45" s="201" t="s">
        <v>399</v>
      </c>
      <c r="P45" s="201">
        <v>0</v>
      </c>
      <c r="Q45" s="206" t="s">
        <v>399</v>
      </c>
      <c r="R45" s="201">
        <v>0</v>
      </c>
      <c r="S45" s="201" t="s">
        <v>399</v>
      </c>
      <c r="T45" s="201">
        <v>0</v>
      </c>
      <c r="U45" s="206" t="s">
        <v>399</v>
      </c>
      <c r="V45" s="201">
        <v>0</v>
      </c>
      <c r="W45" s="201" t="s">
        <v>399</v>
      </c>
      <c r="X45" s="201">
        <v>0</v>
      </c>
      <c r="Y45" s="206" t="s">
        <v>399</v>
      </c>
      <c r="Z45" s="201" t="s">
        <v>576</v>
      </c>
      <c r="AA45" s="201" t="s">
        <v>576</v>
      </c>
      <c r="AB45" s="201">
        <v>0</v>
      </c>
      <c r="AC45" s="201">
        <v>0</v>
      </c>
    </row>
    <row r="46" spans="1:29" s="193" customFormat="1" x14ac:dyDescent="0.25">
      <c r="A46" s="202" t="s">
        <v>464</v>
      </c>
      <c r="B46" s="203" t="s">
        <v>465</v>
      </c>
      <c r="C46" s="201"/>
      <c r="D46" s="201"/>
      <c r="E46" s="201"/>
      <c r="F46" s="201"/>
      <c r="G46" s="201">
        <v>0</v>
      </c>
      <c r="H46" s="201">
        <v>0</v>
      </c>
      <c r="I46" s="206" t="s">
        <v>399</v>
      </c>
      <c r="J46" s="201">
        <v>0</v>
      </c>
      <c r="K46" s="201" t="s">
        <v>399</v>
      </c>
      <c r="L46" s="201">
        <v>0</v>
      </c>
      <c r="M46" s="206" t="s">
        <v>399</v>
      </c>
      <c r="N46" s="201">
        <v>0</v>
      </c>
      <c r="O46" s="201" t="s">
        <v>399</v>
      </c>
      <c r="P46" s="201">
        <v>0</v>
      </c>
      <c r="Q46" s="206" t="s">
        <v>399</v>
      </c>
      <c r="R46" s="201">
        <v>0</v>
      </c>
      <c r="S46" s="201" t="s">
        <v>399</v>
      </c>
      <c r="T46" s="201">
        <v>0</v>
      </c>
      <c r="U46" s="206" t="s">
        <v>399</v>
      </c>
      <c r="V46" s="201">
        <v>0</v>
      </c>
      <c r="W46" s="201" t="s">
        <v>399</v>
      </c>
      <c r="X46" s="201">
        <v>0</v>
      </c>
      <c r="Y46" s="206" t="s">
        <v>399</v>
      </c>
      <c r="Z46" s="201" t="s">
        <v>576</v>
      </c>
      <c r="AA46" s="201" t="s">
        <v>576</v>
      </c>
      <c r="AB46" s="201">
        <v>0</v>
      </c>
      <c r="AC46" s="201">
        <v>0</v>
      </c>
    </row>
    <row r="47" spans="1:29" s="193" customFormat="1" x14ac:dyDescent="0.25">
      <c r="A47" s="199" t="s">
        <v>60</v>
      </c>
      <c r="B47" s="200" t="s">
        <v>136</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3" customFormat="1" ht="15.75" customHeight="1" x14ac:dyDescent="0.25">
      <c r="A48" s="202" t="s">
        <v>466</v>
      </c>
      <c r="B48" s="203" t="s">
        <v>451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576</v>
      </c>
      <c r="AA48" s="201"/>
      <c r="AB48" s="201">
        <v>0</v>
      </c>
      <c r="AC48" s="201">
        <v>0</v>
      </c>
    </row>
    <row r="49" spans="1:29" s="194" customFormat="1" ht="31.5" x14ac:dyDescent="0.25">
      <c r="A49" s="202" t="s">
        <v>467</v>
      </c>
      <c r="B49" s="205" t="s">
        <v>446</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576</v>
      </c>
      <c r="AA49" s="201"/>
      <c r="AB49" s="201">
        <v>0</v>
      </c>
      <c r="AC49" s="201">
        <v>0</v>
      </c>
    </row>
    <row r="50" spans="1:29" s="193" customFormat="1" x14ac:dyDescent="0.25">
      <c r="A50" s="202" t="s">
        <v>468</v>
      </c>
      <c r="B50" s="205" t="s">
        <v>135</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576</v>
      </c>
      <c r="AA50" s="201"/>
      <c r="AB50" s="201">
        <v>0</v>
      </c>
      <c r="AC50" s="201">
        <v>0</v>
      </c>
    </row>
    <row r="51" spans="1:29" s="193" customFormat="1" ht="31.5" x14ac:dyDescent="0.25">
      <c r="A51" s="202" t="s">
        <v>470</v>
      </c>
      <c r="B51" s="203" t="s">
        <v>469</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576</v>
      </c>
      <c r="AA51" s="201"/>
      <c r="AB51" s="201">
        <v>0</v>
      </c>
      <c r="AC51" s="201">
        <v>0</v>
      </c>
    </row>
    <row r="52" spans="1:29" s="193" customFormat="1" ht="31.5" x14ac:dyDescent="0.25">
      <c r="A52" s="202" t="s">
        <v>472</v>
      </c>
      <c r="B52" s="203" t="s">
        <v>471</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576</v>
      </c>
      <c r="AA52" s="201"/>
      <c r="AB52" s="201">
        <v>0</v>
      </c>
      <c r="AC52" s="201">
        <v>0</v>
      </c>
    </row>
    <row r="53" spans="1:29" s="193" customFormat="1" x14ac:dyDescent="0.25">
      <c r="A53" s="202" t="s">
        <v>473</v>
      </c>
      <c r="B53" s="203" t="s">
        <v>134</v>
      </c>
      <c r="C53" s="201">
        <v>0.3</v>
      </c>
      <c r="D53" s="201">
        <v>0.3</v>
      </c>
      <c r="E53" s="201"/>
      <c r="F53" s="201"/>
      <c r="G53" s="201">
        <v>0.3</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576</v>
      </c>
      <c r="AA53" s="201"/>
      <c r="AB53" s="201">
        <v>0</v>
      </c>
      <c r="AC53" s="201">
        <v>0</v>
      </c>
    </row>
    <row r="54" spans="1:29" s="193" customFormat="1" x14ac:dyDescent="0.25">
      <c r="A54" s="202" t="s">
        <v>474</v>
      </c>
      <c r="B54" s="203" t="s">
        <v>453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576</v>
      </c>
      <c r="AA54" s="201"/>
      <c r="AB54" s="201">
        <v>0</v>
      </c>
      <c r="AC54" s="201">
        <v>0</v>
      </c>
    </row>
    <row r="55" spans="1:29" s="193" customFormat="1" x14ac:dyDescent="0.25">
      <c r="A55" s="202" t="s">
        <v>475</v>
      </c>
      <c r="B55" s="203" t="s">
        <v>455</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576</v>
      </c>
      <c r="AA55" s="201"/>
      <c r="AB55" s="201">
        <v>0</v>
      </c>
      <c r="AC55" s="201">
        <v>0</v>
      </c>
    </row>
    <row r="56" spans="1:29" s="194" customFormat="1" x14ac:dyDescent="0.25">
      <c r="A56" s="202" t="s">
        <v>476</v>
      </c>
      <c r="B56" s="203" t="s">
        <v>457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576</v>
      </c>
      <c r="AA56" s="201"/>
      <c r="AB56" s="201">
        <v>0</v>
      </c>
      <c r="AC56" s="201">
        <v>0</v>
      </c>
    </row>
    <row r="57" spans="1:29" s="194" customFormat="1" x14ac:dyDescent="0.25">
      <c r="A57" s="202" t="s">
        <v>477</v>
      </c>
      <c r="B57" s="203" t="s">
        <v>459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576</v>
      </c>
      <c r="AA57" s="201"/>
      <c r="AB57" s="201">
        <v>0</v>
      </c>
      <c r="AC57" s="201">
        <v>0</v>
      </c>
    </row>
    <row r="58" spans="1:29" s="193" customFormat="1" x14ac:dyDescent="0.25">
      <c r="A58" s="202" t="s">
        <v>478</v>
      </c>
      <c r="B58" s="203" t="s">
        <v>461</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576</v>
      </c>
      <c r="AA58" s="201"/>
      <c r="AB58" s="201">
        <v>0</v>
      </c>
      <c r="AC58" s="201">
        <v>0</v>
      </c>
    </row>
    <row r="59" spans="1:29" s="193" customFormat="1" x14ac:dyDescent="0.25">
      <c r="A59" s="202" t="s">
        <v>479</v>
      </c>
      <c r="B59" s="203" t="s">
        <v>463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576</v>
      </c>
      <c r="AA59" s="201"/>
      <c r="AB59" s="201">
        <v>0</v>
      </c>
      <c r="AC59" s="201">
        <v>0</v>
      </c>
    </row>
    <row r="60" spans="1:29" s="193" customFormat="1" x14ac:dyDescent="0.25">
      <c r="A60" s="202" t="s">
        <v>480</v>
      </c>
      <c r="B60" s="203" t="s">
        <v>465</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576</v>
      </c>
      <c r="AA60" s="201"/>
      <c r="AB60" s="201">
        <v>0</v>
      </c>
      <c r="AC60" s="201">
        <v>0</v>
      </c>
    </row>
    <row r="61" spans="1:29" s="193" customFormat="1" ht="31.5" x14ac:dyDescent="0.25">
      <c r="A61" s="199" t="s">
        <v>58</v>
      </c>
      <c r="B61" s="200" t="s">
        <v>133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x14ac:dyDescent="0.25">
      <c r="A62" s="202" t="s">
        <v>481</v>
      </c>
      <c r="B62" s="203" t="s">
        <v>132</v>
      </c>
      <c r="C62" s="201">
        <v>2.2654877499999997</v>
      </c>
      <c r="D62" s="201">
        <v>2.2653914699999995</v>
      </c>
      <c r="E62" s="201"/>
      <c r="F62" s="201"/>
      <c r="G62" s="201">
        <v>2.26539147</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576</v>
      </c>
      <c r="AA62" s="201"/>
      <c r="AB62" s="201">
        <v>0</v>
      </c>
      <c r="AC62" s="201">
        <v>0</v>
      </c>
    </row>
    <row r="63" spans="1:29" x14ac:dyDescent="0.25">
      <c r="A63" s="202" t="s">
        <v>482</v>
      </c>
      <c r="B63" s="205" t="s">
        <v>130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576</v>
      </c>
      <c r="AA63" s="201"/>
      <c r="AB63" s="201">
        <v>0</v>
      </c>
      <c r="AC63" s="201">
        <v>0</v>
      </c>
    </row>
    <row r="64" spans="1:29" x14ac:dyDescent="0.25">
      <c r="A64" s="202" t="s">
        <v>483</v>
      </c>
      <c r="B64" s="203" t="s">
        <v>129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576</v>
      </c>
      <c r="AA64" s="201"/>
      <c r="AB64" s="201">
        <v>0</v>
      </c>
      <c r="AC64" s="201">
        <v>0</v>
      </c>
    </row>
    <row r="65" spans="1:29" x14ac:dyDescent="0.25">
      <c r="A65" s="202" t="s">
        <v>484</v>
      </c>
      <c r="B65" s="205" t="s">
        <v>128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576</v>
      </c>
      <c r="AA65" s="201"/>
      <c r="AB65" s="201">
        <v>0</v>
      </c>
      <c r="AC65" s="201">
        <v>0</v>
      </c>
    </row>
    <row r="66" spans="1:29" x14ac:dyDescent="0.25">
      <c r="A66" s="202" t="s">
        <v>485</v>
      </c>
      <c r="B66" s="205" t="s">
        <v>127</v>
      </c>
      <c r="C66" s="201"/>
      <c r="D66" s="201"/>
      <c r="E66" s="201"/>
      <c r="F66" s="201"/>
      <c r="G66" s="201">
        <v>0.3</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576</v>
      </c>
      <c r="AA66" s="201"/>
      <c r="AB66" s="201">
        <v>0</v>
      </c>
      <c r="AC66" s="201">
        <v>0</v>
      </c>
    </row>
    <row r="67" spans="1:29" x14ac:dyDescent="0.25">
      <c r="A67" s="202" t="s">
        <v>486</v>
      </c>
      <c r="B67" s="205" t="s">
        <v>487</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576</v>
      </c>
      <c r="AA67" s="201"/>
      <c r="AB67" s="201">
        <v>0</v>
      </c>
      <c r="AC67" s="201">
        <v>0</v>
      </c>
    </row>
    <row r="68" spans="1:29" x14ac:dyDescent="0.25">
      <c r="A68" s="202" t="s">
        <v>488</v>
      </c>
      <c r="B68" s="205" t="s">
        <v>489</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576</v>
      </c>
      <c r="AA68" s="201"/>
      <c r="AB68" s="201">
        <v>0</v>
      </c>
      <c r="AC68" s="201">
        <v>0</v>
      </c>
    </row>
    <row r="69" spans="1:29" x14ac:dyDescent="0.25">
      <c r="A69" s="202" t="s">
        <v>490</v>
      </c>
      <c r="B69" s="205" t="s">
        <v>491</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576</v>
      </c>
      <c r="AA69" s="201"/>
      <c r="AB69" s="201">
        <v>0</v>
      </c>
      <c r="AC69" s="201">
        <v>0</v>
      </c>
    </row>
    <row r="70" spans="1:29" x14ac:dyDescent="0.25">
      <c r="A70" s="202" t="s">
        <v>492</v>
      </c>
      <c r="B70" s="205" t="s">
        <v>493</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576</v>
      </c>
      <c r="AA70" s="201"/>
      <c r="AB70" s="201">
        <v>0</v>
      </c>
      <c r="AC70" s="201">
        <v>0</v>
      </c>
    </row>
    <row r="71" spans="1:29" x14ac:dyDescent="0.25">
      <c r="A71" s="202" t="s">
        <v>494</v>
      </c>
      <c r="B71" s="205" t="s">
        <v>495</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576</v>
      </c>
      <c r="AA71" s="201"/>
      <c r="AB71" s="201">
        <v>0</v>
      </c>
      <c r="AC71" s="201">
        <v>0</v>
      </c>
    </row>
    <row r="72" spans="1:29" x14ac:dyDescent="0.25">
      <c r="A72" s="202" t="s">
        <v>496</v>
      </c>
      <c r="B72" s="205" t="s">
        <v>497</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576</v>
      </c>
      <c r="AA72" s="201"/>
      <c r="AB72" s="201">
        <v>0</v>
      </c>
      <c r="AC72" s="201">
        <v>0</v>
      </c>
    </row>
    <row r="73" spans="1:29" x14ac:dyDescent="0.25">
      <c r="A73" s="202" t="s">
        <v>498</v>
      </c>
      <c r="B73" s="205" t="s">
        <v>499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576</v>
      </c>
      <c r="AA73" s="201"/>
      <c r="AB73" s="201">
        <v>0</v>
      </c>
      <c r="AC73" s="201">
        <v>0</v>
      </c>
    </row>
    <row r="74" spans="1:29" ht="31.5" x14ac:dyDescent="0.25">
      <c r="A74" s="199" t="s">
        <v>57</v>
      </c>
      <c r="B74" s="207" t="s">
        <v>184</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576</v>
      </c>
      <c r="AA74" s="201"/>
      <c r="AB74" s="201">
        <v>0</v>
      </c>
      <c r="AC74" s="201">
        <v>0</v>
      </c>
    </row>
    <row r="75" spans="1:29" x14ac:dyDescent="0.25">
      <c r="A75" s="199" t="s">
        <v>55</v>
      </c>
      <c r="B75" s="20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x14ac:dyDescent="0.25">
      <c r="A76" s="202" t="s">
        <v>500</v>
      </c>
      <c r="B76" s="203" t="s">
        <v>451</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576</v>
      </c>
      <c r="AA76" s="209"/>
      <c r="AB76" s="201">
        <v>0</v>
      </c>
      <c r="AC76" s="201">
        <v>0</v>
      </c>
    </row>
    <row r="77" spans="1:29" ht="31.5" x14ac:dyDescent="0.25">
      <c r="A77" s="202" t="s">
        <v>501</v>
      </c>
      <c r="B77" s="205" t="s">
        <v>446</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576</v>
      </c>
      <c r="AA77" s="201"/>
      <c r="AB77" s="201">
        <v>0</v>
      </c>
      <c r="AC77" s="201">
        <v>0</v>
      </c>
    </row>
    <row r="78" spans="1:29" x14ac:dyDescent="0.25">
      <c r="A78" s="202" t="s">
        <v>502</v>
      </c>
      <c r="B78" s="205" t="s">
        <v>135</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576</v>
      </c>
      <c r="AA78" s="201"/>
      <c r="AB78" s="201">
        <v>0</v>
      </c>
      <c r="AC78" s="201">
        <v>0</v>
      </c>
    </row>
    <row r="79" spans="1:29" x14ac:dyDescent="0.25">
      <c r="A79" s="202" t="s">
        <v>503</v>
      </c>
      <c r="B79" s="203" t="s">
        <v>403</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576</v>
      </c>
      <c r="AA79" s="201"/>
      <c r="AB79" s="201">
        <v>0</v>
      </c>
      <c r="AC79" s="201">
        <v>0</v>
      </c>
    </row>
    <row r="80" spans="1:29" x14ac:dyDescent="0.25">
      <c r="A80" s="202" t="s">
        <v>504</v>
      </c>
      <c r="B80" s="203" t="s">
        <v>453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576</v>
      </c>
      <c r="AA80" s="209"/>
      <c r="AB80" s="201">
        <v>0</v>
      </c>
      <c r="AC80" s="201">
        <v>0</v>
      </c>
    </row>
    <row r="81" spans="1:29" x14ac:dyDescent="0.25">
      <c r="A81" s="202" t="s">
        <v>505</v>
      </c>
      <c r="B81" s="203" t="s">
        <v>455</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576</v>
      </c>
      <c r="AA81" s="209"/>
      <c r="AB81" s="201">
        <v>0</v>
      </c>
      <c r="AC81" s="201">
        <v>0</v>
      </c>
    </row>
    <row r="82" spans="1:29" x14ac:dyDescent="0.25">
      <c r="A82" s="202" t="s">
        <v>506</v>
      </c>
      <c r="B82" s="203" t="s">
        <v>457</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576</v>
      </c>
      <c r="AA82" s="209"/>
      <c r="AB82" s="201">
        <v>0</v>
      </c>
      <c r="AC82" s="201">
        <v>0</v>
      </c>
    </row>
    <row r="83" spans="1:29" x14ac:dyDescent="0.25">
      <c r="A83" s="202" t="s">
        <v>507</v>
      </c>
      <c r="B83" s="203" t="s">
        <v>459</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576</v>
      </c>
      <c r="AA83" s="209"/>
      <c r="AB83" s="201">
        <v>0</v>
      </c>
      <c r="AC83" s="201">
        <v>0</v>
      </c>
    </row>
    <row r="84" spans="1:29" x14ac:dyDescent="0.25">
      <c r="A84" s="202" t="s">
        <v>508</v>
      </c>
      <c r="B84" s="203" t="s">
        <v>461</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576</v>
      </c>
      <c r="AA84" s="209"/>
      <c r="AB84" s="201">
        <v>0</v>
      </c>
      <c r="AC84" s="201">
        <v>0</v>
      </c>
    </row>
    <row r="85" spans="1:29" x14ac:dyDescent="0.25">
      <c r="A85" s="202" t="s">
        <v>509</v>
      </c>
      <c r="B85" s="203" t="s">
        <v>463</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576</v>
      </c>
      <c r="AA85" s="209"/>
      <c r="AB85" s="201">
        <v>0</v>
      </c>
      <c r="AC85" s="201">
        <v>0</v>
      </c>
    </row>
    <row r="86" spans="1:29" x14ac:dyDescent="0.25">
      <c r="A86" s="202" t="s">
        <v>510</v>
      </c>
      <c r="B86" s="203" t="s">
        <v>465</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576</v>
      </c>
      <c r="AA86" s="209"/>
      <c r="AB86" s="201">
        <v>0</v>
      </c>
      <c r="AC86" s="20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12"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42.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5" width="10.7109375" style="19" customWidth="1"/>
    <col min="26" max="26" width="14.7109375" style="19" customWidth="1"/>
    <col min="27" max="28" width="10.7109375" style="19" customWidth="1"/>
    <col min="29" max="29" width="18.7109375" style="19" customWidth="1"/>
    <col min="30" max="30" width="10.7109375" style="19" customWidth="1"/>
    <col min="31" max="31" width="15.85546875" style="19" customWidth="1"/>
    <col min="32" max="32" width="17.42578125" style="19" customWidth="1"/>
    <col min="33" max="33" width="18.28515625" style="19" customWidth="1"/>
    <col min="34" max="34" width="18" style="19" customWidth="1"/>
    <col min="35" max="36" width="18.42578125" style="19" customWidth="1"/>
    <col min="37" max="37" width="22.140625" style="19" customWidth="1"/>
    <col min="38" max="38" width="20.140625" style="19" customWidth="1"/>
    <col min="39" max="39" width="14.140625" style="19" customWidth="1"/>
    <col min="40" max="40" width="13.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7</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98" t="str">
        <f>'1. паспорт местоположение'!A12:C12</f>
        <v>M_NS1100.KL.0015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6</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8" t="str">
        <f>'1. паспорт местоположение'!A15:C15</f>
        <v>2КЛ-10 кВ от ТП-876 ООО «СГЭС» до ТП-24 (новое строительство протяженностью 2х150 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3" t="s">
        <v>5</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9" t="s">
        <v>368</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51</v>
      </c>
      <c r="B22" s="451" t="s">
        <v>23</v>
      </c>
      <c r="C22" s="440" t="s">
        <v>50</v>
      </c>
      <c r="D22" s="440" t="s">
        <v>49</v>
      </c>
      <c r="E22" s="454" t="s">
        <v>379</v>
      </c>
      <c r="F22" s="455"/>
      <c r="G22" s="455"/>
      <c r="H22" s="455"/>
      <c r="I22" s="455"/>
      <c r="J22" s="455"/>
      <c r="K22" s="455"/>
      <c r="L22" s="456"/>
      <c r="M22" s="440" t="s">
        <v>48</v>
      </c>
      <c r="N22" s="440" t="s">
        <v>47</v>
      </c>
      <c r="O22" s="440" t="s">
        <v>46</v>
      </c>
      <c r="P22" s="435" t="s">
        <v>192</v>
      </c>
      <c r="Q22" s="435" t="s">
        <v>45</v>
      </c>
      <c r="R22" s="435" t="s">
        <v>44</v>
      </c>
      <c r="S22" s="435" t="s">
        <v>43</v>
      </c>
      <c r="T22" s="435"/>
      <c r="U22" s="457" t="s">
        <v>42</v>
      </c>
      <c r="V22" s="457" t="s">
        <v>41</v>
      </c>
      <c r="W22" s="435" t="s">
        <v>40</v>
      </c>
      <c r="X22" s="435" t="s">
        <v>39</v>
      </c>
      <c r="Y22" s="435" t="s">
        <v>38</v>
      </c>
      <c r="Z22" s="442"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3" t="s">
        <v>24</v>
      </c>
    </row>
    <row r="23" spans="1:48" s="22" customFormat="1" ht="64.5" customHeight="1" x14ac:dyDescent="0.25">
      <c r="A23" s="450"/>
      <c r="B23" s="452"/>
      <c r="C23" s="450"/>
      <c r="D23" s="450"/>
      <c r="E23" s="445" t="s">
        <v>22</v>
      </c>
      <c r="F23" s="436" t="s">
        <v>130</v>
      </c>
      <c r="G23" s="436" t="s">
        <v>129</v>
      </c>
      <c r="H23" s="436" t="s">
        <v>128</v>
      </c>
      <c r="I23" s="438" t="s">
        <v>292</v>
      </c>
      <c r="J23" s="438" t="s">
        <v>293</v>
      </c>
      <c r="K23" s="438" t="s">
        <v>294</v>
      </c>
      <c r="L23" s="436" t="s">
        <v>79</v>
      </c>
      <c r="M23" s="450"/>
      <c r="N23" s="450"/>
      <c r="O23" s="450"/>
      <c r="P23" s="435"/>
      <c r="Q23" s="435"/>
      <c r="R23" s="435"/>
      <c r="S23" s="447" t="s">
        <v>1</v>
      </c>
      <c r="T23" s="447" t="s">
        <v>10</v>
      </c>
      <c r="U23" s="457"/>
      <c r="V23" s="457"/>
      <c r="W23" s="435"/>
      <c r="X23" s="435"/>
      <c r="Y23" s="435"/>
      <c r="Z23" s="435"/>
      <c r="AA23" s="435"/>
      <c r="AB23" s="435"/>
      <c r="AC23" s="435"/>
      <c r="AD23" s="435"/>
      <c r="AE23" s="435"/>
      <c r="AF23" s="435" t="s">
        <v>21</v>
      </c>
      <c r="AG23" s="435"/>
      <c r="AH23" s="435" t="s">
        <v>20</v>
      </c>
      <c r="AI23" s="435"/>
      <c r="AJ23" s="440" t="s">
        <v>19</v>
      </c>
      <c r="AK23" s="440" t="s">
        <v>18</v>
      </c>
      <c r="AL23" s="440" t="s">
        <v>17</v>
      </c>
      <c r="AM23" s="440" t="s">
        <v>16</v>
      </c>
      <c r="AN23" s="440" t="s">
        <v>15</v>
      </c>
      <c r="AO23" s="440" t="s">
        <v>14</v>
      </c>
      <c r="AP23" s="440" t="s">
        <v>13</v>
      </c>
      <c r="AQ23" s="458" t="s">
        <v>10</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03" t="s">
        <v>12</v>
      </c>
      <c r="AG24" s="103" t="s">
        <v>11</v>
      </c>
      <c r="AH24" s="104" t="s">
        <v>1</v>
      </c>
      <c r="AI24" s="104" t="s">
        <v>10</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120" x14ac:dyDescent="0.2">
      <c r="A26" s="256">
        <v>1</v>
      </c>
      <c r="B26" s="257" t="s">
        <v>574</v>
      </c>
      <c r="C26" s="257" t="s">
        <v>556</v>
      </c>
      <c r="D26" s="258">
        <v>45261</v>
      </c>
      <c r="E26" s="256" t="s">
        <v>259</v>
      </c>
      <c r="F26" s="256" t="s">
        <v>259</v>
      </c>
      <c r="G26" s="256" t="s">
        <v>259</v>
      </c>
      <c r="H26" s="256" t="s">
        <v>259</v>
      </c>
      <c r="I26" s="256">
        <v>0.3</v>
      </c>
      <c r="J26" s="256" t="s">
        <v>259</v>
      </c>
      <c r="K26" s="256" t="s">
        <v>259</v>
      </c>
      <c r="L26" s="256" t="s">
        <v>259</v>
      </c>
      <c r="M26" s="259" t="s">
        <v>557</v>
      </c>
      <c r="N26" s="257" t="s">
        <v>558</v>
      </c>
      <c r="O26" s="257" t="s">
        <v>574</v>
      </c>
      <c r="P26" s="260" t="s">
        <v>559</v>
      </c>
      <c r="Q26" s="260" t="s">
        <v>560</v>
      </c>
      <c r="R26" s="260" t="s">
        <v>561</v>
      </c>
      <c r="S26" s="260" t="s">
        <v>562</v>
      </c>
      <c r="T26" s="260" t="s">
        <v>562</v>
      </c>
      <c r="U26" s="261">
        <v>3</v>
      </c>
      <c r="V26" s="261">
        <v>3</v>
      </c>
      <c r="W26" s="262" t="s">
        <v>563</v>
      </c>
      <c r="X26" s="261">
        <v>2581</v>
      </c>
      <c r="Y26" s="260" t="s">
        <v>564</v>
      </c>
      <c r="Z26" s="260" t="s">
        <v>565</v>
      </c>
      <c r="AA26" s="260" t="s">
        <v>259</v>
      </c>
      <c r="AB26" s="261">
        <v>2581</v>
      </c>
      <c r="AC26" s="260" t="s">
        <v>563</v>
      </c>
      <c r="AD26" s="261">
        <v>2581</v>
      </c>
      <c r="AE26" s="261">
        <v>2581</v>
      </c>
      <c r="AF26" s="260" t="s">
        <v>566</v>
      </c>
      <c r="AG26" s="260" t="s">
        <v>566</v>
      </c>
      <c r="AH26" s="260" t="s">
        <v>566</v>
      </c>
      <c r="AI26" s="260" t="s">
        <v>566</v>
      </c>
      <c r="AJ26" s="260" t="s">
        <v>566</v>
      </c>
      <c r="AK26" s="260" t="s">
        <v>566</v>
      </c>
      <c r="AL26" s="260" t="s">
        <v>567</v>
      </c>
      <c r="AM26" s="260" t="s">
        <v>567</v>
      </c>
      <c r="AN26" s="260" t="s">
        <v>567</v>
      </c>
      <c r="AO26" s="260" t="s">
        <v>567</v>
      </c>
      <c r="AP26" s="260" t="s">
        <v>564</v>
      </c>
      <c r="AQ26" s="263">
        <v>45166</v>
      </c>
      <c r="AR26" s="260" t="s">
        <v>559</v>
      </c>
      <c r="AS26" s="263">
        <v>45166</v>
      </c>
      <c r="AT26" s="263">
        <v>45243</v>
      </c>
      <c r="AU26" s="259"/>
      <c r="AV26" s="257" t="s">
        <v>575</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568</v>
      </c>
      <c r="X27" s="261">
        <v>3189</v>
      </c>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83" t="s">
        <v>569</v>
      </c>
      <c r="X28" s="284">
        <v>2800</v>
      </c>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5" zoomScale="70" zoomScaleNormal="70" workbookViewId="0">
      <selection activeCell="B28" sqref="B28"/>
    </sheetView>
  </sheetViews>
  <sheetFormatPr defaultRowHeight="15" x14ac:dyDescent="0.25"/>
  <cols>
    <col min="1" max="1" width="58.7109375" customWidth="1"/>
    <col min="2" max="2" width="35.7109375" customWidth="1"/>
  </cols>
  <sheetData>
    <row r="1" spans="1:2" ht="18.75" x14ac:dyDescent="0.25">
      <c r="B1" s="187" t="s">
        <v>68</v>
      </c>
    </row>
    <row r="2" spans="1:2" ht="18.75" x14ac:dyDescent="0.3">
      <c r="B2" s="186" t="s">
        <v>9</v>
      </c>
    </row>
    <row r="3" spans="1:2" ht="18.75" x14ac:dyDescent="0.3">
      <c r="B3" s="186" t="s">
        <v>414</v>
      </c>
    </row>
    <row r="5" spans="1:2" ht="18.75" x14ac:dyDescent="0.3">
      <c r="A5" s="463" t="str">
        <f>'1. паспорт местоположение'!A5:C5</f>
        <v>Год раскрытия информации: 2024 год</v>
      </c>
      <c r="B5" s="463"/>
    </row>
    <row r="6" spans="1:2" ht="18.75" x14ac:dyDescent="0.3">
      <c r="A6" s="195"/>
      <c r="B6" s="195"/>
    </row>
    <row r="7" spans="1:2" ht="18.75" x14ac:dyDescent="0.25">
      <c r="A7" s="296" t="s">
        <v>8</v>
      </c>
      <c r="B7" s="296"/>
    </row>
    <row r="8" spans="1:2" ht="18.75" x14ac:dyDescent="0.25">
      <c r="A8" s="185"/>
      <c r="B8" s="185"/>
    </row>
    <row r="9" spans="1:2" ht="15.75" x14ac:dyDescent="0.25">
      <c r="A9" s="464" t="str">
        <f>'7. Паспорт отчет о закупке'!A9:AV9</f>
        <v xml:space="preserve"> АО "Россети Тюмень"</v>
      </c>
      <c r="B9" s="464"/>
    </row>
    <row r="10" spans="1:2" ht="18.75" x14ac:dyDescent="0.25">
      <c r="A10" s="461" t="s">
        <v>7</v>
      </c>
      <c r="B10" s="461"/>
    </row>
    <row r="11" spans="1:2" ht="18.75" x14ac:dyDescent="0.25">
      <c r="A11" s="185"/>
      <c r="B11" s="185"/>
    </row>
    <row r="12" spans="1:2" ht="15.75" x14ac:dyDescent="0.25">
      <c r="A12" s="465" t="str">
        <f>'7. Паспорт отчет о закупке'!A12:AV12</f>
        <v>M_NS1100.KL.0015</v>
      </c>
      <c r="B12" s="465"/>
    </row>
    <row r="13" spans="1:2" ht="18.75" x14ac:dyDescent="0.25">
      <c r="A13" s="461" t="s">
        <v>6</v>
      </c>
      <c r="B13" s="461"/>
    </row>
    <row r="14" spans="1:2" ht="18.75" x14ac:dyDescent="0.25">
      <c r="A14" s="184"/>
      <c r="B14" s="184"/>
    </row>
    <row r="15" spans="1:2" ht="61.5" customHeight="1" x14ac:dyDescent="0.25">
      <c r="A15" s="460" t="str">
        <f>'7. Паспорт отчет о закупке'!A15:AV15</f>
        <v>2КЛ-10 кВ от ТП-876 ООО «СГЭС» до ТП-24 (новое строительство протяженностью 2х150 м)</v>
      </c>
      <c r="B15" s="460"/>
    </row>
    <row r="16" spans="1:2" ht="18.75" x14ac:dyDescent="0.25">
      <c r="A16" s="461" t="s">
        <v>5</v>
      </c>
      <c r="B16" s="461"/>
    </row>
    <row r="17" spans="1:2" ht="15.75" x14ac:dyDescent="0.25">
      <c r="A17" s="100"/>
      <c r="B17" s="196"/>
    </row>
    <row r="18" spans="1:2" ht="30" customHeight="1" x14ac:dyDescent="0.25">
      <c r="A18" s="462" t="s">
        <v>369</v>
      </c>
      <c r="B18" s="462"/>
    </row>
    <row r="20" spans="1:2" ht="15.75" thickBot="1" x14ac:dyDescent="0.3"/>
    <row r="21" spans="1:2" ht="60" customHeight="1" x14ac:dyDescent="0.25">
      <c r="A21" s="169" t="s">
        <v>404</v>
      </c>
      <c r="B21" s="170" t="str">
        <f>A15</f>
        <v>2КЛ-10 кВ от ТП-876 ООО «СГЭС» до ТП-24 (новое строительство протяженностью 2х150 м)</v>
      </c>
    </row>
    <row r="22" spans="1:2" ht="28.5" x14ac:dyDescent="0.25">
      <c r="A22" s="171" t="s">
        <v>266</v>
      </c>
      <c r="B22" s="172" t="s">
        <v>536</v>
      </c>
    </row>
    <row r="23" spans="1:2" x14ac:dyDescent="0.25">
      <c r="A23" s="171" t="s">
        <v>247</v>
      </c>
      <c r="B23" s="173" t="s">
        <v>537</v>
      </c>
    </row>
    <row r="24" spans="1:2" x14ac:dyDescent="0.25">
      <c r="A24" s="171" t="s">
        <v>267</v>
      </c>
      <c r="B24" s="174" t="s">
        <v>553</v>
      </c>
    </row>
    <row r="25" spans="1:2" x14ac:dyDescent="0.25">
      <c r="A25" s="175" t="s">
        <v>268</v>
      </c>
      <c r="B25" s="172">
        <v>2023</v>
      </c>
    </row>
    <row r="26" spans="1:2" ht="28.5" x14ac:dyDescent="0.25">
      <c r="A26" s="175" t="s">
        <v>269</v>
      </c>
      <c r="B26" s="174" t="s">
        <v>538</v>
      </c>
    </row>
    <row r="27" spans="1:2" ht="28.5" x14ac:dyDescent="0.25">
      <c r="A27" s="176" t="s">
        <v>539</v>
      </c>
      <c r="B27" s="266">
        <f>'6.2. Паспорт фин осв ввод'!D24</f>
        <v>2.695542584</v>
      </c>
    </row>
    <row r="28" spans="1:2" ht="30" x14ac:dyDescent="0.25">
      <c r="A28" s="177" t="s">
        <v>270</v>
      </c>
      <c r="B28" s="174"/>
    </row>
    <row r="29" spans="1:2" ht="28.5" x14ac:dyDescent="0.25">
      <c r="A29" s="269" t="s">
        <v>415</v>
      </c>
      <c r="B29" s="272">
        <v>2.581</v>
      </c>
    </row>
    <row r="30" spans="1:2" ht="28.5" x14ac:dyDescent="0.25">
      <c r="A30" s="270" t="s">
        <v>416</v>
      </c>
      <c r="B30" s="271">
        <v>2.581</v>
      </c>
    </row>
    <row r="31" spans="1:2" x14ac:dyDescent="0.25">
      <c r="A31" s="267" t="s">
        <v>271</v>
      </c>
      <c r="B31" s="268"/>
    </row>
    <row r="32" spans="1:2" ht="30" customHeight="1" thickBot="1" x14ac:dyDescent="0.3">
      <c r="A32" s="275" t="s">
        <v>405</v>
      </c>
      <c r="B32" s="276">
        <v>2.581</v>
      </c>
    </row>
    <row r="33" spans="1:2" s="197" customFormat="1" ht="45" customHeight="1" x14ac:dyDescent="0.25">
      <c r="A33" s="278" t="s">
        <v>572</v>
      </c>
      <c r="B33" s="279">
        <v>2.581</v>
      </c>
    </row>
    <row r="34" spans="1:2" s="197" customFormat="1" x14ac:dyDescent="0.25">
      <c r="A34" s="274" t="s">
        <v>272</v>
      </c>
      <c r="B34" s="273">
        <v>95.73</v>
      </c>
    </row>
    <row r="35" spans="1:2" s="197" customFormat="1" x14ac:dyDescent="0.25">
      <c r="A35" s="274" t="s">
        <v>417</v>
      </c>
      <c r="B35" s="277">
        <v>2.581</v>
      </c>
    </row>
    <row r="36" spans="1:2" s="197" customFormat="1" x14ac:dyDescent="0.25">
      <c r="A36" s="274" t="s">
        <v>418</v>
      </c>
      <c r="B36" s="277">
        <v>2.1509999999999998</v>
      </c>
    </row>
    <row r="37" spans="1:2" s="197" customFormat="1" ht="45" customHeight="1" thickBot="1" x14ac:dyDescent="0.3">
      <c r="A37" s="180" t="s">
        <v>540</v>
      </c>
      <c r="B37" s="179">
        <v>0</v>
      </c>
    </row>
    <row r="38" spans="1:2" s="197" customFormat="1" x14ac:dyDescent="0.25">
      <c r="A38" s="181" t="s">
        <v>272</v>
      </c>
      <c r="B38" s="182" t="s">
        <v>399</v>
      </c>
    </row>
    <row r="39" spans="1:2" s="197" customFormat="1" x14ac:dyDescent="0.25">
      <c r="A39" s="181" t="s">
        <v>417</v>
      </c>
      <c r="B39" s="182" t="s">
        <v>399</v>
      </c>
    </row>
    <row r="40" spans="1:2" s="197" customFormat="1" x14ac:dyDescent="0.25">
      <c r="A40" s="181" t="s">
        <v>418</v>
      </c>
      <c r="B40" s="182" t="s">
        <v>399</v>
      </c>
    </row>
    <row r="41" spans="1:2" ht="45" customHeight="1" thickBot="1" x14ac:dyDescent="0.3">
      <c r="A41" s="178" t="s">
        <v>406</v>
      </c>
      <c r="B41" s="179">
        <v>0</v>
      </c>
    </row>
    <row r="42" spans="1:2" s="197" customFormat="1" ht="30" customHeight="1" x14ac:dyDescent="0.25">
      <c r="A42" s="181" t="s">
        <v>419</v>
      </c>
      <c r="B42" s="182"/>
    </row>
    <row r="43" spans="1:2" s="197" customFormat="1" x14ac:dyDescent="0.25">
      <c r="A43" s="181" t="s">
        <v>272</v>
      </c>
      <c r="B43" s="182"/>
    </row>
    <row r="44" spans="1:2" s="197" customFormat="1" x14ac:dyDescent="0.25">
      <c r="A44" s="181" t="s">
        <v>417</v>
      </c>
      <c r="B44" s="182"/>
    </row>
    <row r="45" spans="1:2" s="197" customFormat="1" x14ac:dyDescent="0.25">
      <c r="A45" s="181" t="s">
        <v>418</v>
      </c>
      <c r="B45" s="182"/>
    </row>
    <row r="46" spans="1:2" ht="30" customHeight="1" thickBot="1" x14ac:dyDescent="0.3">
      <c r="A46" s="178" t="s">
        <v>407</v>
      </c>
      <c r="B46" s="179">
        <v>0</v>
      </c>
    </row>
    <row r="47" spans="1:2" s="197" customFormat="1" ht="30" customHeight="1" x14ac:dyDescent="0.25">
      <c r="A47" s="181" t="s">
        <v>419</v>
      </c>
      <c r="B47" s="182"/>
    </row>
    <row r="48" spans="1:2" s="197" customFormat="1" x14ac:dyDescent="0.25">
      <c r="A48" s="181" t="s">
        <v>272</v>
      </c>
      <c r="B48" s="182"/>
    </row>
    <row r="49" spans="1:2" s="197" customFormat="1" x14ac:dyDescent="0.25">
      <c r="A49" s="181" t="s">
        <v>417</v>
      </c>
      <c r="B49" s="182"/>
    </row>
    <row r="50" spans="1:2" s="197" customFormat="1" x14ac:dyDescent="0.25">
      <c r="A50" s="181" t="s">
        <v>418</v>
      </c>
      <c r="B50" s="182"/>
    </row>
    <row r="51" spans="1:2" ht="30" customHeight="1" thickBot="1" x14ac:dyDescent="0.3">
      <c r="A51" s="178" t="s">
        <v>273</v>
      </c>
      <c r="B51" s="183"/>
    </row>
    <row r="52" spans="1:2" s="197" customFormat="1" x14ac:dyDescent="0.25">
      <c r="A52" s="181" t="s">
        <v>271</v>
      </c>
      <c r="B52" s="182"/>
    </row>
    <row r="53" spans="1:2" s="197" customFormat="1" x14ac:dyDescent="0.25">
      <c r="A53" s="181" t="s">
        <v>408</v>
      </c>
      <c r="B53" s="182"/>
    </row>
    <row r="54" spans="1:2" s="197" customFormat="1" x14ac:dyDescent="0.25">
      <c r="A54" s="181" t="s">
        <v>409</v>
      </c>
      <c r="B54" s="182"/>
    </row>
    <row r="55" spans="1:2" s="197" customFormat="1" ht="30" customHeight="1" x14ac:dyDescent="0.25">
      <c r="A55" s="181" t="s">
        <v>410</v>
      </c>
      <c r="B55" s="182"/>
    </row>
    <row r="56" spans="1:2" ht="15.75" thickBot="1" x14ac:dyDescent="0.3">
      <c r="A56" s="178" t="s">
        <v>274</v>
      </c>
      <c r="B56" s="280">
        <v>100</v>
      </c>
    </row>
    <row r="57" spans="1:2" ht="15.75" thickBot="1" x14ac:dyDescent="0.3">
      <c r="A57" s="178" t="s">
        <v>275</v>
      </c>
      <c r="B57" s="282">
        <v>2.6960000000000002</v>
      </c>
    </row>
    <row r="58" spans="1:2" ht="15.75" thickBot="1" x14ac:dyDescent="0.3">
      <c r="A58" s="178" t="s">
        <v>276</v>
      </c>
      <c r="B58" s="280">
        <v>100.82</v>
      </c>
    </row>
    <row r="59" spans="1:2" ht="15.75" thickBot="1" x14ac:dyDescent="0.3">
      <c r="A59" s="178" t="s">
        <v>277</v>
      </c>
      <c r="B59" s="282">
        <v>2.2650000000000001</v>
      </c>
    </row>
    <row r="60" spans="1:2" ht="15.75" thickBot="1" x14ac:dyDescent="0.3">
      <c r="A60" s="178" t="s">
        <v>278</v>
      </c>
      <c r="B60" s="280" t="s">
        <v>399</v>
      </c>
    </row>
    <row r="61" spans="1:2" s="197" customFormat="1" ht="30" customHeight="1" x14ac:dyDescent="0.25">
      <c r="A61" s="181" t="s">
        <v>279</v>
      </c>
      <c r="B61" s="281" t="s">
        <v>554</v>
      </c>
    </row>
    <row r="62" spans="1:2" s="197" customFormat="1" x14ac:dyDescent="0.25">
      <c r="A62" s="181" t="s">
        <v>280</v>
      </c>
      <c r="B62" s="281" t="s">
        <v>573</v>
      </c>
    </row>
    <row r="63" spans="1:2" s="197" customFormat="1" x14ac:dyDescent="0.25">
      <c r="A63" s="181" t="s">
        <v>281</v>
      </c>
      <c r="B63" s="182"/>
    </row>
    <row r="64" spans="1:2" s="197" customFormat="1" x14ac:dyDescent="0.25">
      <c r="A64" s="181" t="s">
        <v>549</v>
      </c>
      <c r="B64" s="182"/>
    </row>
    <row r="65" spans="1:2" s="197" customFormat="1" x14ac:dyDescent="0.25">
      <c r="A65" s="181" t="s">
        <v>282</v>
      </c>
      <c r="B65" s="182"/>
    </row>
    <row r="66" spans="1:2" ht="30" customHeight="1" thickBot="1" x14ac:dyDescent="0.3">
      <c r="A66" s="178" t="s">
        <v>283</v>
      </c>
      <c r="B66" s="213" t="s">
        <v>551</v>
      </c>
    </row>
    <row r="67" spans="1:2" ht="30" customHeight="1" thickBot="1" x14ac:dyDescent="0.3">
      <c r="A67" s="178" t="s">
        <v>284</v>
      </c>
      <c r="B67" s="213" t="s">
        <v>551</v>
      </c>
    </row>
    <row r="68" spans="1:2" s="197" customFormat="1" x14ac:dyDescent="0.25">
      <c r="A68" s="181" t="s">
        <v>271</v>
      </c>
      <c r="B68" s="182"/>
    </row>
    <row r="69" spans="1:2" s="197" customFormat="1" x14ac:dyDescent="0.25">
      <c r="A69" s="181" t="s">
        <v>420</v>
      </c>
      <c r="B69" s="182"/>
    </row>
    <row r="70" spans="1:2" s="197" customFormat="1" x14ac:dyDescent="0.25">
      <c r="A70" s="181" t="s">
        <v>421</v>
      </c>
      <c r="B70" s="182"/>
    </row>
    <row r="71" spans="1:2" ht="15.75" thickBot="1" x14ac:dyDescent="0.3">
      <c r="A71" s="178" t="s">
        <v>285</v>
      </c>
      <c r="B71" s="213" t="s">
        <v>397</v>
      </c>
    </row>
    <row r="72" spans="1:2" ht="15.75" thickBot="1" x14ac:dyDescent="0.3">
      <c r="A72" s="178" t="s">
        <v>286</v>
      </c>
      <c r="B72" s="213"/>
    </row>
    <row r="73" spans="1:2" s="197" customFormat="1" x14ac:dyDescent="0.25">
      <c r="A73" s="181" t="s">
        <v>422</v>
      </c>
      <c r="B73" s="182"/>
    </row>
    <row r="74" spans="1:2" s="197" customFormat="1" x14ac:dyDescent="0.25">
      <c r="A74" s="181" t="s">
        <v>423</v>
      </c>
      <c r="B74" s="182"/>
    </row>
    <row r="75" spans="1:2" s="197" customFormat="1" x14ac:dyDescent="0.25">
      <c r="A75" s="181" t="s">
        <v>424</v>
      </c>
      <c r="B75" s="182"/>
    </row>
    <row r="76" spans="1:2" ht="30" customHeight="1" thickBot="1" x14ac:dyDescent="0.3">
      <c r="A76" s="178" t="s">
        <v>287</v>
      </c>
      <c r="B76" s="213" t="s">
        <v>552</v>
      </c>
    </row>
    <row r="77" spans="1:2" ht="30" customHeight="1" thickBot="1" x14ac:dyDescent="0.3">
      <c r="A77" s="178" t="s">
        <v>288</v>
      </c>
      <c r="B77" s="214"/>
    </row>
    <row r="78" spans="1:2" s="197" customFormat="1" x14ac:dyDescent="0.25">
      <c r="A78" s="181" t="s">
        <v>425</v>
      </c>
      <c r="B78" s="182"/>
    </row>
    <row r="79" spans="1:2" s="197" customFormat="1" ht="30" customHeight="1" x14ac:dyDescent="0.25">
      <c r="A79" s="181" t="s">
        <v>426</v>
      </c>
      <c r="B79" s="182"/>
    </row>
    <row r="80" spans="1:2" s="197" customFormat="1" x14ac:dyDescent="0.25">
      <c r="A80" s="181" t="s">
        <v>427</v>
      </c>
      <c r="B80" s="182"/>
    </row>
    <row r="81" spans="1:2" s="197" customFormat="1" x14ac:dyDescent="0.25">
      <c r="A81" s="181" t="s">
        <v>428</v>
      </c>
      <c r="B81" s="182"/>
    </row>
    <row r="82" spans="1:2" s="197" customFormat="1" x14ac:dyDescent="0.25">
      <c r="A82" s="181" t="s">
        <v>429</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2024-11-29T09:09:16Z</dcterms:modified>
</cp:coreProperties>
</file>