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NS1500.PR.0016\"/>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l="1"/>
  <c r="B26" i="22" l="1"/>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<sst xmlns="http://schemas.openxmlformats.org/spreadsheetml/2006/main" count="1141" uniqueCount="633">
  <si>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</si>
  <si>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</si>
  <si>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</si>
  <si>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</si>
  <si>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</si>
  <si>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</si>
  <si>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</si>
  <si>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</si>
  <si>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</si>
  <si>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</si>
  <si>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</si>
  <si>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</si>
  <si>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</si>
  <si>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</si>
  <si>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</si>
  <si>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</si>
  <si>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</si>
  <si>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</si>
  <si>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</si>
  <si>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</si>
  <si>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</si>
  <si>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</si>
  <si>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</si>
  <si>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</si>
  <si>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</si>
  <si>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</si>
  <si>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</si>
  <si>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</si>
  <si>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</si>
  <si>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</si>
  <si>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</si>
  <si>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</si>
  <si>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</si>
  <si>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</si>
  <si>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</si>
  <si>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</si>
  <si>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</si>
  <si>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</si>
  <si>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</si>
  <si>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</si>
  <si>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</si>
  <si>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</si>
  <si>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</si>
  <si>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</si>
  <si>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</si>
  <si>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</si>
  <si>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</si>
  <si>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</si>
  <si>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</si>
  <si>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</si>
  <si>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</si>
  <si>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</si>
  <si>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</si>
  <si>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</si>
  <si>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</si>
  <si>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</si>
  <si>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</si>
  <si>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</si>
  <si>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</si>
  <si>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</si>
  <si>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</si>
  <si>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</si>
  <si>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</si>
  <si>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</si>
  <si>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</si>
  <si>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</si>
  <si>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</si>
  <si>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</si>
  <si>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</si>
  <si>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</si>
  <si>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</si>
  <si>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</si>
  <si>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</si>
  <si>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</si>
  <si>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</si>
  <si>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</si>
  <si>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</si>
  <si>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</si>
  <si>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</si>
  <si>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</si>
  <si>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</si>
  <si>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</si>
  <si>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</si>
  <si>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</si>
  <si>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</si>
  <si>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</si>
  <si>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</si>
  <si>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</si>
  <si>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</si>
  <si>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</si>
  <si>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</si>
  <si>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</si>
  <si>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</si>
  <si>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</si>
  <si>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</si>
  <si>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</si>
  <si>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</si>
  <si>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</si>
  <si>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</si>
  <si>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</si>
  <si>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</si>
  <si>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</si>
  <si>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</si>
  <si>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</si>
  <si>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</si>
  <si>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</si>
  <si>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</si>
  <si>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</si>
  <si>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</si>
  <si>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</si>
  <si>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</si>
  <si>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</si>
  <si>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</si>
  <si>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</si>
  <si>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</si>
  <si>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</si>
  <si>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</si>
  <si>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</si>
  <si>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</si>
  <si>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</si>
  <si>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</si>
  <si>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</si>
  <si>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</si>
  <si>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</si>
  <si>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</si>
  <si>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</si>
  <si>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</si>
  <si>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</si>
  <si>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</si>
  <si>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</si>
  <si>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</si>
  <si>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</si>
  <si>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</si>
  <si>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</si>
  <si>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</si>
  <si>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</si>
  <si>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</si>
  <si>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</si>
  <si>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</si>
  <si>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</si>
  <si>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</si>
  <si>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</si>
  <si>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</si>
  <si>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</si>
  <si>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</si>
  <si>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</si>
  <si>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</si>
  <si>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</si>
  <si>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</si>
  <si>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</si>
  <si>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</si>
  <si>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</si>
  <si>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</si>
  <si>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</si>
  <si>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</si>
  <si>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</si>
  <si>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</si>
  <si>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</si>
  <si>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</si>
  <si>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</si>
  <si>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</si>
  <si>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</si>
  <si>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</si>
  <si>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</si>
  <si>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</si>
  <si>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</si>
  <si>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</si>
  <si>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</si>
  <si>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</si>
  <si>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</si>
  <si>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</si>
  <si>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</si>
  <si>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</si>
  <si>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</si>
  <si>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</si>
  <si>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</si>
  <si>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</si>
  <si>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</si>
  <si>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</si>
  <si>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</si>
  <si>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</si>
  <si>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</si>
  <si>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</si>
  <si>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</si>
  <si>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</si>
  <si>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</si>
  <si>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</si>
  <si>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</si>
  <si>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</si>
  <si>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</si>
  <si>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</si>
  <si>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</si>
  <si>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</si>
  <si>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</si>
  <si>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</si>
  <si>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</si>
  <si>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</si>
  <si>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</si>
  <si>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</si>
  <si>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</si>
  <si>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</si>
  <si>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</si>
  <si>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</si>
  <si>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</si>
  <si>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</si>
  <si>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</si>
  <si>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</si>
  <si>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</si>
  <si>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</si>
  <si>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</si>
  <si>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</si>
  <si>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</si>
  <si>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</si>
  <si>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</si>
  <si>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</si>
  <si>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</si>
  <si>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</si>
  <si>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</si>
  <si>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</si>
  <si>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</si>
  <si>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</si>
  <si>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</si>
  <si>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</si>
  <si>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</si>
  <si>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</si>
  <si>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</si>
  <si>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</si>
  <si>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</si>
  <si>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</si>
  <si>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</si>
  <si>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</si>
  <si>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</si>
  <si>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</si>
  <si>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</si>
  <si>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</si>
  <si>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</si>
  <si>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</si>
  <si>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</si>
  <si>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</si>
  <si>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</si>
  <si>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</si>
  <si>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</si>
  <si>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</si>
  <si>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</si>
  <si>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</si>
  <si>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</si>
  <si>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</si>
  <si>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</si>
  <si>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</si>
  <si>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</si>
  <si>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</si>
  <si>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</si>
  <si>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</si>
  <si>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</si>
  <si>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</si>
  <si>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</si>
  <si>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</si>
  <si>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</si>
  <si>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</si>
  <si>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</si>
  <si>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</si>
  <si>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</si>
  <si>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</si>
  <si>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</si>
  <si>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</si>
  <si>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</si>
  <si>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</si>
  <si>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</si>
  <si>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</si>
  <si>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</si>
  <si>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</si>
  <si>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</si>
  <si>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</si>
  <si>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</si>
  <si>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</si>
  <si>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</si>
  <si>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</si>
  <si>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</si>
  <si>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</si>
  <si>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</si>
  <si>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</si>
  <si>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</si>
  <si>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</si>
  <si>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</si>
  <si>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</si>
  <si>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</si>
  <si>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</si>
  <si>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</si>
  <si>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</si>
  <si>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</si>
  <si>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</si>
  <si>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</si>
  <si>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</si>
  <si>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</si>
  <si>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</si>
  <si>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</si>
  <si>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</si>
  <si>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</si>
  <si>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</si>
  <si>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</si>
  <si>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</si>
  <si>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</si>
  <si>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</si>
  <si>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</si>
  <si>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</si>
  <si>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</si>
  <si>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</si>
  <si>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</si>
  <si>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</si>
  <si>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</si>
  <si>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</si>
  <si>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</si>
  <si>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</si>
  <si>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</si>
  <si>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</si>
  <si>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</si>
  <si>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</si>
  <si>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</si>
  <si>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</si>
  <si>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</si>
  <si>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</si>
  <si>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</si>
  <si>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</si>
  <si>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</si>
  <si>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</si>
  <si>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</si>
  <si>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</si>
  <si>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</si>
  <si>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</si>
  <si>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</si>
  <si>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</si>
  <si>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</si>
  <si>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</si>
  <si>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</si>
  <si>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</si>
  <si>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</si>
  <si>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</si>
  <si>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</si>
  <si>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</si>
  <si>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</si>
  <si>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</si>
  <si>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</si>
  <si>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</si>
  <si>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</si>
  <si>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</si>
  <si>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</si>
  <si>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</si>
  <si>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</si>
  <si>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</si>
  <si>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</si>
  <si>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</si>
  <si>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</si>
  <si>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</si>
  <si>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</si>
  <si>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</si>
  <si>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</si>
  <si>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</si>
  <si>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</si>
  <si>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</si>
  <si>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</si>
  <si>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</si>
  <si>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</si>
  <si>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</si>
  <si>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</si>
  <si>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</si>
  <si>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</si>
  <si>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</si>
  <si>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</si>
  <si>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</si>
  <si>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</si>
  <si>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</si>
  <si>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</si>
  <si>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</si>
  <si>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</si>
  <si>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</si>
  <si>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</si>
  <si>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</si>
  <si>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</si>
  <si>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</si>
  <si>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</si>
  <si>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</si>
  <si>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</si>
  <si>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</si>
  <si>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</si>
  <si>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</si>
  <si>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</si>
  <si>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</si>
  <si>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</si>
  <si>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</si>
  <si>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</si>
  <si>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</si>
  <si>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</si>
  <si>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</si>
  <si>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</si>
  <si>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</si>
  <si>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</si>
  <si>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</si>
  <si>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</si>
  <si>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</si>
  <si>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</si>
  <si>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</si>
  <si>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</si>
  <si>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</si>
  <si>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</si>
  <si>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</si>
  <si>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</si>
  <si>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</si>
  <si>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</si>
  <si>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</si>
  <si>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</si>
  <si>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</si>
  <si>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</si>
  <si>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</si>
  <si>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</si>
  <si>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</si>
  <si>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</si>
  <si>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</si>
  <si>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</si>
  <si>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</si>
  <si>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</si>
  <si>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</si>
  <si>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</si>
  <si>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</si>
  <si>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</si>
  <si>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</si>
  <si>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</si>
  <si>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</si>
  <si>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</si>
  <si>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</si>
  <si>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</si>
  <si>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</si>
  <si>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</si>
  <si>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</si>
  <si>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</si>
  <si>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</si>
  <si>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</si>
  <si>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</si>
  <si>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</si>
  <si>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</si>
  <si>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</si>
  <si>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</si>
  <si>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</si>
  <si>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</si>
  <si>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</si>
  <si>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</si>
  <si>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</si>
  <si>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</si>
  <si>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</si>
  <si>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</si>
  <si>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</si>
  <si>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</si>
  <si>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</si>
  <si>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</si>
  <si>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</si>
  <si>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</si>
  <si>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</si>
  <si>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</si>
  <si>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</si>
  <si>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</si>
  <si>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</si>
  <si>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</si>
  <si>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</si>
  <si>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</si>
  <si>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</si>
  <si>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</si>
  <si>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</si>
  <si>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</si>
  <si>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</si>
  <si>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</si>
  <si>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</si>
  <si>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</si>
  <si>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</si>
  <si>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</si>
  <si>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</si>
  <si>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</si>
  <si>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</si>
  <si>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</si>
  <si>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</si>
  <si>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</si>
  <si>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</si>
  <si>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</si>
  <si>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</si>
  <si>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</si>
  <si>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</si>
  <si>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</si>
  <si>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</si>
  <si>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</si>
  <si>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</si>
  <si>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</si>
  <si>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</si>
  <si>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</si>
  <si>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</si>
  <si>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</si>
  <si>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</si>
  <si>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</si>
  <si>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</si>
  <si>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</si>
  <si>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</si>
  <si>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</si>
  <si>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</si>
  <si>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</si>
  <si>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</si>
  <si>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</si>
  <si>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</si>
  <si>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</si>
  <si>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</si>
  <si>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</si>
  <si>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</si>
  <si>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</si>
  <si>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</si>
  <si>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</si>
  <si>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</si>
  <si>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</si>
  <si>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</si>
  <si>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</si>
  <si>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</si>
  <si>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</si>
  <si>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</si>
  <si>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</si>
  <si>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</si>
  <si>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</si>
  <si>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</si>
  <si>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</si>
  <si>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</si>
  <si>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</si>
  <si>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</si>
  <si>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</si>
  <si>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</si>
  <si>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</si>
  <si>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</si>
  <si>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</si>
  <si>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</si>
  <si>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</si>
  <si>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</si>
  <si>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</si>
  <si>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</si>
  <si>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</si>
  <si>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</si>
  <si>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</si>
  <si>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</si>
  <si>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</si>
  <si>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</si>
  <si>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</si>
  <si>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</si>
  <si>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</si>
  <si>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</si>
  <si>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</si>
  <si>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</si>
  <si>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</si>
  <si>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</si>
  <si>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</si>
  <si>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</si>
  <si>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</si>
  <si>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</si>
  <si>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</si>
  <si>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</si>
  <si>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</si>
  <si>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</si>
  <si>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</si>
  <si>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</si>
  <si>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</si>
  <si>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</si>
  <si>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</si>
  <si>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</si>
  <si>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</si>
  <si>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</si>
  <si>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</si>
  <si>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</si>
  <si>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</si>
  <si>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</si>
  <si>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</si>
  <si>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</si>
  <si>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</si>
  <si>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</si>
  <si>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</si>
  <si>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</si>
  <si>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</si>
  <si>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</si>
  <si>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</si>
  <si>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</si>
  <si>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</si>
  <si>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</si>
  <si>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</si>
  <si>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</si>
  <si>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</si>
  <si>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</si>
  <si>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</si>
  <si>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</si>
  <si>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</si>
  <si>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</si>
  <si>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</si>
  <si>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</si>
  <si>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</si>
  <si>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</si>
  <si>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</si>
  <si>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</si>
  <si>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</si>
  <si>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</si>
  <si>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</si>
  <si>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</si>
  <si>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</si>
  <si>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</si>
  <si>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</si>
  <si>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</si>
  <si>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</si>
  <si>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</si>
  <si>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</si>
  <si>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</si>
  <si>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</si>
  <si>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</si>
  <si>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</si>
  <si>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</si>
  <si>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</si>
  <si>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</si>
  <si>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</si>
  <si>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</si>
  <si>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</si>
  <si>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</si>
  <si>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</si>
  <si>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АО "Россети Тюмень" </t>
  </si>
  <si>
    <t xml:space="preserve"> Нижневартовский район</t>
  </si>
  <si>
    <t>по состоянию на 01.01.2024</t>
  </si>
  <si>
    <t>Год раскрытия информации: 2024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</si>
  <si>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- 14,378 млн. руб.</t>
  </si>
  <si>
    <t>нд</t>
  </si>
  <si>
    <t xml:space="preserve"> по состоянию на 01.01.2023</t>
  </si>
  <si>
    <t>Год 2028</t>
  </si>
  <si>
    <t xml:space="preserve">Факт 2023 года </t>
  </si>
  <si>
    <t>объем заключенного договора PD04.1500.2024.33 от 04.06.2024 . ООО "Уралэлектропроект"    в ценах 2024 года с НДС, млн. руб</t>
  </si>
  <si>
    <t>ООО "Уралэлектропроект"</t>
  </si>
  <si>
    <t>127,12 тыс. руб./кв.м</t>
  </si>
  <si>
    <t>Не подошел срок реализации проекта</t>
  </si>
  <si>
    <t>31.04.2025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</si>
</sst>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55" zoomScaleNormal="40"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53" t="s">
        <v>622</v>
      </c>
      <c r="B5" s="253"/>
      <c r="C5" s="253"/>
      <c r="D5" s="192"/>
      <c r="E5" s="192"/>
      <c r="F5" s="192"/>
      <c r="G5" s="192"/>
      <c r="H5" s="192"/>
      <c r="I5" s="192"/>
      <c r="J5" s="192"/>
    </row>
    <row r="6" spans="1:22" s="12" customFormat="1" ht="20.25" x14ac:dyDescent="0.3">
      <c r="A6" s="17"/>
      <c r="B6" s="259"/>
      <c r="C6" s="259"/>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563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608</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530</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610</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2"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89" t="s">
        <v>477</v>
      </c>
      <c r="C25" s="201" t="s">
        <v>552</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89" t="s">
        <v>74</v>
      </c>
      <c r="C26" s="201" t="s">
        <v>614</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89" t="s">
        <v>73</v>
      </c>
      <c r="C27" s="201" t="s">
        <v>620</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89" t="s">
        <v>478</v>
      </c>
      <c r="C28" s="201" t="s">
        <v>615</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89" t="s">
        <v>479</v>
      </c>
      <c r="C29" s="201" t="s">
        <v>615</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89" t="s">
        <v>480</v>
      </c>
      <c r="C30" s="201" t="s">
        <v>615</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72</v>
      </c>
      <c r="B31" s="189" t="s">
        <v>481</v>
      </c>
      <c r="C31" s="201" t="s">
        <v>391</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70</v>
      </c>
      <c r="B32" s="189" t="s">
        <v>482</v>
      </c>
      <c r="C32" s="201" t="s">
        <v>391</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69</v>
      </c>
      <c r="B33" s="189" t="s">
        <v>483</v>
      </c>
      <c r="C33" s="201" t="s">
        <v>616</v>
      </c>
      <c r="D33" s="231"/>
      <c r="E33" s="231"/>
      <c r="F33" s="231"/>
      <c r="G33" s="231"/>
      <c r="H33" s="230"/>
      <c r="I33" s="230"/>
      <c r="J33" s="230"/>
      <c r="K33" s="230"/>
      <c r="L33" s="230"/>
      <c r="M33" s="230"/>
      <c r="N33" s="230"/>
      <c r="O33" s="230"/>
      <c r="P33" s="230"/>
      <c r="Q33" s="230"/>
      <c r="R33" s="230"/>
      <c r="S33" s="232"/>
      <c r="T33" s="232"/>
      <c r="U33" s="232"/>
      <c r="V33" s="232"/>
    </row>
    <row r="34" spans="1:22" s="235" customFormat="1" ht="111" customHeight="1" x14ac:dyDescent="0.25">
      <c r="A34" s="28" t="s">
        <v>499</v>
      </c>
      <c r="B34" s="189" t="s">
        <v>484</v>
      </c>
      <c r="C34" s="201" t="s">
        <v>615</v>
      </c>
      <c r="D34" s="234"/>
      <c r="E34" s="234"/>
      <c r="F34" s="234"/>
      <c r="G34" s="234"/>
      <c r="H34" s="234"/>
      <c r="I34" s="234"/>
      <c r="J34" s="234"/>
      <c r="K34" s="234"/>
      <c r="L34" s="234"/>
      <c r="M34" s="234"/>
      <c r="N34" s="234"/>
      <c r="O34" s="234"/>
      <c r="P34" s="234"/>
      <c r="Q34" s="234"/>
      <c r="R34" s="234"/>
      <c r="S34" s="234"/>
      <c r="T34" s="234"/>
      <c r="U34" s="234"/>
      <c r="V34" s="234"/>
    </row>
    <row r="35" spans="1:22" ht="58.5" customHeight="1" x14ac:dyDescent="0.25">
      <c r="A35" s="28" t="s">
        <v>487</v>
      </c>
      <c r="B35" s="40" t="s">
        <v>71</v>
      </c>
      <c r="C35" s="37" t="s">
        <v>615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615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37" t="s">
        <v>615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6"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8">
        <f>'6.2. Паспорт фин осв ввод'!AC24</f>
        <v>14.713501459492198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29">
        <f>'6.2. Паспорт фин осв ввод'!AC30</f>
        <v>12.368564339263834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M_NS1500.PR.0016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Блочно-модульное здание для оперативного персонала на ПП 110 кВ "Восточный" (новое строительство площадь 97,3 кв.м.)</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504</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107</v>
      </c>
      <c r="C19" s="264" t="s">
        <v>397</v>
      </c>
      <c r="D19" s="263" t="s">
        <v>396</v>
      </c>
      <c r="E19" s="263" t="s">
        <v>106</v>
      </c>
      <c r="F19" s="263" t="s">
        <v>105</v>
      </c>
      <c r="G19" s="263" t="s">
        <v>392</v>
      </c>
      <c r="H19" s="263" t="s">
        <v>104</v>
      </c>
      <c r="I19" s="263" t="s">
        <v>103</v>
      </c>
      <c r="J19" s="263" t="s">
        <v>102</v>
      </c>
      <c r="K19" s="263" t="s">
        <v>101</v>
      </c>
      <c r="L19" s="263" t="s">
        <v>100</v>
      </c>
      <c r="M19" s="263" t="s">
        <v>99</v>
      </c>
      <c r="N19" s="263" t="s">
        <v>98</v>
      </c>
      <c r="O19" s="263" t="s">
        <v>97</v>
      </c>
      <c r="P19" s="263" t="s">
        <v>96</v>
      </c>
      <c r="Q19" s="263" t="s">
        <v>395</v>
      </c>
      <c r="R19" s="263"/>
      <c r="S19" s="266" t="s">
        <v>496</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393</v>
      </c>
      <c r="R20" s="43" t="s">
        <v>394</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390</v>
      </c>
      <c r="C29" s="47"/>
      <c r="D29" s="47"/>
      <c r="E29" s="144" t="s">
        <v>391</v>
      </c>
      <c r="F29" s="144" t="s">
        <v>391</v>
      </c>
      <c r="G29" s="144" t="s">
        <v>391</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M_NS1500.PR.0016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Блочно-модульное здание для оперативного персонала на ПП 110 кВ "Восточный" (новое строительство площадь 97,3 кв.м.)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509</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227</v>
      </c>
      <c r="C21" s="275"/>
      <c r="D21" s="278" t="s">
        <v>129</v>
      </c>
      <c r="E21" s="274" t="s">
        <v>538</v>
      </c>
      <c r="F21" s="275"/>
      <c r="G21" s="274" t="s">
        <v>277</v>
      </c>
      <c r="H21" s="275"/>
      <c r="I21" s="274" t="s">
        <v>128</v>
      </c>
      <c r="J21" s="275"/>
      <c r="K21" s="278" t="s">
        <v>127</v>
      </c>
      <c r="L21" s="274" t="s">
        <v>126</v>
      </c>
      <c r="M21" s="275"/>
      <c r="N21" s="274" t="s">
        <v>534</v>
      </c>
      <c r="O21" s="275"/>
      <c r="P21" s="278" t="s">
        <v>125</v>
      </c>
      <c r="Q21" s="267" t="s">
        <v>124</v>
      </c>
      <c r="R21" s="268"/>
      <c r="S21" s="267" t="s">
        <v>123</v>
      </c>
      <c r="T21" s="269"/>
    </row>
    <row r="22" spans="1:113" ht="204.75" customHeight="1" x14ac:dyDescent="0.25">
      <c r="A22" s="272"/>
      <c r="B22" s="276"/>
      <c r="C22" s="277"/>
      <c r="D22" s="281"/>
      <c r="E22" s="276"/>
      <c r="F22" s="277"/>
      <c r="G22" s="276"/>
      <c r="H22" s="277"/>
      <c r="I22" s="276"/>
      <c r="J22" s="277"/>
      <c r="K22" s="279"/>
      <c r="L22" s="276"/>
      <c r="M22" s="277"/>
      <c r="N22" s="276"/>
      <c r="O22" s="277"/>
      <c r="P22" s="279"/>
      <c r="Q22" s="97" t="s">
        <v>122</v>
      </c>
      <c r="R22" s="97" t="s">
        <v>508</v>
      </c>
      <c r="S22" s="97" t="s">
        <v>121</v>
      </c>
      <c r="T22" s="97" t="s">
        <v>120</v>
      </c>
    </row>
    <row r="23" spans="1:113" ht="51.75" customHeight="1" x14ac:dyDescent="0.25">
      <c r="A23" s="273"/>
      <c r="B23" s="190" t="s">
        <v>118</v>
      </c>
      <c r="C23" s="190" t="s">
        <v>119</v>
      </c>
      <c r="D23" s="279"/>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80" t="s">
        <v>544</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M_NS1500.PR.0016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2" t="s">
        <v>5</v>
      </c>
      <c r="B21" s="284" t="s">
        <v>518</v>
      </c>
      <c r="C21" s="285"/>
      <c r="D21" s="284" t="s">
        <v>520</v>
      </c>
      <c r="E21" s="285"/>
      <c r="F21" s="267" t="s">
        <v>101</v>
      </c>
      <c r="G21" s="269"/>
      <c r="H21" s="269"/>
      <c r="I21" s="268"/>
      <c r="J21" s="282" t="s">
        <v>521</v>
      </c>
      <c r="K21" s="284" t="s">
        <v>522</v>
      </c>
      <c r="L21" s="285"/>
      <c r="M21" s="284" t="s">
        <v>523</v>
      </c>
      <c r="N21" s="285"/>
      <c r="O21" s="284" t="s">
        <v>510</v>
      </c>
      <c r="P21" s="285"/>
      <c r="Q21" s="284" t="s">
        <v>134</v>
      </c>
      <c r="R21" s="285"/>
      <c r="S21" s="282" t="s">
        <v>133</v>
      </c>
      <c r="T21" s="282" t="s">
        <v>524</v>
      </c>
      <c r="U21" s="282" t="s">
        <v>519</v>
      </c>
      <c r="V21" s="284" t="s">
        <v>132</v>
      </c>
      <c r="W21" s="285"/>
      <c r="X21" s="267" t="s">
        <v>124</v>
      </c>
      <c r="Y21" s="269"/>
      <c r="Z21" s="267" t="s">
        <v>123</v>
      </c>
      <c r="AA21" s="269"/>
    </row>
    <row r="22" spans="1:27" ht="216" customHeight="1" x14ac:dyDescent="0.25">
      <c r="A22" s="288"/>
      <c r="B22" s="286"/>
      <c r="C22" s="287"/>
      <c r="D22" s="286"/>
      <c r="E22" s="287"/>
      <c r="F22" s="267" t="s">
        <v>131</v>
      </c>
      <c r="G22" s="268"/>
      <c r="H22" s="267" t="s">
        <v>130</v>
      </c>
      <c r="I22" s="268"/>
      <c r="J22" s="283"/>
      <c r="K22" s="286"/>
      <c r="L22" s="287"/>
      <c r="M22" s="286"/>
      <c r="N22" s="287"/>
      <c r="O22" s="286"/>
      <c r="P22" s="287"/>
      <c r="Q22" s="286"/>
      <c r="R22" s="287"/>
      <c r="S22" s="283"/>
      <c r="T22" s="283"/>
      <c r="U22" s="283"/>
      <c r="V22" s="286"/>
      <c r="W22" s="287"/>
      <c r="X22" s="97" t="s">
        <v>122</v>
      </c>
      <c r="Y22" s="97" t="s">
        <v>508</v>
      </c>
      <c r="Z22" s="97" t="s">
        <v>121</v>
      </c>
      <c r="AA22" s="97" t="s">
        <v>120</v>
      </c>
    </row>
    <row r="23" spans="1:27" ht="60" customHeight="1" x14ac:dyDescent="0.25">
      <c r="A23" s="283"/>
      <c r="B23" s="188" t="s">
        <v>118</v>
      </c>
      <c r="C23" s="18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2024 год</v>
      </c>
      <c r="B5" s="253"/>
      <c r="C5" s="253"/>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M_NS1500.PR.0016</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503</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630</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3"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5"/>
      <c r="AB6" s="18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5"/>
      <c r="AB7" s="185"/>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6"/>
      <c r="AB8" s="18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87"/>
      <c r="AB9" s="18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5"/>
      <c r="AB10" s="185"/>
    </row>
    <row r="11" spans="1:28" ht="15.75" x14ac:dyDescent="0.25">
      <c r="A11" s="258" t="str">
        <f>'1. паспорт местоположение'!A12:C12</f>
        <v>M_NS1500.PR.0016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6"/>
      <c r="AB11" s="18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87"/>
      <c r="AB12" s="187"/>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Блочно-модульное здание для оперативного персонала на ПП 110 кВ "Восточный" (новое строительство площадь 97,3 кв.м.)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6"/>
      <c r="AB14" s="18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87"/>
      <c r="AB15" s="187"/>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6"/>
      <c r="AB16" s="196"/>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6"/>
      <c r="AB17" s="196"/>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6"/>
      <c r="AB18" s="196"/>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6"/>
      <c r="AB19" s="196"/>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7"/>
      <c r="AB20" s="197"/>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7"/>
      <c r="AB21" s="197"/>
    </row>
    <row r="22" spans="1:28" x14ac:dyDescent="0.25">
      <c r="A22" s="291" t="s">
        <v>535</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8"/>
      <c r="AB22" s="198"/>
    </row>
    <row r="23" spans="1:28" ht="32.25" customHeight="1" x14ac:dyDescent="0.25">
      <c r="A23" s="293" t="s">
        <v>388</v>
      </c>
      <c r="B23" s="294"/>
      <c r="C23" s="294"/>
      <c r="D23" s="294"/>
      <c r="E23" s="294"/>
      <c r="F23" s="294"/>
      <c r="G23" s="294"/>
      <c r="H23" s="294"/>
      <c r="I23" s="294"/>
      <c r="J23" s="294"/>
      <c r="K23" s="294"/>
      <c r="L23" s="295"/>
      <c r="M23" s="292" t="s">
        <v>389</v>
      </c>
      <c r="N23" s="292"/>
      <c r="O23" s="292"/>
      <c r="P23" s="292"/>
      <c r="Q23" s="292"/>
      <c r="R23" s="292"/>
      <c r="S23" s="292"/>
      <c r="T23" s="292"/>
      <c r="U23" s="292"/>
      <c r="V23" s="292"/>
      <c r="W23" s="292"/>
      <c r="X23" s="292"/>
      <c r="Y23" s="292"/>
      <c r="Z23" s="292"/>
    </row>
    <row r="24" spans="1:28" ht="151.5" customHeight="1" x14ac:dyDescent="0.25">
      <c r="A24" s="94" t="s">
        <v>237</v>
      </c>
      <c r="B24" s="95" t="s">
        <v>266</v>
      </c>
      <c r="C24" s="94" t="s">
        <v>382</v>
      </c>
      <c r="D24" s="94" t="s">
        <v>238</v>
      </c>
      <c r="E24" s="94" t="s">
        <v>383</v>
      </c>
      <c r="F24" s="94" t="s">
        <v>385</v>
      </c>
      <c r="G24" s="94" t="s">
        <v>384</v>
      </c>
      <c r="H24" s="94" t="s">
        <v>239</v>
      </c>
      <c r="I24" s="94" t="s">
        <v>386</v>
      </c>
      <c r="J24" s="94" t="s">
        <v>271</v>
      </c>
      <c r="K24" s="95" t="s">
        <v>265</v>
      </c>
      <c r="L24" s="95" t="s">
        <v>240</v>
      </c>
      <c r="M24" s="96" t="s">
        <v>285</v>
      </c>
      <c r="N24" s="95" t="s">
        <v>546</v>
      </c>
      <c r="O24" s="94" t="s">
        <v>282</v>
      </c>
      <c r="P24" s="94" t="s">
        <v>283</v>
      </c>
      <c r="Q24" s="94" t="s">
        <v>281</v>
      </c>
      <c r="R24" s="94" t="s">
        <v>239</v>
      </c>
      <c r="S24" s="94" t="s">
        <v>280</v>
      </c>
      <c r="T24" s="94" t="s">
        <v>279</v>
      </c>
      <c r="U24" s="94" t="s">
        <v>381</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366</v>
      </c>
      <c r="B26" s="93"/>
      <c r="C26" s="89" t="s">
        <v>368</v>
      </c>
      <c r="D26" s="89" t="s">
        <v>369</v>
      </c>
      <c r="E26" s="89" t="s">
        <v>370</v>
      </c>
      <c r="F26" s="89" t="s">
        <v>276</v>
      </c>
      <c r="G26" s="89" t="s">
        <v>371</v>
      </c>
      <c r="H26" s="89" t="s">
        <v>239</v>
      </c>
      <c r="I26" s="89" t="s">
        <v>372</v>
      </c>
      <c r="J26" s="89" t="s">
        <v>373</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367</v>
      </c>
      <c r="B32" s="93"/>
      <c r="C32" s="89" t="s">
        <v>374</v>
      </c>
      <c r="D32" s="89" t="s">
        <v>375</v>
      </c>
      <c r="E32" s="89" t="s">
        <v>376</v>
      </c>
      <c r="F32" s="89" t="s">
        <v>377</v>
      </c>
      <c r="G32" s="89" t="s">
        <v>378</v>
      </c>
      <c r="H32" s="89" t="s">
        <v>239</v>
      </c>
      <c r="I32" s="89" t="s">
        <v>379</v>
      </c>
      <c r="J32" s="89" t="s">
        <v>380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M_NS1500.PR.0016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6" t="s">
        <v>512</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3" t="s">
        <v>5</v>
      </c>
      <c r="B19" s="263" t="s">
        <v>87</v>
      </c>
      <c r="C19" s="263" t="s">
        <v>86</v>
      </c>
      <c r="D19" s="263" t="s">
        <v>75</v>
      </c>
      <c r="E19" s="297" t="s">
        <v>85</v>
      </c>
      <c r="F19" s="298"/>
      <c r="G19" s="298"/>
      <c r="H19" s="298"/>
      <c r="I19" s="299"/>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M_NS1500.PR.0016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305" t="str">
        <f>'1. паспорт местоположение'!A15:C15</f>
        <v>Блочно-модульное здание для оперативного персонала на ПП 110 кВ "Восточный" (новое строительство площадь 97,3 кв.м.)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7" t="s">
        <v>363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3"/>
      <c r="AN24" s="113"/>
      <c r="AO24" s="141"/>
      <c r="AP24" s="141"/>
      <c r="AQ24" s="141"/>
      <c r="AR24" s="141"/>
      <c r="AS24" s="119"/>
    </row>
    <row r="25" spans="1:45" ht="12.75" customHeight="1" x14ac:dyDescent="0.25">
      <c r="A25" s="308" t="s">
        <v>362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4"/>
      <c r="AN25" s="311" t="s">
        <v>361</v>
      </c>
      <c r="AO25" s="311"/>
      <c r="AP25" s="311"/>
      <c r="AQ25" s="306"/>
      <c r="AR25" s="306"/>
      <c r="AS25" s="119"/>
    </row>
    <row r="26" spans="1:45" ht="17.25" customHeight="1" x14ac:dyDescent="0.25">
      <c r="A26" s="318" t="s">
        <v>360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4"/>
      <c r="AN26" s="300" t="s">
        <v>359</v>
      </c>
      <c r="AO26" s="301"/>
      <c r="AP26" s="302"/>
      <c r="AQ26" s="303"/>
      <c r="AR26" s="304"/>
      <c r="AS26" s="119"/>
    </row>
    <row r="27" spans="1:45" ht="17.25" customHeight="1" x14ac:dyDescent="0.25">
      <c r="A27" s="318" t="s">
        <v>358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4"/>
      <c r="AN27" s="300" t="s">
        <v>357</v>
      </c>
      <c r="AO27" s="301"/>
      <c r="AP27" s="302"/>
      <c r="AQ27" s="303"/>
      <c r="AR27" s="304"/>
      <c r="AS27" s="119"/>
    </row>
    <row r="28" spans="1:45" ht="27.75" customHeight="1" thickBot="1" x14ac:dyDescent="0.3">
      <c r="A28" s="321" t="s">
        <v>356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4"/>
      <c r="AN28" s="325" t="s">
        <v>355</v>
      </c>
      <c r="AO28" s="326"/>
      <c r="AP28" s="327"/>
      <c r="AQ28" s="303"/>
      <c r="AR28" s="304"/>
      <c r="AS28" s="119"/>
    </row>
    <row r="29" spans="1:45" ht="17.25" customHeight="1" x14ac:dyDescent="0.25">
      <c r="A29" s="312" t="s">
        <v>354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4"/>
      <c r="AN29" s="315"/>
      <c r="AO29" s="316"/>
      <c r="AP29" s="316"/>
      <c r="AQ29" s="303"/>
      <c r="AR29" s="317"/>
      <c r="AS29" s="119"/>
    </row>
    <row r="30" spans="1:45" ht="17.25" customHeight="1" x14ac:dyDescent="0.25">
      <c r="A30" s="318" t="s">
        <v>353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4"/>
      <c r="AS30" s="119"/>
    </row>
    <row r="31" spans="1:45" ht="17.25" customHeight="1" x14ac:dyDescent="0.25">
      <c r="A31" s="318" t="s">
        <v>352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4"/>
      <c r="AN31" s="114"/>
      <c r="AO31" s="140"/>
      <c r="AP31" s="140"/>
      <c r="AQ31" s="140"/>
      <c r="AR31" s="140"/>
      <c r="AS31" s="119"/>
    </row>
    <row r="32" spans="1:45" ht="17.25" customHeight="1" x14ac:dyDescent="0.25">
      <c r="A32" s="318" t="s">
        <v>327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4"/>
      <c r="AN32" s="114"/>
      <c r="AO32" s="114"/>
      <c r="AP32" s="114"/>
      <c r="AQ32" s="114"/>
      <c r="AR32" s="114"/>
      <c r="AS32" s="119"/>
    </row>
    <row r="33" spans="1:45" ht="17.25" customHeight="1" x14ac:dyDescent="0.25">
      <c r="A33" s="318" t="s">
        <v>351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4"/>
      <c r="AN33" s="114"/>
      <c r="AO33" s="114"/>
      <c r="AP33" s="114"/>
      <c r="AQ33" s="114"/>
      <c r="AR33" s="114"/>
      <c r="AS33" s="119"/>
    </row>
    <row r="34" spans="1:45" ht="17.25" customHeight="1" x14ac:dyDescent="0.25">
      <c r="A34" s="318" t="s">
        <v>350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4"/>
      <c r="AN34" s="114"/>
      <c r="AO34" s="114"/>
      <c r="AP34" s="114"/>
      <c r="AQ34" s="114"/>
      <c r="AR34" s="114"/>
      <c r="AS34" s="119"/>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4"/>
      <c r="AN35" s="114"/>
      <c r="AO35" s="114"/>
      <c r="AP35" s="114"/>
      <c r="AQ35" s="114"/>
      <c r="AR35" s="114"/>
      <c r="AS35" s="119"/>
    </row>
    <row r="36" spans="1:45" ht="17.25" customHeight="1" thickBot="1" x14ac:dyDescent="0.3">
      <c r="A36" s="329" t="s">
        <v>315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4"/>
      <c r="AN36" s="114"/>
      <c r="AO36" s="114"/>
      <c r="AP36" s="114"/>
      <c r="AQ36" s="114"/>
      <c r="AR36" s="114"/>
      <c r="AS36" s="11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4"/>
      <c r="AN37" s="114"/>
      <c r="AO37" s="114"/>
      <c r="AP37" s="114"/>
      <c r="AQ37" s="114"/>
      <c r="AR37" s="114"/>
      <c r="AS37" s="119"/>
    </row>
    <row r="38" spans="1:45" ht="17.25" customHeight="1" x14ac:dyDescent="0.25">
      <c r="A38" s="318" t="s">
        <v>349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4"/>
      <c r="AN38" s="114"/>
      <c r="AO38" s="114"/>
      <c r="AP38" s="114"/>
      <c r="AQ38" s="114"/>
      <c r="AR38" s="114"/>
      <c r="AS38" s="119"/>
    </row>
    <row r="39" spans="1:45" ht="17.25" customHeight="1" thickBot="1" x14ac:dyDescent="0.3">
      <c r="A39" s="329" t="s">
        <v>348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4"/>
      <c r="AN39" s="114"/>
      <c r="AO39" s="114"/>
      <c r="AP39" s="114"/>
      <c r="AQ39" s="114"/>
      <c r="AR39" s="114"/>
      <c r="AS39" s="119"/>
    </row>
    <row r="40" spans="1:45" ht="17.25" customHeight="1" x14ac:dyDescent="0.25">
      <c r="A40" s="308" t="s">
        <v>347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4"/>
      <c r="AN40" s="114"/>
      <c r="AO40" s="114"/>
      <c r="AP40" s="114"/>
      <c r="AQ40" s="114"/>
      <c r="AR40" s="114"/>
      <c r="AS40" s="119"/>
    </row>
    <row r="41" spans="1:45" ht="17.25" customHeight="1" x14ac:dyDescent="0.25">
      <c r="A41" s="318" t="s">
        <v>346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4"/>
      <c r="AN41" s="114"/>
      <c r="AO41" s="114"/>
      <c r="AP41" s="114"/>
      <c r="AQ41" s="114"/>
      <c r="AR41" s="114"/>
      <c r="AS41" s="119"/>
    </row>
    <row r="42" spans="1:45" ht="17.25" customHeight="1" x14ac:dyDescent="0.25">
      <c r="A42" s="318" t="s">
        <v>345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4"/>
      <c r="AN42" s="114"/>
      <c r="AO42" s="114"/>
      <c r="AP42" s="114"/>
      <c r="AQ42" s="114"/>
      <c r="AR42" s="114"/>
      <c r="AS42" s="119"/>
    </row>
    <row r="43" spans="1:45" ht="17.25" customHeight="1" x14ac:dyDescent="0.25">
      <c r="A43" s="318" t="s">
        <v>344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4"/>
      <c r="AN43" s="114"/>
      <c r="AO43" s="114"/>
      <c r="AP43" s="114"/>
      <c r="AQ43" s="114"/>
      <c r="AR43" s="114"/>
      <c r="AS43" s="119"/>
    </row>
    <row r="44" spans="1:45" ht="17.25" customHeight="1" x14ac:dyDescent="0.25">
      <c r="A44" s="318" t="s">
        <v>343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4"/>
      <c r="AN44" s="114"/>
      <c r="AO44" s="114"/>
      <c r="AP44" s="114"/>
      <c r="AQ44" s="114"/>
      <c r="AR44" s="114"/>
      <c r="AS44" s="119"/>
    </row>
    <row r="45" spans="1:45" ht="17.25" customHeight="1" x14ac:dyDescent="0.25">
      <c r="A45" s="318" t="s">
        <v>342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4"/>
      <c r="AN45" s="114"/>
      <c r="AO45" s="114"/>
      <c r="AP45" s="114"/>
      <c r="AQ45" s="114"/>
      <c r="AR45" s="114"/>
      <c r="AS45" s="119"/>
    </row>
    <row r="46" spans="1:45" ht="17.25" customHeight="1" thickBot="1" x14ac:dyDescent="0.3">
      <c r="A46" s="331" t="s">
        <v>341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4"/>
      <c r="AN46" s="114"/>
      <c r="AO46" s="114"/>
      <c r="AP46" s="114"/>
      <c r="AQ46" s="114"/>
      <c r="AR46" s="114"/>
      <c r="AS46" s="119"/>
    </row>
    <row r="47" spans="1:45" ht="24" customHeight="1" x14ac:dyDescent="0.25">
      <c r="A47" s="334" t="s">
        <v>340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321</v>
      </c>
      <c r="AN47" s="337"/>
      <c r="AO47" s="127" t="s">
        <v>320</v>
      </c>
      <c r="AP47" s="127" t="s">
        <v>319</v>
      </c>
      <c r="AQ47" s="119"/>
    </row>
    <row r="48" spans="1:45" ht="12" customHeight="1" x14ac:dyDescent="0.25">
      <c r="A48" s="318" t="s">
        <v>339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1"/>
      <c r="AP48" s="131"/>
      <c r="AQ48" s="119"/>
    </row>
    <row r="49" spans="1:43" ht="12" customHeight="1" x14ac:dyDescent="0.25">
      <c r="A49" s="318" t="s">
        <v>338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1"/>
      <c r="AP49" s="131"/>
      <c r="AQ49" s="119"/>
    </row>
    <row r="50" spans="1:43" ht="12" customHeight="1" thickBot="1" x14ac:dyDescent="0.3">
      <c r="A50" s="329" t="s">
        <v>337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8" t="s">
        <v>336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321</v>
      </c>
      <c r="AN52" s="337"/>
      <c r="AO52" s="127" t="s">
        <v>320</v>
      </c>
      <c r="AP52" s="127" t="s">
        <v>319</v>
      </c>
      <c r="AQ52" s="119"/>
    </row>
    <row r="53" spans="1:43" ht="11.25" customHeight="1" x14ac:dyDescent="0.25">
      <c r="A53" s="340" t="s">
        <v>335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5"/>
      <c r="AP53" s="135"/>
      <c r="AQ53" s="119"/>
    </row>
    <row r="54" spans="1:43" ht="12" customHeight="1" x14ac:dyDescent="0.25">
      <c r="A54" s="318" t="s">
        <v>334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1"/>
      <c r="AP54" s="131"/>
      <c r="AQ54" s="119"/>
    </row>
    <row r="55" spans="1:43" ht="12" customHeight="1" x14ac:dyDescent="0.25">
      <c r="A55" s="318" t="s">
        <v>333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1"/>
      <c r="AP55" s="131"/>
      <c r="AQ55" s="119"/>
    </row>
    <row r="56" spans="1:43" ht="12" customHeight="1" thickBot="1" x14ac:dyDescent="0.3">
      <c r="A56" s="329" t="s">
        <v>332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8" t="s">
        <v>331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321</v>
      </c>
      <c r="AN58" s="337"/>
      <c r="AO58" s="127" t="s">
        <v>320</v>
      </c>
      <c r="AP58" s="127" t="s">
        <v>319</v>
      </c>
      <c r="AQ58" s="119"/>
    </row>
    <row r="59" spans="1:43" ht="12.75" customHeight="1" x14ac:dyDescent="0.25">
      <c r="A59" s="342" t="s">
        <v>330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3"/>
      <c r="AP59" s="133"/>
      <c r="AQ59" s="125"/>
    </row>
    <row r="60" spans="1:43" ht="12" customHeight="1" x14ac:dyDescent="0.25">
      <c r="A60" s="318" t="s">
        <v>329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1"/>
      <c r="AP60" s="131"/>
      <c r="AQ60" s="119"/>
    </row>
    <row r="61" spans="1:43" ht="12" customHeight="1" x14ac:dyDescent="0.25">
      <c r="A61" s="318" t="s">
        <v>328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1"/>
      <c r="AP61" s="131"/>
      <c r="AQ61" s="119"/>
    </row>
    <row r="62" spans="1:43" ht="12" customHeight="1" x14ac:dyDescent="0.25">
      <c r="A62" s="318" t="s">
        <v>327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1"/>
      <c r="AP62" s="131"/>
      <c r="AQ62" s="119"/>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1"/>
      <c r="AP63" s="131"/>
      <c r="AQ63" s="119"/>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1"/>
      <c r="AP64" s="131"/>
      <c r="AQ64" s="119"/>
    </row>
    <row r="65" spans="1:43" ht="12" customHeight="1" x14ac:dyDescent="0.25">
      <c r="A65" s="318" t="s">
        <v>326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1"/>
      <c r="AP65" s="131"/>
      <c r="AQ65" s="119"/>
    </row>
    <row r="66" spans="1:43" ht="27.75" customHeight="1" x14ac:dyDescent="0.25">
      <c r="A66" s="345" t="s">
        <v>325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2"/>
      <c r="AP66" s="132"/>
      <c r="AQ66" s="125"/>
    </row>
    <row r="67" spans="1:43" ht="11.25" customHeight="1" x14ac:dyDescent="0.25">
      <c r="A67" s="318" t="s">
        <v>317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1"/>
      <c r="AP67" s="131"/>
      <c r="AQ67" s="119"/>
    </row>
    <row r="68" spans="1:43" ht="25.5" customHeight="1" x14ac:dyDescent="0.25">
      <c r="A68" s="345" t="s">
        <v>318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2"/>
      <c r="AP68" s="132"/>
      <c r="AQ68" s="125"/>
    </row>
    <row r="69" spans="1:43" ht="12" customHeight="1" x14ac:dyDescent="0.25">
      <c r="A69" s="318" t="s">
        <v>316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1"/>
      <c r="AP69" s="131"/>
      <c r="AQ69" s="119"/>
    </row>
    <row r="70" spans="1:43" ht="12.75" customHeight="1" x14ac:dyDescent="0.25">
      <c r="A70" s="349" t="s">
        <v>324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2"/>
      <c r="AP70" s="132"/>
      <c r="AQ70" s="125"/>
    </row>
    <row r="71" spans="1:43" ht="12" customHeight="1" x14ac:dyDescent="0.25">
      <c r="A71" s="318" t="s">
        <v>315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1"/>
      <c r="AP71" s="131"/>
      <c r="AQ71" s="119"/>
    </row>
    <row r="72" spans="1:43" ht="12.75" customHeight="1" thickBot="1" x14ac:dyDescent="0.3">
      <c r="A72" s="351" t="s">
        <v>323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8" t="s">
        <v>322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321</v>
      </c>
      <c r="AN74" s="337"/>
      <c r="AO74" s="127" t="s">
        <v>320</v>
      </c>
      <c r="AP74" s="127" t="s">
        <v>319</v>
      </c>
      <c r="AQ74" s="119"/>
    </row>
    <row r="75" spans="1:43" ht="25.5" customHeight="1" x14ac:dyDescent="0.25">
      <c r="A75" s="345" t="s">
        <v>318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3"/>
      <c r="AP75" s="123"/>
      <c r="AQ75" s="125"/>
    </row>
    <row r="76" spans="1:43" ht="12" customHeight="1" x14ac:dyDescent="0.25">
      <c r="A76" s="318" t="s">
        <v>317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6"/>
      <c r="AP76" s="126"/>
      <c r="AQ76" s="119"/>
    </row>
    <row r="77" spans="1:43" ht="12" customHeight="1" x14ac:dyDescent="0.25">
      <c r="A77" s="318" t="s">
        <v>316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6"/>
      <c r="AP77" s="126"/>
      <c r="AQ77" s="119"/>
    </row>
    <row r="78" spans="1:43" ht="12" customHeight="1" x14ac:dyDescent="0.25">
      <c r="A78" s="318" t="s">
        <v>315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6"/>
      <c r="AP78" s="126"/>
      <c r="AQ78" s="119"/>
    </row>
    <row r="79" spans="1:43" ht="12" customHeight="1" x14ac:dyDescent="0.25">
      <c r="A79" s="318" t="s">
        <v>314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6"/>
      <c r="AP79" s="126"/>
      <c r="AQ79" s="119"/>
    </row>
    <row r="80" spans="1:43" ht="12" customHeight="1" x14ac:dyDescent="0.25">
      <c r="A80" s="318" t="s">
        <v>313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6"/>
      <c r="AP80" s="126"/>
      <c r="AQ80" s="119"/>
    </row>
    <row r="81" spans="1:45" ht="12.75" customHeight="1" x14ac:dyDescent="0.25">
      <c r="A81" s="318" t="s">
        <v>312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6"/>
      <c r="AP81" s="126"/>
      <c r="AQ81" s="119"/>
    </row>
    <row r="82" spans="1:45" ht="12.75" customHeight="1" x14ac:dyDescent="0.25">
      <c r="A82" s="318" t="s">
        <v>311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6"/>
      <c r="AP82" s="126"/>
      <c r="AQ82" s="119"/>
    </row>
    <row r="83" spans="1:45" ht="12" customHeight="1" x14ac:dyDescent="0.25">
      <c r="A83" s="349" t="s">
        <v>310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3"/>
      <c r="AP83" s="123"/>
      <c r="AQ83" s="125"/>
    </row>
    <row r="84" spans="1:45" ht="12" customHeight="1" x14ac:dyDescent="0.25">
      <c r="A84" s="349" t="s">
        <v>309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3"/>
      <c r="AP84" s="123"/>
      <c r="AQ84" s="125"/>
    </row>
    <row r="85" spans="1:45" ht="12" customHeight="1" x14ac:dyDescent="0.25">
      <c r="A85" s="318" t="s">
        <v>308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6"/>
      <c r="AP85" s="126"/>
      <c r="AQ85" s="113"/>
    </row>
    <row r="86" spans="1:45" ht="27.75" customHeight="1" x14ac:dyDescent="0.25">
      <c r="A86" s="345" t="s">
        <v>307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3"/>
      <c r="AP86" s="123"/>
      <c r="AQ86" s="125"/>
    </row>
    <row r="87" spans="1:45" x14ac:dyDescent="0.25">
      <c r="A87" s="345" t="s">
        <v>306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3"/>
      <c r="AP87" s="123"/>
      <c r="AQ87" s="125"/>
    </row>
    <row r="88" spans="1:45" ht="14.25" customHeight="1" x14ac:dyDescent="0.25">
      <c r="A88" s="361" t="s">
        <v>305</v>
      </c>
      <c r="B88" s="362"/>
      <c r="C88" s="362"/>
      <c r="D88" s="36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4"/>
      <c r="AL88" s="365"/>
      <c r="AM88" s="366"/>
      <c r="AN88" s="367"/>
      <c r="AO88" s="123"/>
      <c r="AP88" s="123"/>
      <c r="AQ88" s="125"/>
    </row>
    <row r="89" spans="1:45" x14ac:dyDescent="0.25">
      <c r="A89" s="361" t="s">
        <v>304</v>
      </c>
      <c r="B89" s="362"/>
      <c r="C89" s="362"/>
      <c r="D89" s="36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4"/>
      <c r="AL89" s="365"/>
      <c r="AM89" s="366"/>
      <c r="AN89" s="367"/>
      <c r="AO89" s="123"/>
      <c r="AP89" s="123"/>
      <c r="AQ89" s="113"/>
    </row>
    <row r="90" spans="1:45" ht="12" customHeight="1" thickBot="1" x14ac:dyDescent="0.3">
      <c r="A90" s="122" t="s">
        <v>303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7"/>
      <c r="AL90" s="358"/>
      <c r="AM90" s="359"/>
      <c r="AN90" s="36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I64" sqref="I64"/>
    </sheetView>
  </sheetViews>
  <sheetFormatPr defaultRowHeight="15.75" x14ac:dyDescent="0.25"/>
  <cols>
    <col min="1" max="1" width="9.140625" style="66"/>
    <col min="2" max="2" width="37.7109375" style="66" customWidth="1"/>
    <col min="3" max="3" width="17.5703125" style="66" customWidth="1"/>
    <col min="4" max="4" width="16" style="66" customWidth="1"/>
    <col min="5" max="6" width="0" style="66" hidden="1" customWidth="1"/>
    <col min="7" max="7" width="17.85546875" style="208"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M_NS1500.PR.0016</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row>
    <row r="16" spans="1:44" x14ac:dyDescent="0.25">
      <c r="A16" s="254" t="s">
        <v>6</v>
      </c>
      <c r="B16" s="254"/>
      <c r="C16" s="254"/>
      <c r="D16" s="254"/>
      <c r="E16" s="254"/>
      <c r="F16" s="254"/>
      <c r="G16" s="254"/>
      <c r="H16" s="254"/>
      <c r="I16" s="254"/>
      <c r="J16" s="254"/>
      <c r="K16" s="254"/>
      <c r="L16" s="254"/>
    </row>
    <row r="17" spans="1:12" ht="15.75" customHeight="1" x14ac:dyDescent="0.25">
      <c r="L17" s="85"/>
    </row>
    <row r="18" spans="1:12" x14ac:dyDescent="0.25">
      <c r="K18" s="84"/>
    </row>
    <row r="19" spans="1:12" ht="15.75" customHeight="1" x14ac:dyDescent="0.25">
      <c r="A19" s="368" t="s">
        <v>514</v>
      </c>
      <c r="B19" s="368"/>
      <c r="C19" s="368"/>
      <c r="D19" s="368"/>
      <c r="E19" s="368"/>
      <c r="F19" s="368"/>
      <c r="G19" s="368"/>
      <c r="H19" s="368"/>
      <c r="I19" s="368"/>
      <c r="J19" s="368"/>
      <c r="K19" s="368"/>
      <c r="L19" s="368"/>
    </row>
    <row r="20" spans="1:12" x14ac:dyDescent="0.25">
      <c r="A20" s="67"/>
      <c r="B20" s="67"/>
      <c r="C20" s="83"/>
      <c r="D20" s="83"/>
      <c r="E20" s="83"/>
      <c r="F20" s="83"/>
      <c r="G20" s="209"/>
      <c r="H20" s="83"/>
      <c r="I20" s="83"/>
      <c r="J20" s="83"/>
      <c r="K20" s="83"/>
      <c r="L20" s="83"/>
    </row>
    <row r="21" spans="1:12" ht="28.5" customHeight="1" x14ac:dyDescent="0.25">
      <c r="A21" s="369" t="s">
        <v>226</v>
      </c>
      <c r="B21" s="369" t="s">
        <v>225</v>
      </c>
      <c r="C21" s="375" t="s">
        <v>444</v>
      </c>
      <c r="D21" s="375"/>
      <c r="E21" s="375"/>
      <c r="F21" s="375"/>
      <c r="G21" s="375"/>
      <c r="H21" s="375"/>
      <c r="I21" s="370" t="s">
        <v>224</v>
      </c>
      <c r="J21" s="372" t="s">
        <v>446</v>
      </c>
      <c r="K21" s="369" t="s">
        <v>223</v>
      </c>
      <c r="L21" s="371" t="s">
        <v>445</v>
      </c>
    </row>
    <row r="22" spans="1:12" ht="58.5" customHeight="1" x14ac:dyDescent="0.25">
      <c r="A22" s="369"/>
      <c r="B22" s="369"/>
      <c r="C22" s="376" t="s">
        <v>2</v>
      </c>
      <c r="D22" s="376"/>
      <c r="E22" s="173"/>
      <c r="F22" s="174"/>
      <c r="G22" s="377" t="s">
        <v>613</v>
      </c>
      <c r="H22" s="378"/>
      <c r="I22" s="370"/>
      <c r="J22" s="373"/>
      <c r="K22" s="369"/>
      <c r="L22" s="371"/>
    </row>
    <row r="23" spans="1:12" ht="47.25" x14ac:dyDescent="0.25">
      <c r="A23" s="369"/>
      <c r="B23" s="369"/>
      <c r="C23" s="82" t="s">
        <v>222</v>
      </c>
      <c r="D23" s="82" t="s">
        <v>221</v>
      </c>
      <c r="E23" s="82" t="s">
        <v>222</v>
      </c>
      <c r="F23" s="82" t="s">
        <v>221</v>
      </c>
      <c r="G23" s="82" t="s">
        <v>222</v>
      </c>
      <c r="H23" s="82" t="s">
        <v>221</v>
      </c>
      <c r="I23" s="370"/>
      <c r="J23" s="374"/>
      <c r="K23" s="369"/>
      <c r="L23" s="371"/>
    </row>
    <row r="24" spans="1:12" x14ac:dyDescent="0.25">
      <c r="A24" s="227">
        <v>1</v>
      </c>
      <c r="B24" s="227">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210"/>
      <c r="H25" s="80"/>
      <c r="I25" s="80"/>
      <c r="J25" s="80"/>
      <c r="K25" s="72"/>
      <c r="L25" s="93"/>
    </row>
    <row r="26" spans="1:12" ht="21.75" customHeight="1" x14ac:dyDescent="0.25">
      <c r="A26" s="74" t="s">
        <v>219</v>
      </c>
      <c r="B26" s="81" t="s">
        <v>451</v>
      </c>
      <c r="C26" s="210" t="s">
        <v>553</v>
      </c>
      <c r="D26" s="80"/>
      <c r="E26" s="80"/>
      <c r="F26" s="80"/>
      <c r="G26" s="210" t="s">
        <v>553</v>
      </c>
      <c r="H26" s="80"/>
      <c r="I26" s="80"/>
      <c r="J26" s="80"/>
      <c r="K26" s="72"/>
      <c r="L26" s="72"/>
    </row>
    <row r="27" spans="1:12" s="68" customFormat="1" ht="39" customHeight="1" x14ac:dyDescent="0.25">
      <c r="A27" s="74" t="s">
        <v>218</v>
      </c>
      <c r="B27" s="81" t="s">
        <v>453</v>
      </c>
      <c r="C27" s="210" t="s">
        <v>553</v>
      </c>
      <c r="D27" s="80"/>
      <c r="E27" s="80"/>
      <c r="F27" s="80"/>
      <c r="G27" s="210" t="s">
        <v>553</v>
      </c>
      <c r="H27" s="80"/>
      <c r="I27" s="80"/>
      <c r="J27" s="80"/>
      <c r="K27" s="72"/>
      <c r="L27" s="72"/>
    </row>
    <row r="28" spans="1:12" s="68" customFormat="1" ht="70.5" customHeight="1" x14ac:dyDescent="0.25">
      <c r="A28" s="74" t="s">
        <v>452</v>
      </c>
      <c r="B28" s="81" t="s">
        <v>457</v>
      </c>
      <c r="C28" s="210" t="s">
        <v>553</v>
      </c>
      <c r="D28" s="80"/>
      <c r="E28" s="80"/>
      <c r="F28" s="80"/>
      <c r="G28" s="210" t="s">
        <v>553</v>
      </c>
      <c r="H28" s="80"/>
      <c r="I28" s="80"/>
      <c r="J28" s="80"/>
      <c r="K28" s="72"/>
      <c r="L28" s="72"/>
    </row>
    <row r="29" spans="1:12" s="68" customFormat="1" ht="54" customHeight="1" x14ac:dyDescent="0.25">
      <c r="A29" s="74" t="s">
        <v>217</v>
      </c>
      <c r="B29" s="81" t="s">
        <v>456</v>
      </c>
      <c r="C29" s="210" t="s">
        <v>553</v>
      </c>
      <c r="D29" s="80"/>
      <c r="E29" s="80"/>
      <c r="F29" s="80"/>
      <c r="G29" s="210" t="s">
        <v>553</v>
      </c>
      <c r="H29" s="80"/>
      <c r="I29" s="80"/>
      <c r="J29" s="80"/>
      <c r="K29" s="72"/>
      <c r="L29" s="72"/>
    </row>
    <row r="30" spans="1:12" s="68" customFormat="1" ht="42" customHeight="1" x14ac:dyDescent="0.25">
      <c r="A30" s="74" t="s">
        <v>216</v>
      </c>
      <c r="B30" s="81" t="s">
        <v>458</v>
      </c>
      <c r="C30" s="210" t="s">
        <v>553</v>
      </c>
      <c r="D30" s="80"/>
      <c r="E30" s="80"/>
      <c r="F30" s="80"/>
      <c r="G30" s="210" t="s">
        <v>553</v>
      </c>
      <c r="H30" s="80"/>
      <c r="I30" s="80"/>
      <c r="J30" s="80"/>
      <c r="K30" s="72"/>
      <c r="L30" s="72"/>
    </row>
    <row r="31" spans="1:12" s="68" customFormat="1" ht="37.5" customHeight="1" x14ac:dyDescent="0.25">
      <c r="A31" s="74" t="s">
        <v>215</v>
      </c>
      <c r="B31" s="73" t="s">
        <v>454</v>
      </c>
      <c r="C31" s="207">
        <v>45383</v>
      </c>
      <c r="D31" s="207">
        <v>45412</v>
      </c>
      <c r="E31" s="210"/>
      <c r="F31" s="210"/>
      <c r="G31" s="207">
        <v>45474</v>
      </c>
      <c r="H31" s="207">
        <v>45503</v>
      </c>
      <c r="I31" s="80"/>
      <c r="J31" s="80"/>
      <c r="K31" s="72"/>
      <c r="L31" s="72"/>
    </row>
    <row r="32" spans="1:12" s="68" customFormat="1" ht="31.5" x14ac:dyDescent="0.25">
      <c r="A32" s="74" t="s">
        <v>213</v>
      </c>
      <c r="B32" s="73" t="s">
        <v>459</v>
      </c>
      <c r="C32" s="207">
        <v>45505</v>
      </c>
      <c r="D32" s="207">
        <v>45534</v>
      </c>
      <c r="E32" s="210"/>
      <c r="F32" s="210"/>
      <c r="G32" s="207">
        <v>45807</v>
      </c>
      <c r="H32" s="207">
        <v>45838</v>
      </c>
      <c r="I32" s="80"/>
      <c r="J32" s="80"/>
      <c r="K32" s="72"/>
      <c r="L32" s="72"/>
    </row>
    <row r="33" spans="1:12" s="68" customFormat="1" ht="37.5" customHeight="1" x14ac:dyDescent="0.25">
      <c r="A33" s="74" t="s">
        <v>470</v>
      </c>
      <c r="B33" s="73" t="s">
        <v>387</v>
      </c>
      <c r="C33" s="210" t="s">
        <v>553</v>
      </c>
      <c r="D33" s="80"/>
      <c r="E33" s="80"/>
      <c r="F33" s="80"/>
      <c r="G33" s="210" t="s">
        <v>553</v>
      </c>
      <c r="H33" s="80"/>
      <c r="I33" s="80"/>
      <c r="J33" s="80"/>
      <c r="K33" s="72"/>
      <c r="L33" s="72"/>
    </row>
    <row r="34" spans="1:12" s="68" customFormat="1" ht="47.25" customHeight="1" x14ac:dyDescent="0.25">
      <c r="A34" s="74" t="s">
        <v>471</v>
      </c>
      <c r="B34" s="73" t="s">
        <v>463</v>
      </c>
      <c r="C34" s="210" t="s">
        <v>553</v>
      </c>
      <c r="D34" s="79"/>
      <c r="E34" s="79"/>
      <c r="F34" s="79"/>
      <c r="G34" s="210" t="s">
        <v>553</v>
      </c>
      <c r="H34" s="79"/>
      <c r="I34" s="79"/>
      <c r="J34" s="79"/>
      <c r="K34" s="79"/>
      <c r="L34" s="72"/>
    </row>
    <row r="35" spans="1:12" s="68" customFormat="1" ht="49.5" customHeight="1" x14ac:dyDescent="0.25">
      <c r="A35" s="74" t="s">
        <v>472</v>
      </c>
      <c r="B35" s="73" t="s">
        <v>214</v>
      </c>
      <c r="C35" s="207">
        <v>45611</v>
      </c>
      <c r="D35" s="207">
        <v>45626</v>
      </c>
      <c r="E35" s="210"/>
      <c r="F35" s="210"/>
      <c r="G35" s="207">
        <v>45839</v>
      </c>
      <c r="H35" s="207">
        <v>45868</v>
      </c>
      <c r="I35" s="79"/>
      <c r="J35" s="79"/>
      <c r="K35" s="79"/>
      <c r="L35" s="72"/>
    </row>
    <row r="36" spans="1:12" ht="37.5" customHeight="1" x14ac:dyDescent="0.25">
      <c r="A36" s="74" t="s">
        <v>473</v>
      </c>
      <c r="B36" s="73" t="s">
        <v>455</v>
      </c>
      <c r="C36" s="210" t="s">
        <v>553</v>
      </c>
      <c r="D36" s="80"/>
      <c r="E36" s="78"/>
      <c r="F36" s="77"/>
      <c r="G36" s="210" t="s">
        <v>553</v>
      </c>
      <c r="H36" s="80"/>
      <c r="I36" s="76"/>
      <c r="J36" s="76"/>
      <c r="K36" s="72"/>
      <c r="L36" s="72"/>
    </row>
    <row r="37" spans="1:12" x14ac:dyDescent="0.25">
      <c r="A37" s="74" t="s">
        <v>474</v>
      </c>
      <c r="B37" s="73" t="s">
        <v>212</v>
      </c>
      <c r="C37" s="211">
        <v>45536</v>
      </c>
      <c r="D37" s="204">
        <v>45611</v>
      </c>
      <c r="E37" s="78"/>
      <c r="F37" s="77"/>
      <c r="G37" s="206">
        <v>45688</v>
      </c>
      <c r="H37" s="204" t="s">
        <v>632</v>
      </c>
      <c r="I37" s="76"/>
      <c r="J37" s="76"/>
      <c r="K37" s="72"/>
      <c r="L37" s="72"/>
    </row>
    <row r="38" spans="1:12" x14ac:dyDescent="0.25">
      <c r="A38" s="74" t="s">
        <v>475</v>
      </c>
      <c r="B38" s="75" t="s">
        <v>211</v>
      </c>
      <c r="C38" s="212"/>
      <c r="D38" s="72"/>
      <c r="E38" s="72"/>
      <c r="F38" s="72"/>
      <c r="G38" s="212"/>
      <c r="H38" s="72"/>
      <c r="I38" s="72"/>
      <c r="J38" s="72"/>
      <c r="K38" s="72"/>
      <c r="L38" s="72"/>
    </row>
    <row r="39" spans="1:12" ht="63" x14ac:dyDescent="0.25">
      <c r="A39" s="74">
        <v>2</v>
      </c>
      <c r="B39" s="73" t="s">
        <v>460</v>
      </c>
      <c r="C39" s="206">
        <v>45717</v>
      </c>
      <c r="D39" s="206">
        <v>45746</v>
      </c>
      <c r="E39" s="72"/>
      <c r="F39" s="72"/>
      <c r="G39" s="206">
        <v>46082</v>
      </c>
      <c r="H39" s="206">
        <v>46111</v>
      </c>
      <c r="I39" s="72"/>
      <c r="J39" s="72"/>
      <c r="K39" s="72"/>
      <c r="L39" s="72"/>
    </row>
    <row r="40" spans="1:12" ht="33.75" customHeight="1" x14ac:dyDescent="0.25">
      <c r="A40" s="74" t="s">
        <v>210</v>
      </c>
      <c r="B40" s="73" t="s">
        <v>462</v>
      </c>
      <c r="C40" s="210" t="s">
        <v>553</v>
      </c>
      <c r="D40" s="72"/>
      <c r="E40" s="72"/>
      <c r="F40" s="72"/>
      <c r="G40" s="210" t="s">
        <v>553</v>
      </c>
      <c r="H40" s="72"/>
      <c r="I40" s="72"/>
      <c r="J40" s="72"/>
      <c r="K40" s="72"/>
      <c r="L40" s="72"/>
    </row>
    <row r="41" spans="1:12" ht="63" customHeight="1" x14ac:dyDescent="0.25">
      <c r="A41" s="74" t="s">
        <v>209</v>
      </c>
      <c r="B41" s="75" t="s">
        <v>545</v>
      </c>
      <c r="C41" s="212"/>
      <c r="D41" s="72"/>
      <c r="E41" s="72"/>
      <c r="F41" s="72"/>
      <c r="G41" s="212"/>
      <c r="H41" s="72"/>
      <c r="I41" s="72"/>
      <c r="J41" s="72"/>
      <c r="K41" s="72"/>
      <c r="L41" s="72"/>
    </row>
    <row r="42" spans="1:12" ht="58.5" customHeight="1" x14ac:dyDescent="0.25">
      <c r="A42" s="74">
        <v>3</v>
      </c>
      <c r="B42" s="73" t="s">
        <v>461</v>
      </c>
      <c r="C42" s="210" t="s">
        <v>553</v>
      </c>
      <c r="D42" s="72"/>
      <c r="E42" s="72"/>
      <c r="F42" s="72"/>
      <c r="G42" s="210" t="s">
        <v>553</v>
      </c>
      <c r="H42" s="72"/>
      <c r="I42" s="72"/>
      <c r="J42" s="72"/>
      <c r="K42" s="72"/>
      <c r="L42" s="72"/>
    </row>
    <row r="43" spans="1:12" ht="34.5" customHeight="1" x14ac:dyDescent="0.25">
      <c r="A43" s="74" t="s">
        <v>208</v>
      </c>
      <c r="B43" s="73" t="s">
        <v>206</v>
      </c>
      <c r="C43" s="210" t="s">
        <v>553</v>
      </c>
      <c r="D43" s="72"/>
      <c r="E43" s="72"/>
      <c r="F43" s="72"/>
      <c r="G43" s="210" t="s">
        <v>553</v>
      </c>
      <c r="H43" s="72"/>
      <c r="I43" s="72"/>
      <c r="J43" s="72"/>
      <c r="K43" s="72"/>
      <c r="L43" s="72"/>
    </row>
    <row r="44" spans="1:12" ht="24.75" customHeight="1" x14ac:dyDescent="0.25">
      <c r="A44" s="74" t="s">
        <v>207</v>
      </c>
      <c r="B44" s="73" t="s">
        <v>204</v>
      </c>
      <c r="C44" s="210" t="s">
        <v>553</v>
      </c>
      <c r="D44" s="72"/>
      <c r="E44" s="72"/>
      <c r="F44" s="72"/>
      <c r="G44" s="210" t="s">
        <v>553</v>
      </c>
      <c r="H44" s="72"/>
      <c r="I44" s="72"/>
      <c r="J44" s="72"/>
      <c r="K44" s="72"/>
      <c r="L44" s="72"/>
    </row>
    <row r="45" spans="1:12" ht="90.75" customHeight="1" x14ac:dyDescent="0.25">
      <c r="A45" s="74" t="s">
        <v>205</v>
      </c>
      <c r="B45" s="73" t="s">
        <v>466</v>
      </c>
      <c r="C45" s="210" t="s">
        <v>553</v>
      </c>
      <c r="D45" s="72"/>
      <c r="E45" s="72"/>
      <c r="F45" s="72"/>
      <c r="G45" s="210" t="s">
        <v>553</v>
      </c>
      <c r="H45" s="72"/>
      <c r="I45" s="72"/>
      <c r="J45" s="72"/>
      <c r="K45" s="72"/>
      <c r="L45" s="72"/>
    </row>
    <row r="46" spans="1:12" ht="167.25" customHeight="1" x14ac:dyDescent="0.25">
      <c r="A46" s="74" t="s">
        <v>203</v>
      </c>
      <c r="B46" s="73" t="s">
        <v>464</v>
      </c>
      <c r="C46" s="210" t="s">
        <v>553</v>
      </c>
      <c r="D46" s="72"/>
      <c r="E46" s="72"/>
      <c r="F46" s="72"/>
      <c r="G46" s="210" t="s">
        <v>553</v>
      </c>
      <c r="H46" s="72"/>
      <c r="I46" s="72"/>
      <c r="J46" s="72"/>
      <c r="K46" s="72"/>
      <c r="L46" s="72"/>
    </row>
    <row r="47" spans="1:12" ht="30.75" customHeight="1" x14ac:dyDescent="0.25">
      <c r="A47" s="74" t="s">
        <v>201</v>
      </c>
      <c r="B47" s="73" t="s">
        <v>202</v>
      </c>
      <c r="C47" s="210" t="s">
        <v>553</v>
      </c>
      <c r="D47" s="72"/>
      <c r="E47" s="72"/>
      <c r="F47" s="72"/>
      <c r="G47" s="210" t="s">
        <v>553</v>
      </c>
      <c r="H47" s="72"/>
      <c r="I47" s="72"/>
      <c r="J47" s="72"/>
      <c r="K47" s="72"/>
      <c r="L47" s="72"/>
    </row>
    <row r="48" spans="1:12" ht="37.5" customHeight="1" x14ac:dyDescent="0.25">
      <c r="A48" s="74" t="s">
        <v>476</v>
      </c>
      <c r="B48" s="75" t="s">
        <v>200</v>
      </c>
      <c r="C48" s="212"/>
      <c r="D48" s="72"/>
      <c r="E48" s="72"/>
      <c r="F48" s="72"/>
      <c r="G48" s="212"/>
      <c r="H48" s="72"/>
      <c r="I48" s="72"/>
      <c r="J48" s="72"/>
      <c r="K48" s="72"/>
      <c r="L48" s="72"/>
    </row>
    <row r="49" spans="1:12" ht="35.25" customHeight="1" x14ac:dyDescent="0.25">
      <c r="A49" s="74">
        <v>4</v>
      </c>
      <c r="B49" s="73" t="s">
        <v>198</v>
      </c>
      <c r="C49" s="210" t="s">
        <v>553</v>
      </c>
      <c r="D49" s="72"/>
      <c r="E49" s="72"/>
      <c r="F49" s="72"/>
      <c r="G49" s="210" t="s">
        <v>553</v>
      </c>
      <c r="H49" s="72"/>
      <c r="I49" s="72"/>
      <c r="J49" s="72"/>
      <c r="K49" s="72"/>
      <c r="L49" s="72"/>
    </row>
    <row r="50" spans="1:12" ht="86.25" customHeight="1" x14ac:dyDescent="0.25">
      <c r="A50" s="74" t="s">
        <v>199</v>
      </c>
      <c r="B50" s="73" t="s">
        <v>465</v>
      </c>
      <c r="C50" s="210" t="s">
        <v>553</v>
      </c>
      <c r="D50" s="72"/>
      <c r="E50" s="72"/>
      <c r="F50" s="72"/>
      <c r="G50" s="210" t="s">
        <v>553</v>
      </c>
      <c r="H50" s="72"/>
      <c r="I50" s="72"/>
      <c r="J50" s="72"/>
      <c r="K50" s="72"/>
      <c r="L50" s="72"/>
    </row>
    <row r="51" spans="1:12" ht="77.25" customHeight="1" x14ac:dyDescent="0.25">
      <c r="A51" s="74" t="s">
        <v>197</v>
      </c>
      <c r="B51" s="73" t="s">
        <v>467</v>
      </c>
      <c r="C51" s="210" t="s">
        <v>553</v>
      </c>
      <c r="D51" s="72"/>
      <c r="E51" s="72"/>
      <c r="F51" s="72"/>
      <c r="G51" s="210" t="s">
        <v>553</v>
      </c>
      <c r="H51" s="72"/>
      <c r="I51" s="72"/>
      <c r="J51" s="72"/>
      <c r="K51" s="72"/>
      <c r="L51" s="72"/>
    </row>
    <row r="52" spans="1:12" ht="71.25" customHeight="1" x14ac:dyDescent="0.25">
      <c r="A52" s="74" t="s">
        <v>195</v>
      </c>
      <c r="B52" s="73" t="s">
        <v>196</v>
      </c>
      <c r="C52" s="210" t="s">
        <v>553</v>
      </c>
      <c r="D52" s="72"/>
      <c r="E52" s="72"/>
      <c r="F52" s="72"/>
      <c r="G52" s="210" t="s">
        <v>553</v>
      </c>
      <c r="H52" s="72"/>
      <c r="I52" s="72"/>
      <c r="J52" s="72"/>
      <c r="K52" s="72"/>
      <c r="L52" s="72"/>
    </row>
    <row r="53" spans="1:12" ht="48" customHeight="1" x14ac:dyDescent="0.25">
      <c r="A53" s="74" t="s">
        <v>193</v>
      </c>
      <c r="B53" s="181" t="s">
        <v>468</v>
      </c>
      <c r="C53" s="206">
        <v>45992</v>
      </c>
      <c r="D53" s="206">
        <v>46006</v>
      </c>
      <c r="E53" s="72"/>
      <c r="F53" s="72"/>
      <c r="G53" s="206">
        <v>46357</v>
      </c>
      <c r="H53" s="206">
        <v>46371</v>
      </c>
      <c r="I53" s="205"/>
      <c r="J53" s="72"/>
      <c r="K53" s="72"/>
      <c r="L53" s="72"/>
    </row>
    <row r="54" spans="1:12" ht="46.5" customHeight="1" x14ac:dyDescent="0.25">
      <c r="A54" s="74" t="s">
        <v>469</v>
      </c>
      <c r="B54" s="73" t="s">
        <v>194</v>
      </c>
      <c r="C54" s="210" t="s">
        <v>553</v>
      </c>
      <c r="D54" s="72"/>
      <c r="E54" s="72"/>
      <c r="F54" s="72"/>
      <c r="G54" s="210" t="s">
        <v>553</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7" zoomScale="60" zoomScaleNormal="70" workbookViewId="0">
      <selection activeCell="G35" sqref="G35"/>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4.28515625" style="65"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7.140625" style="65" customWidth="1"/>
    <col min="21" max="21" width="6.140625" style="65" customWidth="1"/>
    <col min="22" max="22" width="7.5703125" style="65" customWidth="1"/>
    <col min="23" max="23" width="6.140625" style="65" customWidth="1"/>
    <col min="24" max="24" width="11.28515625" style="65" customWidth="1"/>
    <col min="25" max="25" width="9.42578125" style="65" customWidth="1"/>
    <col min="26" max="27" width="9.140625" style="65"/>
    <col min="28" max="31" width="15.85546875" style="65" customWidth="1"/>
    <col min="32" max="16384" width="9.140625" style="65"/>
  </cols>
  <sheetData>
    <row r="1" spans="1:29" ht="18.75" x14ac:dyDescent="0.25">
      <c r="A1" s="66"/>
      <c r="B1" s="66"/>
      <c r="C1" s="66"/>
      <c r="D1" s="66"/>
      <c r="E1" s="66"/>
      <c r="F1" s="66"/>
      <c r="G1" s="66"/>
      <c r="P1" s="66"/>
      <c r="Q1" s="66"/>
      <c r="Y1" s="39"/>
      <c r="AC1" s="39" t="s">
        <v>68</v>
      </c>
    </row>
    <row r="2" spans="1:29" ht="18.75" x14ac:dyDescent="0.3">
      <c r="A2" s="66"/>
      <c r="B2" s="66"/>
      <c r="C2" s="66"/>
      <c r="D2" s="66"/>
      <c r="E2" s="66"/>
      <c r="F2" s="66"/>
      <c r="G2" s="66"/>
      <c r="P2" s="66"/>
      <c r="Q2" s="66"/>
      <c r="Y2" s="15"/>
      <c r="AC2" s="15" t="s">
        <v>10</v>
      </c>
    </row>
    <row r="3" spans="1:29" ht="18.75" x14ac:dyDescent="0.3">
      <c r="A3" s="66"/>
      <c r="B3" s="66"/>
      <c r="C3" s="66"/>
      <c r="D3" s="66"/>
      <c r="E3" s="66"/>
      <c r="F3" s="66"/>
      <c r="G3" s="66"/>
      <c r="P3" s="66"/>
      <c r="Q3" s="66"/>
      <c r="Y3" s="15"/>
      <c r="AC3" s="15" t="s">
        <v>67</v>
      </c>
    </row>
    <row r="4" spans="1:29"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20.25" x14ac:dyDescent="0.3">
      <c r="A5" s="66"/>
      <c r="B5" s="66"/>
      <c r="C5" s="66"/>
      <c r="D5" s="66"/>
      <c r="E5" s="200"/>
      <c r="P5" s="66"/>
      <c r="Q5" s="66"/>
      <c r="Y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3"/>
      <c r="B7" s="13"/>
      <c r="C7" s="13"/>
      <c r="D7" s="13"/>
      <c r="E7" s="13"/>
      <c r="F7" s="13"/>
      <c r="G7" s="185"/>
      <c r="H7" s="185"/>
      <c r="I7" s="185"/>
      <c r="J7" s="70"/>
      <c r="K7" s="70"/>
      <c r="L7" s="13"/>
      <c r="M7" s="13"/>
      <c r="N7" s="70"/>
      <c r="O7" s="70"/>
      <c r="P7" s="70"/>
      <c r="Q7" s="70"/>
      <c r="R7" s="70"/>
      <c r="S7" s="70"/>
      <c r="T7" s="70"/>
      <c r="U7" s="70"/>
      <c r="V7" s="70"/>
      <c r="W7" s="70"/>
      <c r="X7" s="70"/>
      <c r="Y7" s="70"/>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3"/>
      <c r="B10" s="13"/>
      <c r="C10" s="13"/>
      <c r="D10" s="13"/>
      <c r="E10" s="13"/>
      <c r="F10" s="13"/>
      <c r="G10" s="185"/>
      <c r="H10" s="185"/>
      <c r="I10" s="185"/>
      <c r="J10" s="70"/>
      <c r="K10" s="70"/>
      <c r="L10" s="13"/>
      <c r="M10" s="13"/>
      <c r="N10" s="70"/>
      <c r="O10" s="70"/>
      <c r="P10" s="70"/>
      <c r="Q10" s="70"/>
      <c r="R10" s="70"/>
      <c r="S10" s="70"/>
      <c r="T10" s="70"/>
      <c r="U10" s="70"/>
      <c r="V10" s="70"/>
      <c r="W10" s="70"/>
      <c r="X10" s="70"/>
      <c r="Y10" s="70"/>
    </row>
    <row r="11" spans="1:29" x14ac:dyDescent="0.25">
      <c r="A11" s="258" t="str">
        <f>'1. паспорт местоположение'!A12:C12</f>
        <v>M_NS1500.PR.0016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row>
    <row r="14" spans="1:29" x14ac:dyDescent="0.25">
      <c r="A14" s="258" t="str">
        <f>'1. паспорт местоположение'!A15:C15</f>
        <v>Блочно-модульное здание для оперативного персонала на ПП 110 кВ "Восточный" (новое строительство площадь 97,3 кв.м.)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34" x14ac:dyDescent="0.25">
      <c r="A17" s="66"/>
      <c r="P17" s="66"/>
      <c r="Q17" s="66"/>
      <c r="R17" s="66"/>
      <c r="S17" s="66"/>
      <c r="T17" s="66"/>
      <c r="U17" s="66"/>
      <c r="V17" s="66"/>
      <c r="W17" s="66"/>
      <c r="X17" s="66"/>
    </row>
    <row r="18" spans="1:34" x14ac:dyDescent="0.25">
      <c r="A18" s="392" t="s">
        <v>515</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34" x14ac:dyDescent="0.25">
      <c r="A19" s="66"/>
      <c r="B19" s="66"/>
      <c r="C19" s="66"/>
      <c r="D19" s="66"/>
      <c r="E19" s="66"/>
      <c r="F19" s="66"/>
      <c r="G19" s="66"/>
      <c r="P19" s="66"/>
      <c r="Q19" s="66"/>
      <c r="R19" s="66"/>
      <c r="S19" s="66"/>
      <c r="T19" s="66"/>
      <c r="U19" s="66"/>
      <c r="V19" s="66"/>
      <c r="W19" s="66"/>
      <c r="X19" s="66"/>
    </row>
    <row r="20" spans="1:34" s="237" customFormat="1" ht="21" customHeight="1" x14ac:dyDescent="0.25">
      <c r="A20" s="382" t="s">
        <v>192</v>
      </c>
      <c r="B20" s="382" t="s">
        <v>191</v>
      </c>
      <c r="C20" s="388" t="s">
        <v>190</v>
      </c>
      <c r="D20" s="388"/>
      <c r="E20" s="391" t="s">
        <v>189</v>
      </c>
      <c r="F20" s="391"/>
      <c r="G20" s="385" t="s">
        <v>627</v>
      </c>
      <c r="H20" s="380" t="s">
        <v>617</v>
      </c>
      <c r="I20" s="381"/>
      <c r="J20" s="381"/>
      <c r="K20" s="381"/>
      <c r="L20" s="380" t="s">
        <v>564</v>
      </c>
      <c r="M20" s="381"/>
      <c r="N20" s="381"/>
      <c r="O20" s="381"/>
      <c r="P20" s="380" t="s">
        <v>565</v>
      </c>
      <c r="Q20" s="381"/>
      <c r="R20" s="381"/>
      <c r="S20" s="381"/>
      <c r="T20" s="380" t="s">
        <v>618</v>
      </c>
      <c r="U20" s="381"/>
      <c r="V20" s="381"/>
      <c r="W20" s="381"/>
      <c r="X20" s="380" t="s">
        <v>626</v>
      </c>
      <c r="Y20" s="381"/>
      <c r="Z20" s="381"/>
      <c r="AA20" s="381"/>
      <c r="AB20" s="390" t="s">
        <v>188</v>
      </c>
      <c r="AC20" s="390"/>
    </row>
    <row r="21" spans="1:34" s="237" customFormat="1" ht="81.75" customHeight="1" x14ac:dyDescent="0.25">
      <c r="A21" s="383"/>
      <c r="B21" s="383"/>
      <c r="C21" s="388"/>
      <c r="D21" s="388"/>
      <c r="E21" s="391"/>
      <c r="F21" s="391"/>
      <c r="G21" s="386"/>
      <c r="H21" s="379" t="s">
        <v>2</v>
      </c>
      <c r="I21" s="379"/>
      <c r="J21" s="379" t="s">
        <v>566</v>
      </c>
      <c r="K21" s="379"/>
      <c r="L21" s="379" t="s">
        <v>2</v>
      </c>
      <c r="M21" s="379"/>
      <c r="N21" s="379" t="s">
        <v>566</v>
      </c>
      <c r="O21" s="379"/>
      <c r="P21" s="379" t="s">
        <v>2</v>
      </c>
      <c r="Q21" s="379"/>
      <c r="R21" s="379" t="s">
        <v>566</v>
      </c>
      <c r="S21" s="379"/>
      <c r="T21" s="379" t="s">
        <v>2</v>
      </c>
      <c r="U21" s="379"/>
      <c r="V21" s="379" t="s">
        <v>566</v>
      </c>
      <c r="W21" s="379"/>
      <c r="X21" s="379" t="s">
        <v>2</v>
      </c>
      <c r="Y21" s="379"/>
      <c r="Z21" s="379" t="s">
        <v>566</v>
      </c>
      <c r="AA21" s="379"/>
      <c r="AB21" s="390"/>
      <c r="AC21" s="390"/>
    </row>
    <row r="22" spans="1:34" s="237" customFormat="1" ht="89.25" customHeight="1" x14ac:dyDescent="0.3">
      <c r="A22" s="384"/>
      <c r="B22" s="384"/>
      <c r="C22" s="248" t="s">
        <v>2</v>
      </c>
      <c r="D22" s="248" t="s">
        <v>566</v>
      </c>
      <c r="E22" s="213" t="s">
        <v>625</v>
      </c>
      <c r="F22" s="213" t="s">
        <v>621</v>
      </c>
      <c r="G22" s="387"/>
      <c r="H22" s="249" t="s">
        <v>494</v>
      </c>
      <c r="I22" s="249" t="s">
        <v>495</v>
      </c>
      <c r="J22" s="249" t="s">
        <v>494</v>
      </c>
      <c r="K22" s="249" t="s">
        <v>495</v>
      </c>
      <c r="L22" s="249" t="s">
        <v>494</v>
      </c>
      <c r="M22" s="249" t="s">
        <v>495</v>
      </c>
      <c r="N22" s="249" t="s">
        <v>494</v>
      </c>
      <c r="O22" s="249" t="s">
        <v>495</v>
      </c>
      <c r="P22" s="249" t="s">
        <v>494</v>
      </c>
      <c r="Q22" s="249" t="s">
        <v>495</v>
      </c>
      <c r="R22" s="249" t="s">
        <v>494</v>
      </c>
      <c r="S22" s="249" t="s">
        <v>495</v>
      </c>
      <c r="T22" s="249" t="s">
        <v>494</v>
      </c>
      <c r="U22" s="249" t="s">
        <v>495</v>
      </c>
      <c r="V22" s="249" t="s">
        <v>494</v>
      </c>
      <c r="W22" s="249" t="s">
        <v>495</v>
      </c>
      <c r="X22" s="249" t="s">
        <v>494</v>
      </c>
      <c r="Y22" s="249" t="s">
        <v>495</v>
      </c>
      <c r="Z22" s="249" t="s">
        <v>494</v>
      </c>
      <c r="AA22" s="249" t="s">
        <v>495</v>
      </c>
      <c r="AB22" s="248" t="s">
        <v>187</v>
      </c>
      <c r="AC22" s="248" t="s">
        <v>566</v>
      </c>
      <c r="AE22" s="238"/>
      <c r="AF22" s="238"/>
      <c r="AG22" s="238"/>
      <c r="AH22" s="238"/>
    </row>
    <row r="23" spans="1:34" s="237" customFormat="1" ht="19.5" customHeight="1" x14ac:dyDescent="0.25">
      <c r="A23" s="236">
        <v>1</v>
      </c>
      <c r="B23" s="236">
        <v>2</v>
      </c>
      <c r="C23" s="236">
        <v>3</v>
      </c>
      <c r="D23" s="236">
        <v>4</v>
      </c>
      <c r="E23" s="236">
        <v>5</v>
      </c>
      <c r="F23" s="236">
        <v>6</v>
      </c>
      <c r="G23" s="247">
        <v>7</v>
      </c>
      <c r="H23" s="247">
        <v>8</v>
      </c>
      <c r="I23" s="247">
        <v>9</v>
      </c>
      <c r="J23" s="247">
        <v>10</v>
      </c>
      <c r="K23" s="247">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7" customFormat="1" ht="47.25" customHeight="1" x14ac:dyDescent="0.25">
      <c r="A24" s="214" t="s">
        <v>64</v>
      </c>
      <c r="B24" s="215" t="s">
        <v>186</v>
      </c>
      <c r="C24" s="245">
        <v>14.142962000000002</v>
      </c>
      <c r="D24" s="245">
        <v>14.713501459492198</v>
      </c>
      <c r="E24" s="245">
        <v>14.713501459492198</v>
      </c>
      <c r="F24" s="245">
        <v>14.713501459492198</v>
      </c>
      <c r="G24" s="245">
        <v>0</v>
      </c>
      <c r="H24" s="216">
        <v>0.99520799999999998</v>
      </c>
      <c r="I24" s="216"/>
      <c r="J24" s="216">
        <v>0</v>
      </c>
      <c r="K24" s="216"/>
      <c r="L24" s="216">
        <v>13.147754000000003</v>
      </c>
      <c r="M24" s="216"/>
      <c r="N24" s="216">
        <v>4.9369511042567211</v>
      </c>
      <c r="O24" s="216"/>
      <c r="P24" s="216">
        <v>0</v>
      </c>
      <c r="Q24" s="216"/>
      <c r="R24" s="216">
        <v>4.8365352744212213</v>
      </c>
      <c r="S24" s="216"/>
      <c r="T24" s="216">
        <v>0</v>
      </c>
      <c r="U24" s="216"/>
      <c r="V24" s="216">
        <v>4.9400150808142556</v>
      </c>
      <c r="W24" s="216"/>
      <c r="X24" s="216">
        <v>0</v>
      </c>
      <c r="Y24" s="216"/>
      <c r="Z24" s="216" t="s">
        <v>624</v>
      </c>
      <c r="AA24" s="216"/>
      <c r="AB24" s="245">
        <v>14.142962000000002</v>
      </c>
      <c r="AC24" s="245">
        <v>14.713501459492198</v>
      </c>
    </row>
    <row r="25" spans="1:34" s="237" customFormat="1" ht="24" customHeight="1" x14ac:dyDescent="0.25">
      <c r="A25" s="217" t="s">
        <v>185</v>
      </c>
      <c r="B25" s="218" t="s">
        <v>184</v>
      </c>
      <c r="C25" s="244"/>
      <c r="D25" s="244"/>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624</v>
      </c>
      <c r="AA25" s="216"/>
      <c r="AB25" s="216">
        <v>0</v>
      </c>
      <c r="AC25" s="245">
        <v>0</v>
      </c>
    </row>
    <row r="26" spans="1:34" s="237" customFormat="1" x14ac:dyDescent="0.25">
      <c r="A26" s="217" t="s">
        <v>183</v>
      </c>
      <c r="B26" s="218" t="s">
        <v>182</v>
      </c>
      <c r="C26" s="244"/>
      <c r="D26" s="244"/>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624</v>
      </c>
      <c r="AA26" s="216"/>
      <c r="AB26" s="216">
        <v>0</v>
      </c>
      <c r="AC26" s="245">
        <v>0</v>
      </c>
    </row>
    <row r="27" spans="1:34" s="237" customFormat="1" ht="38.25" customHeight="1" x14ac:dyDescent="0.25">
      <c r="A27" s="217" t="s">
        <v>181</v>
      </c>
      <c r="B27" s="218" t="s">
        <v>450</v>
      </c>
      <c r="C27" s="244"/>
      <c r="D27" s="244"/>
      <c r="E27" s="216"/>
      <c r="F27" s="216"/>
      <c r="G27" s="216">
        <v>0</v>
      </c>
      <c r="H27" s="216">
        <v>0.99520799999999998</v>
      </c>
      <c r="I27" s="216"/>
      <c r="J27" s="216">
        <v>0</v>
      </c>
      <c r="K27" s="216"/>
      <c r="L27" s="216">
        <v>13.147754000000003</v>
      </c>
      <c r="M27" s="216"/>
      <c r="N27" s="216">
        <v>4.1665511042567207</v>
      </c>
      <c r="O27" s="216"/>
      <c r="P27" s="216">
        <v>0</v>
      </c>
      <c r="Q27" s="216"/>
      <c r="R27" s="216">
        <v>4.085334000995231</v>
      </c>
      <c r="S27" s="216"/>
      <c r="T27" s="216">
        <v>0</v>
      </c>
      <c r="U27" s="216"/>
      <c r="V27" s="216">
        <v>4.1166792340118796</v>
      </c>
      <c r="W27" s="216"/>
      <c r="X27" s="216">
        <v>0</v>
      </c>
      <c r="Y27" s="216"/>
      <c r="Z27" s="216" t="s">
        <v>624</v>
      </c>
      <c r="AA27" s="216"/>
      <c r="AB27" s="245">
        <v>14.142962000000002</v>
      </c>
      <c r="AC27" s="245">
        <v>12.36856433926383</v>
      </c>
    </row>
    <row r="28" spans="1:34" s="237" customFormat="1" x14ac:dyDescent="0.25">
      <c r="A28" s="217" t="s">
        <v>180</v>
      </c>
      <c r="B28" s="218" t="s">
        <v>179</v>
      </c>
      <c r="C28" s="244"/>
      <c r="D28" s="244"/>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45">
        <v>0</v>
      </c>
    </row>
    <row r="29" spans="1:34" s="237" customFormat="1" x14ac:dyDescent="0.25">
      <c r="A29" s="217" t="s">
        <v>178</v>
      </c>
      <c r="B29" s="219" t="s">
        <v>177</v>
      </c>
      <c r="C29" s="244"/>
      <c r="D29" s="244"/>
      <c r="E29" s="216"/>
      <c r="F29" s="216"/>
      <c r="G29" s="216">
        <v>0</v>
      </c>
      <c r="H29" s="216">
        <v>0</v>
      </c>
      <c r="I29" s="216"/>
      <c r="J29" s="216">
        <v>0</v>
      </c>
      <c r="K29" s="216"/>
      <c r="L29" s="216">
        <v>0</v>
      </c>
      <c r="M29" s="216"/>
      <c r="N29" s="216">
        <v>0.77040000000000042</v>
      </c>
      <c r="O29" s="216"/>
      <c r="P29" s="216">
        <v>0</v>
      </c>
      <c r="Q29" s="216"/>
      <c r="R29" s="216">
        <v>0.7512012734259903</v>
      </c>
      <c r="S29" s="216"/>
      <c r="T29" s="216">
        <v>0</v>
      </c>
      <c r="U29" s="216"/>
      <c r="V29" s="216">
        <v>0.82333584680237593</v>
      </c>
      <c r="W29" s="216"/>
      <c r="X29" s="216">
        <v>0</v>
      </c>
      <c r="Y29" s="216"/>
      <c r="Z29" s="216" t="s">
        <v>624</v>
      </c>
      <c r="AA29" s="216"/>
      <c r="AB29" s="216">
        <v>0</v>
      </c>
      <c r="AC29" s="245">
        <v>2.3449371202283675</v>
      </c>
    </row>
    <row r="30" spans="1:34" s="237" customFormat="1" ht="47.25" x14ac:dyDescent="0.25">
      <c r="A30" s="214" t="s">
        <v>63</v>
      </c>
      <c r="B30" s="215" t="s">
        <v>176</v>
      </c>
      <c r="C30" s="245">
        <v>11.888940000000002</v>
      </c>
      <c r="D30" s="245">
        <v>12.36856433926383</v>
      </c>
      <c r="E30" s="245">
        <v>12.36856433926383</v>
      </c>
      <c r="F30" s="245">
        <v>12.36856433926383</v>
      </c>
      <c r="G30" s="245">
        <v>0</v>
      </c>
      <c r="H30" s="216">
        <v>0.82934000000000008</v>
      </c>
      <c r="I30" s="216"/>
      <c r="J30" s="216">
        <v>0</v>
      </c>
      <c r="K30" s="216"/>
      <c r="L30" s="216">
        <v>11.059600000000001</v>
      </c>
      <c r="M30" s="216"/>
      <c r="N30" s="216">
        <v>4.1665511042567216</v>
      </c>
      <c r="O30" s="216"/>
      <c r="P30" s="216">
        <v>0</v>
      </c>
      <c r="Q30" s="216"/>
      <c r="R30" s="216">
        <v>8.2020132350071115</v>
      </c>
      <c r="S30" s="216"/>
      <c r="T30" s="216">
        <v>0</v>
      </c>
      <c r="U30" s="216"/>
      <c r="V30" s="216">
        <v>0</v>
      </c>
      <c r="W30" s="216"/>
      <c r="X30" s="216">
        <v>0</v>
      </c>
      <c r="Y30" s="216"/>
      <c r="Z30" s="216" t="s">
        <v>624</v>
      </c>
      <c r="AA30" s="216"/>
      <c r="AB30" s="245">
        <v>11.888940000000002</v>
      </c>
      <c r="AC30" s="245">
        <v>12.368564339263834</v>
      </c>
    </row>
    <row r="31" spans="1:34" s="237" customFormat="1" x14ac:dyDescent="0.25">
      <c r="A31" s="214" t="s">
        <v>175</v>
      </c>
      <c r="B31" s="218" t="s">
        <v>174</v>
      </c>
      <c r="C31" s="245">
        <v>0.82934000000000008</v>
      </c>
      <c r="D31" s="245">
        <v>0.88563420222918454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4" s="237" customFormat="1" ht="31.5" x14ac:dyDescent="0.25">
      <c r="A32" s="214" t="s">
        <v>173</v>
      </c>
      <c r="B32" s="218" t="s">
        <v>172</v>
      </c>
      <c r="C32" s="245">
        <v>9.9864500000000014</v>
      </c>
      <c r="D32" s="245">
        <v>10.368884701742864</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37" customFormat="1" x14ac:dyDescent="0.25">
      <c r="A33" s="214" t="s">
        <v>171</v>
      </c>
      <c r="B33" s="218" t="s">
        <v>170</v>
      </c>
      <c r="C33" s="245">
        <v>0.19328999999999999</v>
      </c>
      <c r="D33" s="245">
        <v>0.20111224439766201</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37" customFormat="1" x14ac:dyDescent="0.25">
      <c r="A34" s="214" t="s">
        <v>169</v>
      </c>
      <c r="B34" s="218" t="s">
        <v>168</v>
      </c>
      <c r="C34" s="245">
        <v>0.87986000000000153</v>
      </c>
      <c r="D34" s="245">
        <v>0.91293319089412062</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37" customFormat="1" ht="48" customHeight="1" x14ac:dyDescent="0.25">
      <c r="A35" s="214" t="s">
        <v>62</v>
      </c>
      <c r="B35" s="215" t="s">
        <v>167</v>
      </c>
      <c r="C35" s="216"/>
      <c r="D35" s="245"/>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37" customFormat="1" ht="44.25" customHeight="1" x14ac:dyDescent="0.25">
      <c r="A36" s="217" t="s">
        <v>166</v>
      </c>
      <c r="B36" s="218" t="s">
        <v>570</v>
      </c>
      <c r="C36" s="216"/>
      <c r="D36" s="245"/>
      <c r="E36" s="216"/>
      <c r="F36" s="216"/>
      <c r="G36" s="216">
        <v>0</v>
      </c>
      <c r="H36" s="216">
        <v>0</v>
      </c>
      <c r="I36" s="216" t="s">
        <v>568</v>
      </c>
      <c r="J36" s="216">
        <v>0</v>
      </c>
      <c r="K36" s="216" t="s">
        <v>568</v>
      </c>
      <c r="L36" s="216">
        <v>0</v>
      </c>
      <c r="M36" s="216" t="s">
        <v>568</v>
      </c>
      <c r="N36" s="216">
        <v>0</v>
      </c>
      <c r="O36" s="216" t="s">
        <v>568</v>
      </c>
      <c r="P36" s="216">
        <v>0</v>
      </c>
      <c r="Q36" s="239" t="s">
        <v>568</v>
      </c>
      <c r="R36" s="216">
        <v>0</v>
      </c>
      <c r="S36" s="216" t="s">
        <v>568</v>
      </c>
      <c r="T36" s="216">
        <v>0</v>
      </c>
      <c r="U36" s="239" t="s">
        <v>568</v>
      </c>
      <c r="V36" s="216">
        <v>0</v>
      </c>
      <c r="W36" s="216" t="s">
        <v>568</v>
      </c>
      <c r="X36" s="216">
        <v>0</v>
      </c>
      <c r="Y36" s="239" t="s">
        <v>568</v>
      </c>
      <c r="Z36" s="216" t="s">
        <v>624</v>
      </c>
      <c r="AA36" s="216" t="s">
        <v>624</v>
      </c>
      <c r="AB36" s="216">
        <v>0</v>
      </c>
      <c r="AC36" s="216">
        <v>0</v>
      </c>
    </row>
    <row r="37" spans="1:29" s="237" customFormat="1" ht="31.5" x14ac:dyDescent="0.25">
      <c r="A37" s="217" t="s">
        <v>165</v>
      </c>
      <c r="B37" s="220" t="s">
        <v>567</v>
      </c>
      <c r="C37" s="216"/>
      <c r="D37" s="245"/>
      <c r="E37" s="216"/>
      <c r="F37" s="216"/>
      <c r="G37" s="216">
        <v>0</v>
      </c>
      <c r="H37" s="216">
        <v>0</v>
      </c>
      <c r="I37" s="216" t="s">
        <v>568</v>
      </c>
      <c r="J37" s="216">
        <v>0</v>
      </c>
      <c r="K37" s="216" t="s">
        <v>568</v>
      </c>
      <c r="L37" s="216">
        <v>0</v>
      </c>
      <c r="M37" s="216" t="s">
        <v>568</v>
      </c>
      <c r="N37" s="216">
        <v>0</v>
      </c>
      <c r="O37" s="216" t="s">
        <v>568</v>
      </c>
      <c r="P37" s="216">
        <v>0</v>
      </c>
      <c r="Q37" s="239" t="s">
        <v>568</v>
      </c>
      <c r="R37" s="216">
        <v>0</v>
      </c>
      <c r="S37" s="216" t="s">
        <v>568</v>
      </c>
      <c r="T37" s="216">
        <v>0</v>
      </c>
      <c r="U37" s="239" t="s">
        <v>568</v>
      </c>
      <c r="V37" s="216">
        <v>0</v>
      </c>
      <c r="W37" s="216" t="s">
        <v>568</v>
      </c>
      <c r="X37" s="216">
        <v>0</v>
      </c>
      <c r="Y37" s="239" t="s">
        <v>568</v>
      </c>
      <c r="Z37" s="216" t="s">
        <v>624</v>
      </c>
      <c r="AA37" s="216" t="s">
        <v>624</v>
      </c>
      <c r="AB37" s="216">
        <v>0</v>
      </c>
      <c r="AC37" s="216">
        <v>0</v>
      </c>
    </row>
    <row r="38" spans="1:29" s="237" customFormat="1" x14ac:dyDescent="0.25">
      <c r="A38" s="217" t="s">
        <v>164</v>
      </c>
      <c r="B38" s="220" t="s">
        <v>155</v>
      </c>
      <c r="C38" s="216"/>
      <c r="D38" s="216"/>
      <c r="E38" s="216"/>
      <c r="F38" s="216"/>
      <c r="G38" s="216">
        <v>0</v>
      </c>
      <c r="H38" s="216">
        <v>0</v>
      </c>
      <c r="I38" s="216" t="s">
        <v>568</v>
      </c>
      <c r="J38" s="216">
        <v>0</v>
      </c>
      <c r="K38" s="216" t="s">
        <v>568</v>
      </c>
      <c r="L38" s="216">
        <v>0</v>
      </c>
      <c r="M38" s="216" t="s">
        <v>568</v>
      </c>
      <c r="N38" s="216">
        <v>0</v>
      </c>
      <c r="O38" s="216" t="s">
        <v>568</v>
      </c>
      <c r="P38" s="216">
        <v>0</v>
      </c>
      <c r="Q38" s="239" t="s">
        <v>568</v>
      </c>
      <c r="R38" s="216">
        <v>0</v>
      </c>
      <c r="S38" s="216" t="s">
        <v>568</v>
      </c>
      <c r="T38" s="216">
        <v>0</v>
      </c>
      <c r="U38" s="239" t="s">
        <v>568</v>
      </c>
      <c r="V38" s="216">
        <v>0</v>
      </c>
      <c r="W38" s="216" t="s">
        <v>568</v>
      </c>
      <c r="X38" s="216">
        <v>0</v>
      </c>
      <c r="Y38" s="239" t="s">
        <v>568</v>
      </c>
      <c r="Z38" s="216" t="s">
        <v>624</v>
      </c>
      <c r="AA38" s="216" t="s">
        <v>624</v>
      </c>
      <c r="AB38" s="216">
        <v>0</v>
      </c>
      <c r="AC38" s="216">
        <v>0</v>
      </c>
    </row>
    <row r="39" spans="1:29" s="237" customFormat="1" x14ac:dyDescent="0.25">
      <c r="A39" s="217" t="s">
        <v>163</v>
      </c>
      <c r="B39" s="218" t="s">
        <v>569</v>
      </c>
      <c r="C39" s="216"/>
      <c r="D39" s="216"/>
      <c r="E39" s="216"/>
      <c r="F39" s="216"/>
      <c r="G39" s="216">
        <v>0</v>
      </c>
      <c r="H39" s="216">
        <v>0</v>
      </c>
      <c r="I39" s="216" t="s">
        <v>568</v>
      </c>
      <c r="J39" s="216">
        <v>0</v>
      </c>
      <c r="K39" s="216" t="s">
        <v>568</v>
      </c>
      <c r="L39" s="216">
        <v>0</v>
      </c>
      <c r="M39" s="216" t="s">
        <v>568</v>
      </c>
      <c r="N39" s="216">
        <v>0</v>
      </c>
      <c r="O39" s="216" t="s">
        <v>568</v>
      </c>
      <c r="P39" s="216">
        <v>0</v>
      </c>
      <c r="Q39" s="239" t="s">
        <v>568</v>
      </c>
      <c r="R39" s="216">
        <v>0</v>
      </c>
      <c r="S39" s="216" t="s">
        <v>568</v>
      </c>
      <c r="T39" s="216">
        <v>0</v>
      </c>
      <c r="U39" s="239" t="s">
        <v>568</v>
      </c>
      <c r="V39" s="216">
        <v>0</v>
      </c>
      <c r="W39" s="216" t="s">
        <v>568</v>
      </c>
      <c r="X39" s="216">
        <v>0</v>
      </c>
      <c r="Y39" s="239" t="s">
        <v>568</v>
      </c>
      <c r="Z39" s="216" t="s">
        <v>624</v>
      </c>
      <c r="AA39" s="216" t="s">
        <v>624</v>
      </c>
      <c r="AB39" s="216">
        <v>0</v>
      </c>
      <c r="AC39" s="216">
        <v>0</v>
      </c>
    </row>
    <row r="40" spans="1:29" s="237" customFormat="1" x14ac:dyDescent="0.25">
      <c r="A40" s="217" t="s">
        <v>162</v>
      </c>
      <c r="B40" s="218" t="s">
        <v>571</v>
      </c>
      <c r="C40" s="216"/>
      <c r="D40" s="216"/>
      <c r="E40" s="216"/>
      <c r="F40" s="216"/>
      <c r="G40" s="216">
        <v>0</v>
      </c>
      <c r="H40" s="216">
        <v>0</v>
      </c>
      <c r="I40" s="216" t="s">
        <v>568</v>
      </c>
      <c r="J40" s="216">
        <v>0</v>
      </c>
      <c r="K40" s="216" t="s">
        <v>568</v>
      </c>
      <c r="L40" s="216">
        <v>0</v>
      </c>
      <c r="M40" s="216" t="s">
        <v>568</v>
      </c>
      <c r="N40" s="216">
        <v>0</v>
      </c>
      <c r="O40" s="216" t="s">
        <v>568</v>
      </c>
      <c r="P40" s="216">
        <v>0</v>
      </c>
      <c r="Q40" s="239" t="s">
        <v>568</v>
      </c>
      <c r="R40" s="216">
        <v>0</v>
      </c>
      <c r="S40" s="216" t="s">
        <v>568</v>
      </c>
      <c r="T40" s="216">
        <v>0</v>
      </c>
      <c r="U40" s="239" t="s">
        <v>568</v>
      </c>
      <c r="V40" s="216">
        <v>0</v>
      </c>
      <c r="W40" s="216" t="s">
        <v>568</v>
      </c>
      <c r="X40" s="216">
        <v>0</v>
      </c>
      <c r="Y40" s="239" t="s">
        <v>568</v>
      </c>
      <c r="Z40" s="216" t="s">
        <v>624</v>
      </c>
      <c r="AA40" s="216" t="s">
        <v>624</v>
      </c>
      <c r="AB40" s="216">
        <v>0</v>
      </c>
      <c r="AC40" s="216">
        <v>0</v>
      </c>
    </row>
    <row r="41" spans="1:29" s="237" customFormat="1" x14ac:dyDescent="0.25">
      <c r="A41" s="217" t="s">
        <v>161</v>
      </c>
      <c r="B41" s="218" t="s">
        <v>572</v>
      </c>
      <c r="C41" s="216"/>
      <c r="D41" s="216"/>
      <c r="E41" s="216"/>
      <c r="F41" s="216"/>
      <c r="G41" s="216">
        <v>0</v>
      </c>
      <c r="H41" s="216">
        <v>0</v>
      </c>
      <c r="I41" s="216" t="s">
        <v>568</v>
      </c>
      <c r="J41" s="216">
        <v>0</v>
      </c>
      <c r="K41" s="216" t="s">
        <v>568</v>
      </c>
      <c r="L41" s="216">
        <v>0</v>
      </c>
      <c r="M41" s="216" t="s">
        <v>568</v>
      </c>
      <c r="N41" s="216">
        <v>0</v>
      </c>
      <c r="O41" s="216" t="s">
        <v>568</v>
      </c>
      <c r="P41" s="216">
        <v>0</v>
      </c>
      <c r="Q41" s="239" t="s">
        <v>568</v>
      </c>
      <c r="R41" s="216">
        <v>0</v>
      </c>
      <c r="S41" s="216" t="s">
        <v>568</v>
      </c>
      <c r="T41" s="216">
        <v>0</v>
      </c>
      <c r="U41" s="239" t="s">
        <v>568</v>
      </c>
      <c r="V41" s="216">
        <v>0</v>
      </c>
      <c r="W41" s="216" t="s">
        <v>568</v>
      </c>
      <c r="X41" s="216">
        <v>0</v>
      </c>
      <c r="Y41" s="239" t="s">
        <v>568</v>
      </c>
      <c r="Z41" s="216" t="s">
        <v>624</v>
      </c>
      <c r="AA41" s="216" t="s">
        <v>624</v>
      </c>
      <c r="AB41" s="216">
        <v>0</v>
      </c>
      <c r="AC41" s="216">
        <v>0</v>
      </c>
    </row>
    <row r="42" spans="1:29" s="237" customFormat="1" x14ac:dyDescent="0.25">
      <c r="A42" s="217" t="s">
        <v>160</v>
      </c>
      <c r="B42" s="218" t="s">
        <v>573</v>
      </c>
      <c r="C42" s="216"/>
      <c r="D42" s="216"/>
      <c r="E42" s="216"/>
      <c r="F42" s="216"/>
      <c r="G42" s="216">
        <v>0</v>
      </c>
      <c r="H42" s="216">
        <v>0</v>
      </c>
      <c r="I42" s="216" t="s">
        <v>568</v>
      </c>
      <c r="J42" s="216">
        <v>0</v>
      </c>
      <c r="K42" s="216" t="s">
        <v>568</v>
      </c>
      <c r="L42" s="216">
        <v>0</v>
      </c>
      <c r="M42" s="216" t="s">
        <v>568</v>
      </c>
      <c r="N42" s="216">
        <v>0</v>
      </c>
      <c r="O42" s="216" t="s">
        <v>568</v>
      </c>
      <c r="P42" s="216">
        <v>0</v>
      </c>
      <c r="Q42" s="239" t="s">
        <v>568</v>
      </c>
      <c r="R42" s="216">
        <v>0</v>
      </c>
      <c r="S42" s="216" t="s">
        <v>568</v>
      </c>
      <c r="T42" s="216">
        <v>0</v>
      </c>
      <c r="U42" s="239" t="s">
        <v>568</v>
      </c>
      <c r="V42" s="216">
        <v>0</v>
      </c>
      <c r="W42" s="216" t="s">
        <v>568</v>
      </c>
      <c r="X42" s="216">
        <v>0</v>
      </c>
      <c r="Y42" s="239" t="s">
        <v>568</v>
      </c>
      <c r="Z42" s="216" t="s">
        <v>624</v>
      </c>
      <c r="AA42" s="216" t="s">
        <v>624</v>
      </c>
      <c r="AB42" s="216">
        <v>0</v>
      </c>
      <c r="AC42" s="216">
        <v>0</v>
      </c>
    </row>
    <row r="43" spans="1:29" s="237" customFormat="1" x14ac:dyDescent="0.25">
      <c r="A43" s="217" t="s">
        <v>574</v>
      </c>
      <c r="B43" s="218" t="s">
        <v>575</v>
      </c>
      <c r="C43" s="216"/>
      <c r="D43" s="216"/>
      <c r="E43" s="216"/>
      <c r="F43" s="216"/>
      <c r="G43" s="216">
        <v>0</v>
      </c>
      <c r="H43" s="216">
        <v>0</v>
      </c>
      <c r="I43" s="216" t="s">
        <v>568</v>
      </c>
      <c r="J43" s="216">
        <v>0</v>
      </c>
      <c r="K43" s="216" t="s">
        <v>568</v>
      </c>
      <c r="L43" s="216">
        <v>0</v>
      </c>
      <c r="M43" s="216" t="s">
        <v>568</v>
      </c>
      <c r="N43" s="216">
        <v>0</v>
      </c>
      <c r="O43" s="216" t="s">
        <v>568</v>
      </c>
      <c r="P43" s="216">
        <v>0</v>
      </c>
      <c r="Q43" s="239" t="s">
        <v>568</v>
      </c>
      <c r="R43" s="216">
        <v>0</v>
      </c>
      <c r="S43" s="216" t="s">
        <v>568</v>
      </c>
      <c r="T43" s="216">
        <v>0</v>
      </c>
      <c r="U43" s="239" t="s">
        <v>568</v>
      </c>
      <c r="V43" s="216">
        <v>0</v>
      </c>
      <c r="W43" s="216" t="s">
        <v>568</v>
      </c>
      <c r="X43" s="216">
        <v>0</v>
      </c>
      <c r="Y43" s="239" t="s">
        <v>568</v>
      </c>
      <c r="Z43" s="216" t="s">
        <v>624</v>
      </c>
      <c r="AA43" s="216" t="s">
        <v>624</v>
      </c>
      <c r="AB43" s="216">
        <v>0</v>
      </c>
      <c r="AC43" s="216">
        <v>0</v>
      </c>
    </row>
    <row r="44" spans="1:29" s="237" customFormat="1" x14ac:dyDescent="0.25">
      <c r="A44" s="217" t="s">
        <v>576</v>
      </c>
      <c r="B44" s="218" t="s">
        <v>577</v>
      </c>
      <c r="C44" s="216"/>
      <c r="D44" s="216"/>
      <c r="E44" s="216"/>
      <c r="F44" s="216"/>
      <c r="G44" s="216">
        <v>0</v>
      </c>
      <c r="H44" s="216">
        <v>0</v>
      </c>
      <c r="I44" s="216" t="s">
        <v>568</v>
      </c>
      <c r="J44" s="216">
        <v>0</v>
      </c>
      <c r="K44" s="216" t="s">
        <v>568</v>
      </c>
      <c r="L44" s="216">
        <v>0</v>
      </c>
      <c r="M44" s="216" t="s">
        <v>568</v>
      </c>
      <c r="N44" s="216">
        <v>0</v>
      </c>
      <c r="O44" s="216" t="s">
        <v>568</v>
      </c>
      <c r="P44" s="216">
        <v>0</v>
      </c>
      <c r="Q44" s="239" t="s">
        <v>568</v>
      </c>
      <c r="R44" s="216">
        <v>0</v>
      </c>
      <c r="S44" s="216" t="s">
        <v>568</v>
      </c>
      <c r="T44" s="216">
        <v>0</v>
      </c>
      <c r="U44" s="239" t="s">
        <v>568</v>
      </c>
      <c r="V44" s="216">
        <v>0</v>
      </c>
      <c r="W44" s="216" t="s">
        <v>568</v>
      </c>
      <c r="X44" s="216">
        <v>0</v>
      </c>
      <c r="Y44" s="239" t="s">
        <v>568</v>
      </c>
      <c r="Z44" s="216" t="s">
        <v>624</v>
      </c>
      <c r="AA44" s="216" t="s">
        <v>624</v>
      </c>
      <c r="AB44" s="216">
        <v>0</v>
      </c>
      <c r="AC44" s="216">
        <v>0</v>
      </c>
    </row>
    <row r="45" spans="1:29" s="237" customFormat="1" x14ac:dyDescent="0.25">
      <c r="A45" s="217" t="s">
        <v>578</v>
      </c>
      <c r="B45" s="218" t="s">
        <v>579</v>
      </c>
      <c r="C45" s="216"/>
      <c r="D45" s="216"/>
      <c r="E45" s="216"/>
      <c r="F45" s="216"/>
      <c r="G45" s="216">
        <v>0</v>
      </c>
      <c r="H45" s="216">
        <v>0</v>
      </c>
      <c r="I45" s="216" t="s">
        <v>568</v>
      </c>
      <c r="J45" s="216">
        <v>0</v>
      </c>
      <c r="K45" s="216" t="s">
        <v>568</v>
      </c>
      <c r="L45" s="216">
        <v>0</v>
      </c>
      <c r="M45" s="216" t="s">
        <v>568</v>
      </c>
      <c r="N45" s="216">
        <v>0</v>
      </c>
      <c r="O45" s="216" t="s">
        <v>568</v>
      </c>
      <c r="P45" s="216">
        <v>0</v>
      </c>
      <c r="Q45" s="239" t="s">
        <v>568</v>
      </c>
      <c r="R45" s="216">
        <v>0</v>
      </c>
      <c r="S45" s="216" t="s">
        <v>568</v>
      </c>
      <c r="T45" s="216">
        <v>0</v>
      </c>
      <c r="U45" s="239" t="s">
        <v>568</v>
      </c>
      <c r="V45" s="216">
        <v>0</v>
      </c>
      <c r="W45" s="216" t="s">
        <v>568</v>
      </c>
      <c r="X45" s="216">
        <v>0</v>
      </c>
      <c r="Y45" s="239" t="s">
        <v>568</v>
      </c>
      <c r="Z45" s="216" t="s">
        <v>624</v>
      </c>
      <c r="AA45" s="216" t="s">
        <v>624</v>
      </c>
      <c r="AB45" s="216">
        <v>0</v>
      </c>
      <c r="AC45" s="216">
        <v>0</v>
      </c>
    </row>
    <row r="46" spans="1:29" s="237" customFormat="1" x14ac:dyDescent="0.25">
      <c r="A46" s="217" t="s">
        <v>580</v>
      </c>
      <c r="B46" s="218" t="s">
        <v>581</v>
      </c>
      <c r="C46" s="216"/>
      <c r="D46" s="216"/>
      <c r="E46" s="216"/>
      <c r="F46" s="216"/>
      <c r="G46" s="216">
        <v>0</v>
      </c>
      <c r="H46" s="216">
        <v>0</v>
      </c>
      <c r="I46" s="216" t="s">
        <v>568</v>
      </c>
      <c r="J46" s="216">
        <v>0</v>
      </c>
      <c r="K46" s="216" t="s">
        <v>568</v>
      </c>
      <c r="L46" s="216">
        <v>0</v>
      </c>
      <c r="M46" s="216" t="s">
        <v>568</v>
      </c>
      <c r="N46" s="216">
        <v>0</v>
      </c>
      <c r="O46" s="216" t="s">
        <v>568</v>
      </c>
      <c r="P46" s="216">
        <v>0</v>
      </c>
      <c r="Q46" s="239" t="s">
        <v>568</v>
      </c>
      <c r="R46" s="216">
        <v>0</v>
      </c>
      <c r="S46" s="216" t="s">
        <v>568</v>
      </c>
      <c r="T46" s="216">
        <v>0</v>
      </c>
      <c r="U46" s="239" t="s">
        <v>568</v>
      </c>
      <c r="V46" s="216">
        <v>0</v>
      </c>
      <c r="W46" s="216" t="s">
        <v>568</v>
      </c>
      <c r="X46" s="216">
        <v>0</v>
      </c>
      <c r="Y46" s="239" t="s">
        <v>568</v>
      </c>
      <c r="Z46" s="216" t="s">
        <v>624</v>
      </c>
      <c r="AA46" s="216" t="s">
        <v>624</v>
      </c>
      <c r="AB46" s="216">
        <v>0</v>
      </c>
      <c r="AC46" s="216">
        <v>0</v>
      </c>
    </row>
    <row r="47" spans="1:29" s="237" customFormat="1" x14ac:dyDescent="0.25">
      <c r="A47" s="214" t="s">
        <v>61</v>
      </c>
      <c r="B47" s="215" t="s">
        <v>159</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39"/>
      <c r="AB47" s="216"/>
      <c r="AC47" s="216"/>
    </row>
    <row r="48" spans="1:29" s="237" customFormat="1" ht="33.75" customHeight="1" x14ac:dyDescent="0.25">
      <c r="A48" s="217" t="s">
        <v>158</v>
      </c>
      <c r="B48" s="218" t="s">
        <v>570</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624</v>
      </c>
      <c r="AA48" s="216"/>
      <c r="AB48" s="216">
        <v>0</v>
      </c>
      <c r="AC48" s="216">
        <v>0</v>
      </c>
    </row>
    <row r="49" spans="1:29" s="237" customFormat="1" ht="31.5" x14ac:dyDescent="0.25">
      <c r="A49" s="217" t="s">
        <v>157</v>
      </c>
      <c r="B49" s="220" t="s">
        <v>567</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624</v>
      </c>
      <c r="AA49" s="216"/>
      <c r="AB49" s="216">
        <v>0</v>
      </c>
      <c r="AC49" s="216">
        <v>0</v>
      </c>
    </row>
    <row r="50" spans="1:29" s="237" customFormat="1" x14ac:dyDescent="0.25">
      <c r="A50" s="217" t="s">
        <v>156</v>
      </c>
      <c r="B50" s="220" t="s">
        <v>155</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624</v>
      </c>
      <c r="AA50" s="216"/>
      <c r="AB50" s="216">
        <v>0</v>
      </c>
      <c r="AC50" s="216">
        <v>0</v>
      </c>
    </row>
    <row r="51" spans="1:29" s="237" customFormat="1" ht="31.5" x14ac:dyDescent="0.25">
      <c r="A51" s="217" t="s">
        <v>154</v>
      </c>
      <c r="B51" s="218" t="s">
        <v>153</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624</v>
      </c>
      <c r="AA51" s="216"/>
      <c r="AB51" s="216">
        <v>0</v>
      </c>
      <c r="AC51" s="216">
        <v>0</v>
      </c>
    </row>
    <row r="52" spans="1:29" s="237" customFormat="1" ht="31.5" x14ac:dyDescent="0.25">
      <c r="A52" s="217" t="s">
        <v>152</v>
      </c>
      <c r="B52" s="218" t="s">
        <v>151</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624</v>
      </c>
      <c r="AA52" s="216"/>
      <c r="AB52" s="216">
        <v>0</v>
      </c>
      <c r="AC52" s="216">
        <v>0</v>
      </c>
    </row>
    <row r="53" spans="1:29" s="237" customFormat="1" x14ac:dyDescent="0.25">
      <c r="A53" s="217" t="s">
        <v>150</v>
      </c>
      <c r="B53" s="218" t="s">
        <v>149</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624</v>
      </c>
      <c r="AA53" s="216"/>
      <c r="AB53" s="216">
        <v>0</v>
      </c>
      <c r="AC53" s="216">
        <v>0</v>
      </c>
    </row>
    <row r="54" spans="1:29" s="237" customFormat="1" x14ac:dyDescent="0.25">
      <c r="A54" s="217" t="s">
        <v>148</v>
      </c>
      <c r="B54" s="218" t="s">
        <v>571</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624</v>
      </c>
      <c r="AA54" s="216"/>
      <c r="AB54" s="216">
        <v>0</v>
      </c>
      <c r="AC54" s="216">
        <v>0</v>
      </c>
    </row>
    <row r="55" spans="1:29" s="237" customFormat="1" x14ac:dyDescent="0.25">
      <c r="A55" s="217" t="s">
        <v>582</v>
      </c>
      <c r="B55" s="218" t="s">
        <v>572</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624</v>
      </c>
      <c r="AA55" s="216"/>
      <c r="AB55" s="216">
        <v>0</v>
      </c>
      <c r="AC55" s="216">
        <v>0</v>
      </c>
    </row>
    <row r="56" spans="1:29" s="237" customFormat="1" x14ac:dyDescent="0.25">
      <c r="A56" s="217" t="s">
        <v>583</v>
      </c>
      <c r="B56" s="218" t="s">
        <v>573</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624</v>
      </c>
      <c r="AA56" s="216"/>
      <c r="AB56" s="216">
        <v>0</v>
      </c>
      <c r="AC56" s="216">
        <v>0</v>
      </c>
    </row>
    <row r="57" spans="1:29" s="237" customFormat="1" x14ac:dyDescent="0.25">
      <c r="A57" s="217" t="s">
        <v>584</v>
      </c>
      <c r="B57" s="218" t="s">
        <v>575</v>
      </c>
      <c r="C57" s="216">
        <v>97.3</v>
      </c>
      <c r="D57" s="216">
        <v>97.3</v>
      </c>
      <c r="E57" s="216"/>
      <c r="F57" s="216"/>
      <c r="G57" s="216">
        <v>0</v>
      </c>
      <c r="H57" s="216">
        <v>0</v>
      </c>
      <c r="I57" s="216"/>
      <c r="J57" s="216">
        <v>0</v>
      </c>
      <c r="K57" s="216"/>
      <c r="L57" s="216">
        <v>97.3</v>
      </c>
      <c r="M57" s="216"/>
      <c r="N57" s="216">
        <v>0</v>
      </c>
      <c r="O57" s="216"/>
      <c r="P57" s="216">
        <v>0</v>
      </c>
      <c r="Q57" s="216"/>
      <c r="R57" s="216">
        <v>97.3</v>
      </c>
      <c r="S57" s="216"/>
      <c r="T57" s="237">
        <v>0</v>
      </c>
      <c r="V57" s="237">
        <v>0</v>
      </c>
      <c r="W57" s="216"/>
      <c r="X57" s="216">
        <v>0</v>
      </c>
      <c r="Y57" s="216"/>
      <c r="Z57" s="216" t="s">
        <v>624</v>
      </c>
      <c r="AA57" s="216"/>
      <c r="AB57" s="216">
        <v>97.3</v>
      </c>
      <c r="AC57" s="216">
        <v>97.3</v>
      </c>
    </row>
    <row r="58" spans="1:29" s="237" customFormat="1" x14ac:dyDescent="0.25">
      <c r="A58" s="217" t="s">
        <v>585</v>
      </c>
      <c r="B58" s="218" t="s">
        <v>577</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t="s">
        <v>624</v>
      </c>
      <c r="AA58" s="216"/>
      <c r="AB58" s="216">
        <v>0</v>
      </c>
      <c r="AC58" s="216">
        <v>0</v>
      </c>
    </row>
    <row r="59" spans="1:29" s="237" customFormat="1" x14ac:dyDescent="0.25">
      <c r="A59" s="217" t="s">
        <v>586</v>
      </c>
      <c r="B59" s="218" t="s">
        <v>579</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624</v>
      </c>
      <c r="AA59" s="216"/>
      <c r="AB59" s="216">
        <v>0</v>
      </c>
      <c r="AC59" s="216">
        <v>0</v>
      </c>
    </row>
    <row r="60" spans="1:29" s="237" customFormat="1" x14ac:dyDescent="0.25">
      <c r="A60" s="217" t="s">
        <v>587</v>
      </c>
      <c r="B60" s="218" t="s">
        <v>581</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t="s">
        <v>624</v>
      </c>
      <c r="AA60" s="216"/>
      <c r="AB60" s="216">
        <v>0</v>
      </c>
      <c r="AC60" s="216">
        <v>0</v>
      </c>
    </row>
    <row r="61" spans="1:29" s="237" customFormat="1" ht="35.25" customHeight="1" x14ac:dyDescent="0.25">
      <c r="A61" s="214" t="s">
        <v>59</v>
      </c>
      <c r="B61" s="215" t="s">
        <v>147</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37" customFormat="1" x14ac:dyDescent="0.25">
      <c r="A62" s="217" t="s">
        <v>146</v>
      </c>
      <c r="B62" s="218" t="s">
        <v>145</v>
      </c>
      <c r="C62" s="245">
        <v>11.888940000000002</v>
      </c>
      <c r="D62" s="245">
        <v>12.36856433926383</v>
      </c>
      <c r="E62" s="216"/>
      <c r="F62" s="216"/>
      <c r="G62" s="216">
        <v>0</v>
      </c>
      <c r="H62" s="216">
        <v>0</v>
      </c>
      <c r="I62" s="216"/>
      <c r="J62" s="216">
        <v>0</v>
      </c>
      <c r="K62" s="216"/>
      <c r="L62" s="216">
        <v>11.888940000000002</v>
      </c>
      <c r="M62" s="216"/>
      <c r="N62" s="216">
        <v>0</v>
      </c>
      <c r="O62" s="216"/>
      <c r="P62" s="245">
        <v>0</v>
      </c>
      <c r="Q62" s="216"/>
      <c r="R62" s="245">
        <v>12.368564339263832</v>
      </c>
      <c r="S62" s="216"/>
      <c r="T62" s="216">
        <v>0</v>
      </c>
      <c r="U62" s="216"/>
      <c r="V62" s="216">
        <v>0</v>
      </c>
      <c r="W62" s="216"/>
      <c r="X62" s="216">
        <v>0</v>
      </c>
      <c r="Y62" s="216"/>
      <c r="Z62" s="216" t="s">
        <v>624</v>
      </c>
      <c r="AA62" s="216"/>
      <c r="AB62" s="245">
        <v>11.888940000000002</v>
      </c>
      <c r="AC62" s="245">
        <v>12.368564339263832</v>
      </c>
    </row>
    <row r="63" spans="1:29" s="237" customFormat="1" x14ac:dyDescent="0.25">
      <c r="A63" s="217" t="s">
        <v>144</v>
      </c>
      <c r="B63" s="220" t="s">
        <v>138</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624</v>
      </c>
      <c r="AA63" s="216"/>
      <c r="AB63" s="216">
        <v>0</v>
      </c>
      <c r="AC63" s="216">
        <v>0</v>
      </c>
    </row>
    <row r="64" spans="1:29" s="237" customFormat="1" x14ac:dyDescent="0.25">
      <c r="A64" s="217" t="s">
        <v>143</v>
      </c>
      <c r="B64" s="218" t="s">
        <v>137</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624</v>
      </c>
      <c r="AA64" s="216"/>
      <c r="AB64" s="216">
        <v>0</v>
      </c>
      <c r="AC64" s="216">
        <v>0</v>
      </c>
    </row>
    <row r="65" spans="1:29" s="237" customFormat="1" x14ac:dyDescent="0.25">
      <c r="A65" s="217" t="s">
        <v>142</v>
      </c>
      <c r="B65" s="220" t="s">
        <v>136</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624</v>
      </c>
      <c r="AA65" s="216"/>
      <c r="AB65" s="216">
        <v>0</v>
      </c>
      <c r="AC65" s="216">
        <v>0</v>
      </c>
    </row>
    <row r="66" spans="1:29" s="237" customFormat="1" x14ac:dyDescent="0.25">
      <c r="A66" s="217" t="s">
        <v>141</v>
      </c>
      <c r="B66" s="220" t="s">
        <v>135</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624</v>
      </c>
      <c r="AA66" s="216"/>
      <c r="AB66" s="216">
        <v>0</v>
      </c>
      <c r="AC66" s="216">
        <v>0</v>
      </c>
    </row>
    <row r="67" spans="1:29" s="237" customFormat="1" x14ac:dyDescent="0.25">
      <c r="A67" s="217" t="s">
        <v>140</v>
      </c>
      <c r="B67" s="220" t="s">
        <v>588</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624</v>
      </c>
      <c r="AA67" s="216"/>
      <c r="AB67" s="216">
        <v>0</v>
      </c>
      <c r="AC67" s="216">
        <v>0</v>
      </c>
    </row>
    <row r="68" spans="1:29" s="237" customFormat="1" x14ac:dyDescent="0.25">
      <c r="A68" s="217" t="s">
        <v>589</v>
      </c>
      <c r="B68" s="220" t="s">
        <v>590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624</v>
      </c>
      <c r="AA68" s="216"/>
      <c r="AB68" s="216">
        <v>0</v>
      </c>
      <c r="AC68" s="216">
        <v>0</v>
      </c>
    </row>
    <row r="69" spans="1:29" s="237" customFormat="1" x14ac:dyDescent="0.25">
      <c r="A69" s="217" t="s">
        <v>591</v>
      </c>
      <c r="B69" s="220" t="s">
        <v>592</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624</v>
      </c>
      <c r="AA69" s="216"/>
      <c r="AB69" s="216">
        <v>0</v>
      </c>
      <c r="AC69" s="216">
        <v>0</v>
      </c>
    </row>
    <row r="70" spans="1:29" s="237" customFormat="1" x14ac:dyDescent="0.25">
      <c r="A70" s="217" t="s">
        <v>593</v>
      </c>
      <c r="B70" s="220" t="s">
        <v>594</v>
      </c>
      <c r="C70" s="216"/>
      <c r="D70" s="216"/>
      <c r="E70" s="216"/>
      <c r="F70" s="216"/>
      <c r="G70" s="216">
        <v>0</v>
      </c>
      <c r="H70" s="216">
        <v>0</v>
      </c>
      <c r="I70" s="216"/>
      <c r="J70" s="216">
        <v>0</v>
      </c>
      <c r="K70" s="216"/>
      <c r="L70" s="216">
        <v>97.3</v>
      </c>
      <c r="M70" s="216"/>
      <c r="N70" s="216">
        <v>0</v>
      </c>
      <c r="O70" s="216"/>
      <c r="P70" s="216">
        <v>0</v>
      </c>
      <c r="Q70" s="216"/>
      <c r="R70" s="216">
        <v>97.3</v>
      </c>
      <c r="S70" s="216"/>
      <c r="T70" s="216">
        <v>0</v>
      </c>
      <c r="U70" s="216"/>
      <c r="V70" s="216">
        <v>0</v>
      </c>
      <c r="W70" s="216"/>
      <c r="X70" s="216">
        <v>0</v>
      </c>
      <c r="Y70" s="216"/>
      <c r="Z70" s="216" t="s">
        <v>624</v>
      </c>
      <c r="AA70" s="216"/>
      <c r="AB70" s="216">
        <v>97.3</v>
      </c>
      <c r="AC70" s="216">
        <v>97.3</v>
      </c>
    </row>
    <row r="71" spans="1:29" s="237" customFormat="1" x14ac:dyDescent="0.25">
      <c r="A71" s="217" t="s">
        <v>595</v>
      </c>
      <c r="B71" s="220" t="s">
        <v>596</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t="s">
        <v>624</v>
      </c>
      <c r="AA71" s="216"/>
      <c r="AB71" s="216">
        <v>0</v>
      </c>
      <c r="AC71" s="216">
        <v>0</v>
      </c>
    </row>
    <row r="72" spans="1:29" s="237" customFormat="1" x14ac:dyDescent="0.25">
      <c r="A72" s="217" t="s">
        <v>597</v>
      </c>
      <c r="B72" s="220" t="s">
        <v>598</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624</v>
      </c>
      <c r="AA72" s="216"/>
      <c r="AB72" s="216">
        <v>0</v>
      </c>
      <c r="AC72" s="216">
        <v>0</v>
      </c>
    </row>
    <row r="73" spans="1:29" s="237" customFormat="1" x14ac:dyDescent="0.25">
      <c r="A73" s="217" t="s">
        <v>599</v>
      </c>
      <c r="B73" s="220" t="s">
        <v>600</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t="s">
        <v>624</v>
      </c>
      <c r="AA73" s="216"/>
      <c r="AB73" s="216">
        <v>0</v>
      </c>
      <c r="AC73" s="216">
        <v>0</v>
      </c>
    </row>
    <row r="74" spans="1:29" s="237" customFormat="1" ht="36.75" customHeight="1" x14ac:dyDescent="0.25">
      <c r="A74" s="214" t="s">
        <v>58</v>
      </c>
      <c r="B74" s="221" t="s">
        <v>233</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624</v>
      </c>
      <c r="AA74" s="216"/>
      <c r="AB74" s="216">
        <v>0</v>
      </c>
      <c r="AC74" s="216">
        <v>0</v>
      </c>
    </row>
    <row r="75" spans="1:29" s="237" customFormat="1" x14ac:dyDescent="0.25">
      <c r="A75" s="214" t="s">
        <v>56</v>
      </c>
      <c r="B75" s="215" t="s">
        <v>139</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37" customFormat="1" ht="45" customHeight="1" x14ac:dyDescent="0.25">
      <c r="A76" s="217" t="s">
        <v>228</v>
      </c>
      <c r="B76" s="218" t="s">
        <v>570</v>
      </c>
      <c r="C76" s="222"/>
      <c r="D76" s="223"/>
      <c r="E76" s="224"/>
      <c r="F76" s="224"/>
      <c r="G76" s="224">
        <v>0</v>
      </c>
      <c r="H76" s="216">
        <v>0</v>
      </c>
      <c r="I76" s="216"/>
      <c r="J76" s="216">
        <v>0</v>
      </c>
      <c r="K76" s="216"/>
      <c r="L76" s="216">
        <v>0</v>
      </c>
      <c r="M76" s="216"/>
      <c r="N76" s="216">
        <v>0</v>
      </c>
      <c r="O76" s="216"/>
      <c r="P76" s="216">
        <v>0</v>
      </c>
      <c r="Q76" s="224"/>
      <c r="R76" s="216">
        <v>0</v>
      </c>
      <c r="S76" s="223"/>
      <c r="T76" s="216">
        <v>0</v>
      </c>
      <c r="U76" s="223"/>
      <c r="V76" s="216">
        <v>0</v>
      </c>
      <c r="W76" s="223"/>
      <c r="X76" s="216">
        <v>0</v>
      </c>
      <c r="Y76" s="223"/>
      <c r="Z76" s="216" t="s">
        <v>624</v>
      </c>
      <c r="AA76" s="223"/>
      <c r="AB76" s="216">
        <v>0</v>
      </c>
      <c r="AC76" s="216">
        <v>0</v>
      </c>
    </row>
    <row r="77" spans="1:29" s="237" customFormat="1" ht="39.75" customHeight="1" x14ac:dyDescent="0.25">
      <c r="A77" s="217" t="s">
        <v>229</v>
      </c>
      <c r="B77" s="220" t="s">
        <v>567</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624</v>
      </c>
      <c r="AA77" s="216"/>
      <c r="AB77" s="216">
        <v>0</v>
      </c>
      <c r="AC77" s="216">
        <v>0</v>
      </c>
    </row>
    <row r="78" spans="1:29" s="237" customFormat="1" x14ac:dyDescent="0.25">
      <c r="A78" s="217" t="s">
        <v>230</v>
      </c>
      <c r="B78" s="220" t="s">
        <v>155</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624</v>
      </c>
      <c r="AA78" s="216"/>
      <c r="AB78" s="216">
        <v>0</v>
      </c>
      <c r="AC78" s="216">
        <v>0</v>
      </c>
    </row>
    <row r="79" spans="1:29" s="237" customFormat="1" x14ac:dyDescent="0.25">
      <c r="A79" s="217" t="s">
        <v>231</v>
      </c>
      <c r="B79" s="218" t="s">
        <v>601</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t="s">
        <v>624</v>
      </c>
      <c r="AA79" s="216"/>
      <c r="AB79" s="216">
        <v>0</v>
      </c>
      <c r="AC79" s="216">
        <v>0</v>
      </c>
    </row>
    <row r="80" spans="1:29" s="237" customFormat="1" x14ac:dyDescent="0.25">
      <c r="A80" s="217" t="s">
        <v>232</v>
      </c>
      <c r="B80" s="218" t="s">
        <v>571</v>
      </c>
      <c r="C80" s="222"/>
      <c r="D80" s="223"/>
      <c r="E80" s="224"/>
      <c r="F80" s="224"/>
      <c r="G80" s="224">
        <v>0</v>
      </c>
      <c r="H80" s="216">
        <v>0</v>
      </c>
      <c r="I80" s="216"/>
      <c r="J80" s="216">
        <v>0</v>
      </c>
      <c r="K80" s="216"/>
      <c r="L80" s="216">
        <v>0</v>
      </c>
      <c r="M80" s="216"/>
      <c r="N80" s="216">
        <v>0</v>
      </c>
      <c r="O80" s="216"/>
      <c r="P80" s="216">
        <v>0</v>
      </c>
      <c r="Q80" s="224"/>
      <c r="R80" s="216">
        <v>0</v>
      </c>
      <c r="S80" s="223"/>
      <c r="T80" s="216">
        <v>0</v>
      </c>
      <c r="U80" s="223"/>
      <c r="V80" s="216">
        <v>0</v>
      </c>
      <c r="W80" s="223"/>
      <c r="X80" s="216">
        <v>0</v>
      </c>
      <c r="Y80" s="223"/>
      <c r="Z80" s="216" t="s">
        <v>624</v>
      </c>
      <c r="AA80" s="223"/>
      <c r="AB80" s="216">
        <v>0</v>
      </c>
      <c r="AC80" s="216">
        <v>0</v>
      </c>
    </row>
    <row r="81" spans="1:29" s="237" customFormat="1" x14ac:dyDescent="0.25">
      <c r="A81" s="217" t="s">
        <v>602</v>
      </c>
      <c r="B81" s="218" t="s">
        <v>572</v>
      </c>
      <c r="C81" s="222"/>
      <c r="D81" s="223"/>
      <c r="E81" s="224"/>
      <c r="F81" s="224"/>
      <c r="G81" s="224">
        <v>0</v>
      </c>
      <c r="H81" s="216">
        <v>0</v>
      </c>
      <c r="I81" s="216"/>
      <c r="J81" s="216">
        <v>0</v>
      </c>
      <c r="K81" s="216"/>
      <c r="L81" s="216">
        <v>0</v>
      </c>
      <c r="M81" s="216"/>
      <c r="N81" s="216">
        <v>0</v>
      </c>
      <c r="O81" s="216"/>
      <c r="P81" s="216">
        <v>0</v>
      </c>
      <c r="Q81" s="224"/>
      <c r="R81" s="216">
        <v>0</v>
      </c>
      <c r="S81" s="223"/>
      <c r="T81" s="216">
        <v>0</v>
      </c>
      <c r="U81" s="223"/>
      <c r="V81" s="216">
        <v>0</v>
      </c>
      <c r="W81" s="223"/>
      <c r="X81" s="216">
        <v>0</v>
      </c>
      <c r="Y81" s="223"/>
      <c r="Z81" s="216" t="s">
        <v>624</v>
      </c>
      <c r="AA81" s="223"/>
      <c r="AB81" s="216">
        <v>0</v>
      </c>
      <c r="AC81" s="216">
        <v>0</v>
      </c>
    </row>
    <row r="82" spans="1:29" s="237" customFormat="1" x14ac:dyDescent="0.25">
      <c r="A82" s="217" t="s">
        <v>603</v>
      </c>
      <c r="B82" s="218" t="s">
        <v>573</v>
      </c>
      <c r="C82" s="222"/>
      <c r="D82" s="223"/>
      <c r="E82" s="224"/>
      <c r="F82" s="224"/>
      <c r="G82" s="224">
        <v>0</v>
      </c>
      <c r="H82" s="216">
        <v>0</v>
      </c>
      <c r="I82" s="216"/>
      <c r="J82" s="216">
        <v>0</v>
      </c>
      <c r="K82" s="216"/>
      <c r="L82" s="216">
        <v>0</v>
      </c>
      <c r="M82" s="216"/>
      <c r="N82" s="216">
        <v>0</v>
      </c>
      <c r="O82" s="216"/>
      <c r="P82" s="216">
        <v>0</v>
      </c>
      <c r="Q82" s="224"/>
      <c r="R82" s="216">
        <v>0</v>
      </c>
      <c r="S82" s="223"/>
      <c r="T82" s="216">
        <v>0</v>
      </c>
      <c r="U82" s="223"/>
      <c r="V82" s="216">
        <v>0</v>
      </c>
      <c r="W82" s="223"/>
      <c r="X82" s="216">
        <v>0</v>
      </c>
      <c r="Y82" s="223"/>
      <c r="Z82" s="216" t="s">
        <v>624</v>
      </c>
      <c r="AA82" s="223"/>
      <c r="AB82" s="216">
        <v>0</v>
      </c>
      <c r="AC82" s="216">
        <v>0</v>
      </c>
    </row>
    <row r="83" spans="1:29" s="237" customFormat="1" x14ac:dyDescent="0.25">
      <c r="A83" s="217" t="s">
        <v>604</v>
      </c>
      <c r="B83" s="218" t="s">
        <v>575</v>
      </c>
      <c r="C83" s="222"/>
      <c r="D83" s="223"/>
      <c r="E83" s="224"/>
      <c r="F83" s="224"/>
      <c r="G83" s="224">
        <v>0</v>
      </c>
      <c r="H83" s="216">
        <v>0</v>
      </c>
      <c r="I83" s="216"/>
      <c r="J83" s="216">
        <v>0</v>
      </c>
      <c r="K83" s="216"/>
      <c r="L83" s="216">
        <v>0</v>
      </c>
      <c r="M83" s="216"/>
      <c r="N83" s="216">
        <v>0</v>
      </c>
      <c r="O83" s="216"/>
      <c r="P83" s="216">
        <v>0</v>
      </c>
      <c r="Q83" s="224"/>
      <c r="R83" s="216">
        <v>0</v>
      </c>
      <c r="S83" s="223"/>
      <c r="T83" s="216">
        <v>0</v>
      </c>
      <c r="U83" s="223"/>
      <c r="V83" s="216">
        <v>0</v>
      </c>
      <c r="W83" s="223"/>
      <c r="X83" s="216">
        <v>0</v>
      </c>
      <c r="Y83" s="223"/>
      <c r="Z83" s="216" t="s">
        <v>624</v>
      </c>
      <c r="AA83" s="223"/>
      <c r="AB83" s="216">
        <v>0</v>
      </c>
      <c r="AC83" s="216">
        <v>0</v>
      </c>
    </row>
    <row r="84" spans="1:29" s="237" customFormat="1" x14ac:dyDescent="0.25">
      <c r="A84" s="217" t="s">
        <v>605</v>
      </c>
      <c r="B84" s="218" t="s">
        <v>577</v>
      </c>
      <c r="C84" s="222"/>
      <c r="D84" s="223"/>
      <c r="E84" s="224"/>
      <c r="F84" s="224"/>
      <c r="G84" s="224">
        <v>0</v>
      </c>
      <c r="H84" s="216">
        <v>0</v>
      </c>
      <c r="I84" s="216"/>
      <c r="J84" s="216">
        <v>0</v>
      </c>
      <c r="K84" s="216"/>
      <c r="L84" s="216">
        <v>0</v>
      </c>
      <c r="M84" s="216"/>
      <c r="N84" s="216">
        <v>0</v>
      </c>
      <c r="O84" s="216"/>
      <c r="P84" s="216">
        <v>0</v>
      </c>
      <c r="Q84" s="224"/>
      <c r="R84" s="216">
        <v>0</v>
      </c>
      <c r="S84" s="223"/>
      <c r="T84" s="216">
        <v>0</v>
      </c>
      <c r="U84" s="223"/>
      <c r="V84" s="216">
        <v>0</v>
      </c>
      <c r="W84" s="223"/>
      <c r="X84" s="216">
        <v>0</v>
      </c>
      <c r="Y84" s="223"/>
      <c r="Z84" s="216" t="s">
        <v>624</v>
      </c>
      <c r="AA84" s="223"/>
      <c r="AB84" s="216">
        <v>0</v>
      </c>
      <c r="AC84" s="216">
        <v>0</v>
      </c>
    </row>
    <row r="85" spans="1:29" s="237" customFormat="1" x14ac:dyDescent="0.25">
      <c r="A85" s="217" t="s">
        <v>606</v>
      </c>
      <c r="B85" s="218" t="s">
        <v>579</v>
      </c>
      <c r="C85" s="222"/>
      <c r="D85" s="223"/>
      <c r="E85" s="224"/>
      <c r="F85" s="224"/>
      <c r="G85" s="224">
        <v>0</v>
      </c>
      <c r="H85" s="216">
        <v>0</v>
      </c>
      <c r="I85" s="216"/>
      <c r="J85" s="216">
        <v>0</v>
      </c>
      <c r="K85" s="216"/>
      <c r="L85" s="216">
        <v>0</v>
      </c>
      <c r="M85" s="216"/>
      <c r="N85" s="216">
        <v>0</v>
      </c>
      <c r="O85" s="216"/>
      <c r="P85" s="216">
        <v>0</v>
      </c>
      <c r="Q85" s="224"/>
      <c r="R85" s="216">
        <v>0</v>
      </c>
      <c r="S85" s="223"/>
      <c r="T85" s="216">
        <v>0</v>
      </c>
      <c r="U85" s="223"/>
      <c r="V85" s="216">
        <v>0</v>
      </c>
      <c r="W85" s="223"/>
      <c r="X85" s="216">
        <v>0</v>
      </c>
      <c r="Y85" s="223"/>
      <c r="Z85" s="216" t="s">
        <v>624</v>
      </c>
      <c r="AA85" s="223"/>
      <c r="AB85" s="216">
        <v>0</v>
      </c>
      <c r="AC85" s="216">
        <v>0</v>
      </c>
    </row>
    <row r="86" spans="1:29" s="237" customFormat="1" x14ac:dyDescent="0.25">
      <c r="A86" s="217" t="s">
        <v>607</v>
      </c>
      <c r="B86" s="218" t="s">
        <v>581</v>
      </c>
      <c r="C86" s="225"/>
      <c r="D86" s="223"/>
      <c r="E86" s="224"/>
      <c r="F86" s="224"/>
      <c r="G86" s="224">
        <v>0</v>
      </c>
      <c r="H86" s="216">
        <v>0</v>
      </c>
      <c r="I86" s="216"/>
      <c r="J86" s="216">
        <v>0</v>
      </c>
      <c r="K86" s="216"/>
      <c r="L86" s="216">
        <v>0</v>
      </c>
      <c r="M86" s="216"/>
      <c r="N86" s="216">
        <v>0</v>
      </c>
      <c r="O86" s="216"/>
      <c r="P86" s="216">
        <v>0</v>
      </c>
      <c r="Q86" s="224"/>
      <c r="R86" s="216">
        <v>0</v>
      </c>
      <c r="S86" s="223"/>
      <c r="T86" s="216">
        <v>0</v>
      </c>
      <c r="U86" s="223"/>
      <c r="V86" s="216">
        <v>0</v>
      </c>
      <c r="W86" s="223"/>
      <c r="X86" s="216">
        <v>0</v>
      </c>
      <c r="Y86" s="223"/>
      <c r="Z86" s="216" t="s">
        <v>624</v>
      </c>
      <c r="AA86" s="223"/>
      <c r="AB86" s="216">
        <v>0</v>
      </c>
      <c r="AC86" s="216">
        <v>0</v>
      </c>
    </row>
    <row r="87" spans="1:29" x14ac:dyDescent="0.25">
      <c r="H87" s="65"/>
      <c r="I87" s="65"/>
      <c r="J87" s="65"/>
      <c r="K87" s="65"/>
      <c r="L87" s="65"/>
      <c r="M87" s="65"/>
      <c r="N87" s="65"/>
      <c r="O87" s="65"/>
    </row>
    <row r="88" spans="1:29" x14ac:dyDescent="0.25">
      <c r="H88" s="65"/>
      <c r="I88" s="65"/>
      <c r="J88" s="65"/>
      <c r="K88" s="65"/>
      <c r="L88" s="65"/>
      <c r="M88" s="65"/>
      <c r="N88" s="65"/>
      <c r="O88" s="65"/>
    </row>
    <row r="89" spans="1:29" x14ac:dyDescent="0.25">
      <c r="H89" s="65"/>
      <c r="I89" s="65"/>
      <c r="J89" s="65"/>
      <c r="K89" s="65"/>
      <c r="L89" s="65"/>
      <c r="M89" s="65"/>
      <c r="N89" s="65"/>
      <c r="O89" s="65"/>
    </row>
    <row r="90" spans="1:29" x14ac:dyDescent="0.25">
      <c r="H90" s="65"/>
      <c r="I90" s="65"/>
      <c r="J90" s="65"/>
      <c r="K90" s="65"/>
      <c r="L90" s="65"/>
      <c r="M90" s="65"/>
      <c r="N90" s="65"/>
      <c r="O90" s="65"/>
    </row>
    <row r="91" spans="1:29" x14ac:dyDescent="0.25">
      <c r="H91" s="65"/>
      <c r="I91" s="65"/>
      <c r="J91" s="65"/>
      <c r="K91" s="65"/>
      <c r="L91" s="65"/>
      <c r="M91" s="65"/>
      <c r="N91" s="65"/>
      <c r="O91" s="65"/>
    </row>
    <row r="92" spans="1:29" x14ac:dyDescent="0.25">
      <c r="H92" s="65"/>
      <c r="I92" s="65"/>
      <c r="J92" s="65"/>
      <c r="K92" s="65"/>
      <c r="L92" s="65"/>
      <c r="M92" s="65"/>
      <c r="N92" s="65"/>
      <c r="O92" s="65"/>
    </row>
  </sheetData>
  <mergeCells count="31">
    <mergeCell ref="A14:Y14"/>
    <mergeCell ref="C20:D21"/>
    <mergeCell ref="A16:Y16"/>
    <mergeCell ref="A15:Y15"/>
    <mergeCell ref="AB20:AC21"/>
    <mergeCell ref="T20:W20"/>
    <mergeCell ref="T21:U21"/>
    <mergeCell ref="V21:W21"/>
    <mergeCell ref="X21:Y21"/>
    <mergeCell ref="Z21:AA21"/>
    <mergeCell ref="X20:AA20"/>
    <mergeCell ref="A20:A22"/>
    <mergeCell ref="E20:F21"/>
    <mergeCell ref="A18:Y18"/>
    <mergeCell ref="P20:S20"/>
    <mergeCell ref="P21:Q21"/>
    <mergeCell ref="A4:Y4"/>
    <mergeCell ref="A12:Y12"/>
    <mergeCell ref="A9:Y9"/>
    <mergeCell ref="A11:Y11"/>
    <mergeCell ref="A8:Y8"/>
    <mergeCell ref="A6:Y6"/>
    <mergeCell ref="R21:S21"/>
    <mergeCell ref="L21:M21"/>
    <mergeCell ref="L20:O20"/>
    <mergeCell ref="N21:O21"/>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M_NS1500.PR.0016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528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539</v>
      </c>
      <c r="F22" s="401"/>
      <c r="G22" s="401"/>
      <c r="H22" s="401"/>
      <c r="I22" s="401"/>
      <c r="J22" s="401"/>
      <c r="K22" s="401"/>
      <c r="L22" s="402"/>
      <c r="M22" s="394" t="s">
        <v>49</v>
      </c>
      <c r="N22" s="394" t="s">
        <v>48</v>
      </c>
      <c r="O22" s="394" t="s">
        <v>47</v>
      </c>
      <c r="P22" s="403" t="s">
        <v>263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138</v>
      </c>
      <c r="G23" s="411" t="s">
        <v>137</v>
      </c>
      <c r="H23" s="411" t="s">
        <v>136</v>
      </c>
      <c r="I23" s="415" t="s">
        <v>447</v>
      </c>
      <c r="J23" s="415" t="s">
        <v>448</v>
      </c>
      <c r="K23" s="415" t="s">
        <v>449</v>
      </c>
      <c r="L23" s="411" t="s">
        <v>79</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5" t="s">
        <v>13</v>
      </c>
      <c r="AG24" s="175" t="s">
        <v>12</v>
      </c>
      <c r="AH24" s="176" t="s">
        <v>2</v>
      </c>
      <c r="AI24" s="176"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8" t="str">
        <f>'1. паспорт местоположение'!A5:C5</f>
        <v>Год раскрытия информации: 2024 год</v>
      </c>
      <c r="B5" s="418"/>
      <c r="C5" s="71"/>
      <c r="D5" s="71"/>
      <c r="E5" s="71"/>
      <c r="F5" s="71"/>
      <c r="G5" s="71"/>
      <c r="H5" s="71"/>
    </row>
    <row r="6" spans="1:8" ht="18.75" x14ac:dyDescent="0.3">
      <c r="A6" s="180"/>
      <c r="B6" s="180"/>
      <c r="C6" s="180"/>
      <c r="D6" s="180"/>
      <c r="E6" s="180"/>
      <c r="F6" s="180"/>
      <c r="G6" s="180"/>
      <c r="H6" s="180"/>
    </row>
    <row r="7" spans="1:8" ht="18.75" x14ac:dyDescent="0.25">
      <c r="A7" s="257" t="s">
        <v>9</v>
      </c>
      <c r="B7" s="257"/>
      <c r="C7" s="179"/>
      <c r="D7" s="179"/>
      <c r="E7" s="179"/>
      <c r="F7" s="179"/>
      <c r="G7" s="179"/>
      <c r="H7" s="179"/>
    </row>
    <row r="8" spans="1:8" ht="18.75" x14ac:dyDescent="0.25">
      <c r="A8" s="179"/>
      <c r="B8" s="179"/>
      <c r="C8" s="179"/>
      <c r="D8" s="179"/>
      <c r="E8" s="179"/>
      <c r="F8" s="179"/>
      <c r="G8" s="179"/>
      <c r="H8" s="179"/>
    </row>
    <row r="9" spans="1:8" x14ac:dyDescent="0.25">
      <c r="A9" s="258" t="str">
        <f>'1. паспорт местоположение'!A9:C9</f>
        <v>АО "Россети Тюмень"</v>
      </c>
      <c r="B9" s="258"/>
      <c r="C9" s="177"/>
      <c r="D9" s="177"/>
      <c r="E9" s="177"/>
      <c r="F9" s="177"/>
      <c r="G9" s="177"/>
      <c r="H9" s="177"/>
    </row>
    <row r="10" spans="1:8" x14ac:dyDescent="0.25">
      <c r="A10" s="254" t="s">
        <v>8</v>
      </c>
      <c r="B10" s="254"/>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8" t="str">
        <f>'1. паспорт местоположение'!A12:C12</f>
        <v>M_NS1500.PR.0016</v>
      </c>
      <c r="B12" s="258"/>
      <c r="C12" s="177"/>
      <c r="D12" s="177"/>
      <c r="E12" s="177"/>
      <c r="F12" s="177"/>
      <c r="G12" s="177"/>
      <c r="H12" s="177"/>
    </row>
    <row r="13" spans="1:8" x14ac:dyDescent="0.25">
      <c r="A13" s="254" t="s">
        <v>7</v>
      </c>
      <c r="B13" s="254"/>
      <c r="C13" s="178"/>
      <c r="D13" s="178"/>
      <c r="E13" s="178"/>
      <c r="F13" s="178"/>
      <c r="G13" s="178"/>
      <c r="H13" s="178"/>
    </row>
    <row r="14" spans="1:8" ht="18.75" x14ac:dyDescent="0.25">
      <c r="A14" s="11"/>
      <c r="B14" s="11"/>
      <c r="C14" s="11"/>
      <c r="D14" s="11"/>
      <c r="E14" s="11"/>
      <c r="F14" s="11"/>
      <c r="G14" s="11"/>
      <c r="H14" s="11"/>
    </row>
    <row r="15" spans="1:8" x14ac:dyDescent="0.25">
      <c r="A15" s="258" t="str">
        <f>'1. паспорт местоположение'!A15:C15</f>
        <v>Блочно-модульное здание для оперативного персонала на ПП 110 кВ "Восточный" (новое строительство площадь 97,3 кв.м.)</v>
      </c>
      <c r="B15" s="258"/>
      <c r="C15" s="177"/>
      <c r="D15" s="177"/>
      <c r="E15" s="177"/>
      <c r="F15" s="177"/>
      <c r="G15" s="177"/>
      <c r="H15" s="177"/>
    </row>
    <row r="16" spans="1:8" x14ac:dyDescent="0.25">
      <c r="A16" s="254" t="s">
        <v>6</v>
      </c>
      <c r="B16" s="254"/>
      <c r="C16" s="178"/>
      <c r="D16" s="178"/>
      <c r="E16" s="178"/>
      <c r="F16" s="178"/>
      <c r="G16" s="178"/>
      <c r="H16" s="178"/>
    </row>
    <row r="17" spans="1:2" x14ac:dyDescent="0.25">
      <c r="B17" s="148"/>
    </row>
    <row r="18" spans="1:2" ht="33.75" customHeight="1" x14ac:dyDescent="0.25">
      <c r="A18" s="422" t="s">
        <v>529</v>
      </c>
      <c r="B18" s="423"/>
    </row>
    <row r="19" spans="1:2" x14ac:dyDescent="0.25">
      <c r="B19" s="44"/>
    </row>
    <row r="20" spans="1:2" ht="16.5" thickBot="1" x14ac:dyDescent="0.3">
      <c r="B20" s="149"/>
    </row>
    <row r="21" spans="1:2" ht="30.75" thickBot="1" x14ac:dyDescent="0.3">
      <c r="A21" s="150" t="s">
        <v>398</v>
      </c>
      <c r="B21" s="151" t="s">
        <v>547</v>
      </c>
    </row>
    <row r="22" spans="1:2" ht="30.75" thickBot="1" x14ac:dyDescent="0.3">
      <c r="A22" s="150" t="s">
        <v>399</v>
      </c>
      <c r="B22" s="151" t="s">
        <v>548</v>
      </c>
    </row>
    <row r="23" spans="1:2" ht="16.5" thickBot="1" x14ac:dyDescent="0.3">
      <c r="A23" s="150" t="s">
        <v>364</v>
      </c>
      <c r="B23" s="152" t="s">
        <v>559</v>
      </c>
    </row>
    <row r="24" spans="1:2" ht="16.5" thickBot="1" x14ac:dyDescent="0.3">
      <c r="A24" s="150" t="s">
        <v>400</v>
      </c>
      <c r="B24" s="152" t="s">
        <v>562</v>
      </c>
    </row>
    <row r="25" spans="1:2" ht="16.5" thickBot="1" x14ac:dyDescent="0.3">
      <c r="A25" s="153" t="s">
        <v>401</v>
      </c>
      <c r="B25" s="151">
        <v>2026</v>
      </c>
    </row>
    <row r="26" spans="1:2" ht="16.5" thickBot="1" x14ac:dyDescent="0.3">
      <c r="A26" s="154" t="s">
        <v>402</v>
      </c>
      <c r="B26" s="155" t="str">
        <f>'3.3 паспорт описание'!C30</f>
        <v>П</v>
      </c>
    </row>
    <row r="27" spans="1:2" ht="29.25" thickBot="1" x14ac:dyDescent="0.3">
      <c r="A27" s="162" t="s">
        <v>612</v>
      </c>
      <c r="B27" s="226">
        <v>14.7135</v>
      </c>
    </row>
    <row r="28" spans="1:2" ht="16.5" thickBot="1" x14ac:dyDescent="0.3">
      <c r="A28" s="157" t="s">
        <v>403</v>
      </c>
      <c r="B28" s="157" t="s">
        <v>611</v>
      </c>
    </row>
    <row r="29" spans="1:2" ht="29.25" thickBot="1" x14ac:dyDescent="0.3">
      <c r="A29" s="163" t="s">
        <v>404</v>
      </c>
      <c r="B29" s="240">
        <v>1.681</v>
      </c>
    </row>
    <row r="30" spans="1:2" ht="29.25" thickBot="1" x14ac:dyDescent="0.3">
      <c r="A30" s="163" t="s">
        <v>405</v>
      </c>
      <c r="B30" s="240">
        <v>1.681</v>
      </c>
    </row>
    <row r="31" spans="1:2" ht="16.5" thickBot="1" x14ac:dyDescent="0.3">
      <c r="A31" s="157" t="s">
        <v>406</v>
      </c>
      <c r="B31" s="240"/>
    </row>
    <row r="32" spans="1:2" ht="29.25" thickBot="1" x14ac:dyDescent="0.3">
      <c r="A32" s="163" t="s">
        <v>407</v>
      </c>
      <c r="B32" s="240">
        <v>1.681</v>
      </c>
    </row>
    <row r="33" spans="1:2" ht="30.75" thickBot="1" x14ac:dyDescent="0.3">
      <c r="A33" s="157" t="s">
        <v>628</v>
      </c>
      <c r="B33" s="240">
        <v>1.681</v>
      </c>
    </row>
    <row r="34" spans="1:2" ht="16.5" thickBot="1" x14ac:dyDescent="0.3">
      <c r="A34" s="157" t="s">
        <v>409</v>
      </c>
      <c r="B34" s="240">
        <v>11.89</v>
      </c>
    </row>
    <row r="35" spans="1:2" ht="16.5" thickBot="1" x14ac:dyDescent="0.3">
      <c r="A35" s="157" t="s">
        <v>410</v>
      </c>
      <c r="B35" s="240">
        <v>0</v>
      </c>
    </row>
    <row r="36" spans="1:2" ht="16.5" thickBot="1" x14ac:dyDescent="0.3">
      <c r="A36" s="157" t="s">
        <v>411</v>
      </c>
      <c r="B36" s="240">
        <v>0</v>
      </c>
    </row>
    <row r="37" spans="1:2" ht="29.25" thickBot="1" x14ac:dyDescent="0.3">
      <c r="A37" s="163" t="s">
        <v>412</v>
      </c>
      <c r="B37" s="240">
        <v>0</v>
      </c>
    </row>
    <row r="38" spans="1:2" ht="16.5" thickBot="1" x14ac:dyDescent="0.3">
      <c r="A38" s="157" t="s">
        <v>408</v>
      </c>
      <c r="B38" s="240"/>
    </row>
    <row r="39" spans="1:2" ht="16.5" thickBot="1" x14ac:dyDescent="0.3">
      <c r="A39" s="157" t="s">
        <v>409</v>
      </c>
      <c r="B39" s="240"/>
    </row>
    <row r="40" spans="1:2" ht="16.5" thickBot="1" x14ac:dyDescent="0.3">
      <c r="A40" s="157" t="s">
        <v>410</v>
      </c>
      <c r="B40" s="240"/>
    </row>
    <row r="41" spans="1:2" ht="16.5" thickBot="1" x14ac:dyDescent="0.3">
      <c r="A41" s="157" t="s">
        <v>411</v>
      </c>
      <c r="B41" s="240"/>
    </row>
    <row r="42" spans="1:2" ht="29.25" thickBot="1" x14ac:dyDescent="0.3">
      <c r="A42" s="163" t="s">
        <v>413</v>
      </c>
      <c r="B42" s="240">
        <v>0</v>
      </c>
    </row>
    <row r="43" spans="1:2" ht="16.5" thickBot="1" x14ac:dyDescent="0.3">
      <c r="A43" s="157" t="s">
        <v>408</v>
      </c>
      <c r="B43" s="240"/>
    </row>
    <row r="44" spans="1:2" ht="16.5" thickBot="1" x14ac:dyDescent="0.3">
      <c r="A44" s="157" t="s">
        <v>409</v>
      </c>
      <c r="B44" s="240"/>
    </row>
    <row r="45" spans="1:2" ht="16.5" thickBot="1" x14ac:dyDescent="0.3">
      <c r="A45" s="157" t="s">
        <v>410</v>
      </c>
      <c r="B45" s="240"/>
    </row>
    <row r="46" spans="1:2" ht="16.5" thickBot="1" x14ac:dyDescent="0.3">
      <c r="A46" s="157" t="s">
        <v>411</v>
      </c>
      <c r="B46" s="240"/>
    </row>
    <row r="47" spans="1:2" ht="29.25" thickBot="1" x14ac:dyDescent="0.3">
      <c r="A47" s="156" t="s">
        <v>414</v>
      </c>
      <c r="B47" s="241">
        <v>0</v>
      </c>
    </row>
    <row r="48" spans="1:2" ht="16.5" thickBot="1" x14ac:dyDescent="0.3">
      <c r="A48" s="158" t="s">
        <v>406</v>
      </c>
      <c r="B48" s="241"/>
    </row>
    <row r="49" spans="1:2" ht="16.5" thickBot="1" x14ac:dyDescent="0.3">
      <c r="A49" s="158" t="s">
        <v>415</v>
      </c>
      <c r="B49" s="241"/>
    </row>
    <row r="50" spans="1:2" ht="16.5" thickBot="1" x14ac:dyDescent="0.3">
      <c r="A50" s="158" t="s">
        <v>416</v>
      </c>
      <c r="B50" s="241"/>
    </row>
    <row r="51" spans="1:2" ht="16.5" thickBot="1" x14ac:dyDescent="0.3">
      <c r="A51" s="158" t="s">
        <v>417</v>
      </c>
      <c r="B51" s="241"/>
    </row>
    <row r="52" spans="1:2" ht="16.5" thickBot="1" x14ac:dyDescent="0.3">
      <c r="A52" s="153" t="s">
        <v>418</v>
      </c>
      <c r="B52" s="242">
        <v>0</v>
      </c>
    </row>
    <row r="53" spans="1:2" ht="16.5" thickBot="1" x14ac:dyDescent="0.3">
      <c r="A53" s="153" t="s">
        <v>419</v>
      </c>
      <c r="B53" s="242">
        <v>0</v>
      </c>
    </row>
    <row r="54" spans="1:2" ht="16.5" thickBot="1" x14ac:dyDescent="0.3">
      <c r="A54" s="153" t="s">
        <v>420</v>
      </c>
      <c r="B54" s="242">
        <v>0</v>
      </c>
    </row>
    <row r="55" spans="1:2" ht="16.5" thickBot="1" x14ac:dyDescent="0.3">
      <c r="A55" s="154" t="s">
        <v>421</v>
      </c>
      <c r="B55" s="243">
        <v>0</v>
      </c>
    </row>
    <row r="56" spans="1:2" x14ac:dyDescent="0.25">
      <c r="A56" s="156" t="s">
        <v>422</v>
      </c>
      <c r="B56" s="158"/>
    </row>
    <row r="57" spans="1:2" x14ac:dyDescent="0.25">
      <c r="A57" s="160" t="s">
        <v>423</v>
      </c>
      <c r="B57" s="160" t="s">
        <v>619</v>
      </c>
    </row>
    <row r="58" spans="1:2" x14ac:dyDescent="0.25">
      <c r="A58" s="160" t="s">
        <v>424</v>
      </c>
      <c r="B58" s="160" t="s">
        <v>629</v>
      </c>
    </row>
    <row r="59" spans="1:2" x14ac:dyDescent="0.25">
      <c r="A59" s="160" t="s">
        <v>425</v>
      </c>
      <c r="B59" s="160"/>
    </row>
    <row r="60" spans="1:2" x14ac:dyDescent="0.25">
      <c r="A60" s="160" t="s">
        <v>426</v>
      </c>
      <c r="B60" s="160"/>
    </row>
    <row r="61" spans="1:2" ht="16.5" thickBot="1" x14ac:dyDescent="0.3">
      <c r="A61" s="161" t="s">
        <v>427</v>
      </c>
      <c r="B61" s="161"/>
    </row>
    <row r="62" spans="1:2" ht="30.75" thickBot="1" x14ac:dyDescent="0.3">
      <c r="A62" s="158" t="s">
        <v>428</v>
      </c>
      <c r="B62" s="159"/>
    </row>
    <row r="63" spans="1:2" ht="29.25" thickBot="1" x14ac:dyDescent="0.3">
      <c r="A63" s="153" t="s">
        <v>429</v>
      </c>
      <c r="B63" s="159"/>
    </row>
    <row r="64" spans="1:2" ht="16.5" thickBot="1" x14ac:dyDescent="0.3">
      <c r="A64" s="158" t="s">
        <v>406</v>
      </c>
      <c r="B64" s="164"/>
    </row>
    <row r="65" spans="1:2" ht="16.5" thickBot="1" x14ac:dyDescent="0.3">
      <c r="A65" s="158" t="s">
        <v>430</v>
      </c>
      <c r="B65" s="159"/>
    </row>
    <row r="66" spans="1:2" ht="16.5" thickBot="1" x14ac:dyDescent="0.3">
      <c r="A66" s="158" t="s">
        <v>431</v>
      </c>
      <c r="B66" s="164"/>
    </row>
    <row r="67" spans="1:2" ht="16.5" thickBot="1" x14ac:dyDescent="0.3">
      <c r="A67" s="165" t="s">
        <v>432</v>
      </c>
      <c r="B67" s="164" t="s">
        <v>553</v>
      </c>
    </row>
    <row r="68" spans="1:2" ht="16.5" thickBot="1" x14ac:dyDescent="0.3">
      <c r="A68" s="153" t="s">
        <v>433</v>
      </c>
      <c r="B68" s="164" t="s">
        <v>553</v>
      </c>
    </row>
    <row r="69" spans="1:2" ht="16.5" thickBot="1" x14ac:dyDescent="0.3">
      <c r="A69" s="160" t="s">
        <v>434</v>
      </c>
      <c r="B69" s="166"/>
    </row>
    <row r="70" spans="1:2" ht="16.5" thickBot="1" x14ac:dyDescent="0.3">
      <c r="A70" s="160" t="s">
        <v>435</v>
      </c>
      <c r="B70" s="166"/>
    </row>
    <row r="71" spans="1:2" ht="16.5" thickBot="1" x14ac:dyDescent="0.3">
      <c r="A71" s="160" t="s">
        <v>436</v>
      </c>
      <c r="B71" s="166"/>
    </row>
    <row r="72" spans="1:2" ht="29.25" thickBot="1" x14ac:dyDescent="0.3">
      <c r="A72" s="167" t="s">
        <v>437</v>
      </c>
      <c r="B72" s="164" t="s">
        <v>631</v>
      </c>
    </row>
    <row r="73" spans="1:2" ht="28.5" x14ac:dyDescent="0.25">
      <c r="A73" s="156" t="s">
        <v>438</v>
      </c>
      <c r="B73" s="419"/>
    </row>
    <row r="74" spans="1:2" x14ac:dyDescent="0.25">
      <c r="A74" s="160" t="s">
        <v>439</v>
      </c>
      <c r="B74" s="420"/>
    </row>
    <row r="75" spans="1:2" x14ac:dyDescent="0.25">
      <c r="A75" s="160" t="s">
        <v>440</v>
      </c>
      <c r="B75" s="420"/>
    </row>
    <row r="76" spans="1:2" x14ac:dyDescent="0.25">
      <c r="A76" s="160" t="s">
        <v>441</v>
      </c>
      <c r="B76" s="420"/>
    </row>
    <row r="77" spans="1:2" x14ac:dyDescent="0.25">
      <c r="A77" s="160" t="s">
        <v>442</v>
      </c>
      <c r="B77" s="420"/>
    </row>
    <row r="78" spans="1:2" ht="16.5" thickBot="1" x14ac:dyDescent="0.3">
      <c r="A78" s="168" t="s">
        <v>443</v>
      </c>
      <c r="B78" s="421"/>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2024-11-29T05:56:30Z</dcterms:modified>
</cp:coreProperties>
</file>