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NS1600.PR.0002\"/>
    </mc:Choice>
  </mc:AlternateContent>
  <bookViews>
    <workbookView xWindow="0" yWindow="0" windowWidth="28800" windowHeight="12225"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30" i="22" l="1"/>
  <c r="B29" i="22" s="1"/>
  <c r="A5" i="16" l="1"/>
  <c r="A15" i="23" l="1"/>
  <c r="A12" i="22" l="1"/>
  <c r="A9" i="22"/>
  <c r="A5" i="22"/>
  <c r="A12" i="5"/>
  <c r="A9" i="5"/>
  <c r="A5" i="5"/>
  <c r="A11" i="15"/>
  <c r="A8" i="15"/>
  <c r="A4" i="15"/>
  <c r="A12" i="23"/>
  <c r="A9" i="23"/>
  <c r="A5" i="23"/>
  <c r="A12" i="10"/>
  <c r="A9" i="10"/>
  <c r="A5" i="10"/>
  <c r="A14" i="17"/>
  <c r="A11" i="17"/>
  <c r="A8" i="17"/>
  <c r="A4" i="17"/>
  <c r="A12" i="6"/>
  <c r="A9" i="6"/>
  <c r="A5" i="6"/>
  <c r="A5" i="14"/>
  <c r="A13" i="13"/>
  <c r="E12" i="14" s="1"/>
  <c r="A10" i="13"/>
  <c r="A6" i="13"/>
  <c r="A8" i="12"/>
  <c r="A4" i="12"/>
  <c r="A11" i="12"/>
  <c r="B25" i="22" l="1"/>
  <c r="B26" i="22"/>
  <c r="A14" i="15" l="1"/>
  <c r="A15" i="5" s="1"/>
  <c r="A15" i="22" s="1"/>
  <c r="A15" i="10"/>
  <c r="A14" i="12"/>
  <c r="A16" i="13" s="1"/>
  <c r="E1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<sst xmlns="http://schemas.openxmlformats.org/spreadsheetml/2006/main" count="1006" uniqueCount="553">
  <si>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</si>
  <si>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</si>
  <si>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</si>
  <si>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</si>
  <si>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</si>
  <si>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</si>
  <si>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</si>
  <si>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</si>
  <si>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</si>
  <si>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</si>
  <si>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</si>
  <si>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</si>
  <si>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</si>
  <si>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</si>
  <si>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</si>
  <si>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</si>
  <si>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</si>
  <si>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</si>
  <si>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</si>
  <si>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</si>
  <si>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</si>
  <si>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</si>
  <si>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</si>
  <si>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</si>
  <si>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</si>
  <si>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</si>
  <si>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</si>
  <si>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</si>
  <si>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</si>
  <si>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</si>
  <si>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</si>
  <si>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</si>
  <si>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</si>
  <si>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</si>
  <si>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</si>
  <si>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</si>
  <si>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</si>
  <si>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</si>
  <si>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</si>
  <si>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</si>
  <si>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</si>
  <si>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</si>
  <si>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</si>
  <si>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</si>
  <si>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</si>
  <si>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</si>
  <si>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</si>
  <si>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</si>
  <si>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</si>
  <si>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</si>
  <si>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</si>
  <si>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</si>
  <si>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</si>
  <si>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</si>
  <si>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</si>
  <si>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</si>
  <si>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</si>
  <si>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</si>
  <si>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</si>
  <si>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</si>
  <si>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</si>
  <si>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</si>
  <si>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</si>
  <si>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</si>
  <si>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</si>
  <si>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</si>
  <si>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</si>
  <si>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</si>
  <si>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</si>
  <si>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</si>
  <si>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</si>
  <si>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</si>
  <si>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</si>
  <si>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</si>
  <si>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</si>
  <si>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</si>
  <si>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</si>
  <si>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</si>
  <si>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</si>
  <si>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</si>
  <si>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</si>
  <si>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</si>
  <si>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</si>
  <si>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</si>
  <si>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</si>
  <si>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</si>
  <si>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</si>
  <si>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</si>
  <si>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</si>
  <si>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</si>
  <si>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</si>
  <si>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</si>
  <si>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</si>
  <si>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</si>
  <si>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</si>
  <si>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</si>
  <si>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</si>
  <si>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</si>
  <si>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</si>
  <si>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</si>
  <si>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</si>
  <si>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</si>
  <si>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</si>
  <si>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</si>
  <si>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</si>
  <si>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</si>
  <si>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</si>
  <si>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</si>
  <si>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</si>
  <si>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</si>
  <si>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</si>
  <si>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</si>
  <si>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</si>
  <si>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</si>
  <si>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</si>
  <si>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</si>
  <si>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</si>
  <si>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</si>
  <si>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</si>
  <si>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</si>
  <si>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</si>
  <si>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</si>
  <si>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</si>
  <si>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</si>
  <si>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</si>
  <si>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</si>
  <si>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</si>
  <si>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</si>
  <si>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</si>
  <si>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</si>
  <si>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</si>
  <si>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</si>
  <si>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</si>
  <si>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</si>
  <si>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</si>
  <si>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</si>
  <si>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</si>
  <si>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</si>
  <si>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</si>
  <si>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</si>
  <si>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</si>
  <si>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</si>
  <si>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</si>
  <si>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</si>
  <si>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</si>
  <si>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</si>
  <si>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</si>
  <si>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</si>
  <si>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</si>
  <si>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</si>
  <si>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</si>
  <si>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</si>
  <si>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</si>
  <si>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</si>
  <si>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</si>
  <si>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</si>
  <si>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</si>
  <si>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</si>
  <si>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</si>
  <si>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</si>
  <si>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</si>
  <si>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</si>
  <si>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</si>
  <si>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</si>
  <si>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</si>
  <si>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</si>
  <si>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</si>
  <si>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</si>
  <si>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</si>
  <si>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</si>
  <si>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</si>
  <si>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</si>
  <si>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</si>
  <si>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</si>
  <si>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</si>
  <si>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</si>
  <si>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</si>
  <si>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</si>
  <si>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</si>
  <si>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</si>
  <si>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</si>
  <si>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</si>
  <si>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</si>
  <si>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</si>
  <si>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</si>
  <si>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</si>
  <si>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</si>
  <si>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</si>
  <si>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</si>
  <si>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</si>
  <si>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</si>
  <si>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</si>
  <si>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</si>
  <si>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</si>
  <si>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</si>
  <si>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</si>
  <si>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</si>
  <si>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</si>
  <si>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</si>
  <si>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</si>
  <si>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</si>
  <si>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</si>
  <si>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</si>
  <si>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</si>
  <si>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</si>
  <si>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</si>
  <si>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</si>
  <si>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</si>
  <si>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</si>
  <si>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</si>
  <si>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</si>
  <si>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</si>
  <si>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</si>
  <si>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</si>
  <si>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</si>
  <si>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</si>
  <si>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</si>
  <si>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</si>
  <si>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</si>
  <si>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</si>
  <si>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</si>
  <si>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</si>
  <si>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</si>
  <si>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</si>
  <si>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</si>
  <si>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</si>
  <si>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</si>
  <si>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</si>
  <si>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</si>
  <si>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</si>
  <si>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</si>
  <si>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</si>
  <si>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</si>
  <si>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</si>
  <si>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</si>
  <si>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</si>
  <si>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</si>
  <si>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</si>
  <si>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</si>
  <si>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</si>
  <si>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</si>
  <si>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</si>
  <si>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</si>
  <si>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</si>
  <si>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</si>
  <si>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</si>
  <si>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</si>
  <si>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</si>
  <si>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</si>
  <si>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</si>
  <si>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</si>
  <si>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</si>
  <si>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</si>
  <si>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</si>
  <si>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</si>
  <si>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</si>
  <si>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</si>
  <si>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</si>
  <si>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</si>
  <si>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</si>
  <si>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</si>
  <si>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</si>
  <si>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</si>
  <si>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</si>
  <si>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</si>
  <si>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</si>
  <si>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</si>
  <si>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</si>
  <si>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</si>
  <si>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</si>
  <si>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</si>
  <si>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</si>
  <si>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</si>
  <si>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</si>
  <si>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</si>
  <si>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</si>
  <si>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</si>
  <si>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</si>
  <si>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</si>
  <si>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</si>
  <si>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</si>
  <si>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</si>
  <si>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</si>
  <si>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</si>
  <si>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</si>
  <si>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</si>
  <si>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</si>
  <si>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</si>
  <si>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</si>
  <si>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</si>
  <si>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</si>
  <si>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</si>
  <si>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</si>
  <si>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</si>
  <si>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</si>
  <si>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</si>
  <si>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</si>
  <si>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</si>
  <si>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</si>
  <si>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</si>
  <si>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</si>
  <si>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</si>
  <si>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</si>
  <si>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</si>
  <si>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</si>
  <si>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</si>
  <si>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</si>
  <si>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</si>
  <si>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</si>
  <si>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</si>
  <si>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</si>
  <si>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</si>
  <si>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</si>
  <si>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</si>
  <si>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</si>
  <si>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</si>
  <si>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</si>
  <si>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</si>
  <si>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</si>
  <si>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</si>
  <si>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</si>
  <si>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</si>
  <si>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</si>
  <si>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</si>
  <si>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</si>
  <si>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</si>
  <si>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</si>
  <si>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</si>
  <si>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</si>
  <si>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</si>
  <si>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</si>
  <si>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</si>
  <si>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</si>
  <si>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</si>
  <si>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</si>
  <si>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</si>
  <si>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</si>
  <si>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</si>
  <si>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</si>
  <si>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</si>
  <si>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</si>
  <si>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</si>
  <si>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</si>
  <si>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</si>
  <si>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</si>
  <si>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</si>
  <si>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</si>
  <si>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</si>
  <si>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</si>
  <si>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</si>
  <si>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</si>
  <si>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</si>
  <si>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</si>
  <si>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</si>
  <si>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</si>
  <si>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</si>
  <si>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</si>
  <si>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</si>
  <si>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</si>
  <si>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</si>
  <si>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</si>
  <si>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</si>
  <si>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</si>
  <si>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</si>
  <si>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</si>
  <si>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</si>
  <si>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</si>
  <si>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</si>
  <si>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</si>
  <si>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</si>
  <si>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</si>
  <si>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</si>
  <si>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</si>
  <si>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</si>
  <si>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</si>
  <si>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</si>
  <si>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</si>
  <si>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</si>
  <si>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</si>
  <si>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</si>
  <si>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</si>
  <si>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</si>
  <si>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</si>
  <si>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</si>
  <si>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</si>
  <si>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</si>
  <si>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</si>
  <si>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</si>
  <si>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</si>
  <si>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</si>
  <si>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</si>
  <si>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</si>
  <si>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</si>
  <si>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</si>
  <si>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</si>
  <si>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</si>
  <si>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</si>
  <si>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</si>
  <si>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</si>
  <si>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</si>
  <si>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</si>
  <si>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</si>
  <si>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</si>
  <si>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</si>
  <si>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</si>
  <si>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</si>
  <si>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</si>
  <si>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</si>
  <si>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</si>
  <si>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</si>
  <si>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</si>
  <si>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</si>
  <si>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</si>
  <si>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</si>
  <si>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</si>
  <si>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</si>
  <si>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</si>
  <si>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</si>
  <si>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</si>
  <si>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</si>
  <si>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</si>
  <si>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</si>
  <si>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</si>
  <si>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</si>
  <si>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</si>
  <si>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</si>
  <si>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</si>
  <si>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</si>
  <si>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</si>
  <si>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</si>
  <si>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</si>
  <si>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</si>
  <si>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</si>
  <si>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</si>
  <si>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</si>
  <si>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</si>
  <si>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</si>
  <si>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</si>
  <si>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</si>
  <si>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</si>
  <si>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</si>
  <si>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</si>
  <si>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</si>
  <si>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</si>
  <si>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</si>
  <si>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</si>
  <si>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</si>
  <si>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</si>
  <si>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</si>
  <si>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</si>
  <si>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</si>
  <si>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</si>
  <si>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</si>
  <si>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</si>
  <si>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</si>
  <si>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</si>
  <si>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</si>
  <si>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</si>
  <si>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</si>
  <si>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</si>
  <si>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</si>
  <si>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</si>
  <si>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</si>
  <si>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</si>
  <si>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</si>
  <si>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</si>
  <si>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</si>
  <si>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</si>
  <si>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</si>
  <si>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</si>
  <si>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</si>
  <si>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</si>
  <si>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</si>
  <si>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</si>
  <si>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</si>
  <si>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</si>
  <si>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</si>
  <si>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</si>
  <si>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</si>
  <si>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</si>
  <si>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</si>
  <si>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</si>
  <si>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</si>
  <si>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</si>
  <si>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Филиала АО "Россети Тюмень" Нижневартовские электрические сети</t>
  </si>
  <si>
    <t>Электрозаправочная станция - 1 шт.</t>
  </si>
  <si>
    <t>не требуется</t>
  </si>
  <si>
    <t>нд</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</si>
  <si>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</si>
  <si>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</si>
  <si>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</si>
  <si>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</si>
  <si>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</si>
  <si>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</si>
  <si>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</si>
  <si>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</si>
  <si>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</si>
  <si>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</si>
  <si>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</si>
  <si>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</si>
  <si>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</si>
  <si>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</si>
  <si>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</si>
  <si>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</si>
  <si>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</si>
  <si>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</si>
  <si>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</si>
  <si>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</si>
  <si>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</si>
  <si>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</si>
  <si>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</si>
  <si>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</si>
  <si>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</si>
  <si>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</si>
  <si>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</si>
  <si>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</si>
  <si>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</si>
  <si>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</si>
  <si>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</si>
  <si>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</si>
  <si>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</si>
  <si>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</si>
  <si>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</si>
  <si>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</si>
  <si>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</si>
  <si>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</si>
  <si>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</si>
  <si>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</si>
  <si>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</si>
  <si>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</si>
  <si>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</si>
  <si>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</si>
  <si>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</si>
  <si>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2025 года с НДС, млн. руб.</t>
  </si>
  <si>
    <t>с 30.06.2025 по 30.08.2025</t>
  </si>
  <si>
    <t>г. Нижневартовск</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</si>
  <si>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</si>
  <si>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</si>
  <si>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</si>
  <si>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</si>
  <si>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0.6 Прочие инвестиционные проекты</t>
  </si>
  <si>
    <t>Расчет оценки полной стоимости</t>
  </si>
  <si>
    <t>да</t>
  </si>
  <si>
    <t xml:space="preserve">
Зарядная станция мощностью 100 кВт - 1 шт.</t>
  </si>
  <si>
    <t>Год раскрытия информации: 2024 год</t>
  </si>
  <si>
    <t>9 146,06 тыс.руб./шт</t>
  </si>
  <si>
    <t xml:space="preserve">Факт 2023 года </t>
  </si>
  <si>
    <t>Год 2028</t>
  </si>
  <si>
    <t xml:space="preserve"> по состоянию на 01.01.2023</t>
  </si>
  <si>
    <t>по состоянию на 01.01.2024</t>
  </si>
  <si>
    <t xml:space="preserve">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
</t>
  </si>
  <si>
    <t>Отсутствуют</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</si>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</sst>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0" xfId="0" applyNumberFormat="1" applyFont="1" applyBorder="1" applyAlignment="1">
      <alignment vertical="center"/>
    </xf>
    <xf numFmtId="3" fontId="40" fillId="0" borderId="41"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2" xfId="0" applyFont="1" applyBorder="1" applyAlignment="1">
      <alignment vertical="center"/>
    </xf>
    <xf numFmtId="169" fontId="40" fillId="0" borderId="43" xfId="0" applyNumberFormat="1" applyFont="1" applyBorder="1" applyAlignment="1">
      <alignment vertical="center"/>
    </xf>
    <xf numFmtId="10" fontId="40" fillId="0" borderId="44" xfId="0" applyNumberFormat="1" applyFont="1" applyBorder="1" applyAlignment="1">
      <alignment vertical="center"/>
    </xf>
    <xf numFmtId="9" fontId="40" fillId="0" borderId="43" xfId="0" applyNumberFormat="1" applyFont="1" applyBorder="1" applyAlignment="1">
      <alignment vertical="center"/>
    </xf>
    <xf numFmtId="0" fontId="11" fillId="0" borderId="29" xfId="0" applyFont="1" applyBorder="1" applyAlignment="1">
      <alignment vertical="center"/>
    </xf>
    <xf numFmtId="3" fontId="40" fillId="0" borderId="37" xfId="0" applyNumberFormat="1" applyFont="1" applyBorder="1" applyAlignment="1">
      <alignment vertical="center"/>
    </xf>
    <xf numFmtId="0" fontId="11" fillId="0" borderId="25" xfId="0" applyFont="1" applyBorder="1" applyAlignment="1">
      <alignment vertical="center"/>
    </xf>
    <xf numFmtId="10" fontId="40" fillId="0" borderId="45" xfId="0" applyNumberFormat="1" applyFont="1" applyBorder="1" applyAlignment="1">
      <alignment vertical="center"/>
    </xf>
    <xf numFmtId="10" fontId="40" fillId="0" borderId="38" xfId="0" applyNumberFormat="1" applyFont="1" applyBorder="1" applyAlignment="1">
      <alignment vertical="center"/>
    </xf>
    <xf numFmtId="0" fontId="11" fillId="0" borderId="46"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0" fontId="59" fillId="0" borderId="0" xfId="0" applyFont="1" applyAlignment="1">
      <alignment vertical="center"/>
    </xf>
    <xf numFmtId="0" fontId="59" fillId="24" borderId="0" xfId="0" applyFont="1" applyFill="1" applyAlignment="1">
      <alignment vertical="center"/>
    </xf>
    <xf numFmtId="0" fontId="41"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170" fontId="40" fillId="0" borderId="1" xfId="0" applyNumberFormat="1" applyFont="1" applyBorder="1" applyAlignment="1">
      <alignment vertical="center"/>
    </xf>
    <xf numFmtId="170"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170" fontId="41" fillId="24" borderId="23" xfId="0" applyNumberFormat="1" applyFont="1" applyFill="1" applyBorder="1" applyAlignment="1">
      <alignment vertical="center"/>
    </xf>
    <xf numFmtId="0" fontId="60" fillId="0" borderId="0" xfId="0" applyFont="1" applyBorder="1" applyAlignment="1">
      <alignment vertical="center"/>
    </xf>
    <xf numFmtId="167" fontId="61" fillId="0" borderId="0" xfId="0" applyNumberFormat="1" applyFont="1" applyBorder="1" applyAlignment="1">
      <alignment horizontal="center" vertical="center"/>
    </xf>
    <xf numFmtId="167" fontId="61" fillId="24" borderId="0" xfId="0" applyNumberFormat="1" applyFont="1" applyFill="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0" fillId="0" borderId="1" xfId="0" applyNumberFormat="1" applyFont="1" applyBorder="1" applyAlignment="1">
      <alignment horizontal="center" vertical="center"/>
    </xf>
    <xf numFmtId="171"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69" fontId="41" fillId="24"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24"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2" fontId="41" fillId="24" borderId="23" xfId="0" applyNumberFormat="1" applyFont="1" applyFill="1" applyBorder="1" applyAlignment="1">
      <alignment vertical="center"/>
    </xf>
    <xf numFmtId="0" fontId="40" fillId="0" borderId="47" xfId="2" applyFont="1" applyFill="1" applyBorder="1" applyAlignment="1">
      <alignment horizontal="justify"/>
    </xf>
    <xf numFmtId="4" fontId="40" fillId="0" borderId="30"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2" fillId="24" borderId="20" xfId="2" applyFont="1" applyFill="1" applyBorder="1" applyAlignment="1">
      <alignment vertical="center" wrapText="1"/>
    </xf>
    <xf numFmtId="0" fontId="42" fillId="24" borderId="21" xfId="2" applyFont="1" applyFill="1" applyBorder="1" applyAlignment="1">
      <alignment vertical="center" wrapText="1"/>
    </xf>
    <xf numFmtId="0" fontId="42" fillId="24" borderId="1" xfId="2" applyNumberFormat="1" applyFont="1" applyFill="1" applyBorder="1" applyAlignment="1">
      <alignment horizontal="center" vertical="top" wrapText="1"/>
    </xf>
    <xf numFmtId="0" fontId="42"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2"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56" fillId="24" borderId="0" xfId="1" applyFont="1" applyFill="1" applyAlignment="1">
      <alignment vertical="center"/>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7"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0" xfId="2" applyFont="1" applyFill="1" applyAlignment="1">
      <alignment horizontal="center" vertical="top" wrapText="1"/>
    </xf>
    <xf numFmtId="0" fontId="7" fillId="0" borderId="1" xfId="1" applyFont="1" applyBorder="1" applyAlignment="1">
      <alignment vertical="center" wrapText="1"/>
    </xf>
    <xf numFmtId="0" fontId="40" fillId="0" borderId="1" xfId="0" applyFont="1" applyFill="1" applyBorder="1" applyAlignment="1">
      <alignment horizontal="center" vertical="center"/>
    </xf>
    <xf numFmtId="167" fontId="29" fillId="0" borderId="37" xfId="0" applyNumberFormat="1" applyFont="1" applyFill="1" applyBorder="1" applyAlignment="1">
      <alignment vertical="center"/>
    </xf>
    <xf numFmtId="3" fontId="40" fillId="0" borderId="38" xfId="0" applyNumberFormat="1" applyFont="1" applyBorder="1" applyAlignment="1">
      <alignment vertical="center"/>
    </xf>
    <xf numFmtId="3" fontId="40" fillId="0" borderId="39" xfId="0" applyNumberFormat="1" applyFont="1" applyBorder="1" applyAlignment="1">
      <alignment vertical="center"/>
    </xf>
    <xf numFmtId="0" fontId="11" fillId="0" borderId="48"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0" fontId="60" fillId="0" borderId="0" xfId="0" applyFont="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49" fontId="56" fillId="0" borderId="0" xfId="1" applyNumberFormat="1" applyFont="1" applyAlignment="1">
      <alignment horizontal="center" vertical="center" wrapText="1"/>
    </xf>
    <xf numFmtId="49" fontId="56" fillId="0" borderId="0" xfId="1" applyNumberFormat="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 fillId="24" borderId="0" xfId="1" applyFont="1" applyFill="1" applyBorder="1" applyAlignment="1">
      <alignment horizontal="center" vertical="center"/>
    </xf>
    <xf numFmtId="0" fontId="42" fillId="24" borderId="0" xfId="2" applyFont="1" applyFill="1" applyAlignment="1">
      <alignment horizontal="center" vertical="top"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49" fontId="56" fillId="24" borderId="0" xfId="1" applyNumberFormat="1" applyFont="1" applyFill="1" applyAlignment="1">
      <alignment horizontal="center" vertical="center" wrapText="1"/>
    </xf>
    <xf numFmtId="0" fontId="42" fillId="24" borderId="1" xfId="2" applyFont="1" applyFill="1" applyBorder="1" applyAlignment="1">
      <alignment horizontal="center" vertical="center" wrapText="1"/>
    </xf>
    <xf numFmtId="0" fontId="42" fillId="24" borderId="1" xfId="2" applyNumberFormat="1" applyFont="1" applyFill="1" applyBorder="1" applyAlignment="1">
      <alignment horizontal="center" vertical="center" wrapText="1"/>
    </xf>
    <xf numFmtId="0" fontId="42" fillId="24" borderId="1" xfId="0" applyFont="1" applyFill="1" applyBorder="1" applyAlignment="1">
      <alignment horizontal="center" vertical="center" wrapText="1"/>
    </xf>
    <xf numFmtId="0" fontId="42" fillId="24" borderId="10" xfId="2" applyNumberFormat="1" applyFont="1" applyFill="1" applyBorder="1" applyAlignment="1">
      <alignment horizontal="center" vertical="center" wrapText="1"/>
    </xf>
    <xf numFmtId="0" fontId="42" fillId="24" borderId="6" xfId="2" applyNumberFormat="1" applyFont="1" applyFill="1" applyBorder="1" applyAlignment="1">
      <alignment horizontal="center" vertical="center" wrapText="1"/>
    </xf>
    <xf numFmtId="0" fontId="42" fillId="24" borderId="2" xfId="2" applyNumberFormat="1" applyFont="1" applyFill="1" applyBorder="1" applyAlignment="1">
      <alignment horizontal="center" vertical="center" wrapText="1"/>
    </xf>
    <xf numFmtId="0" fontId="42" fillId="24"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0137-47AD-9F73-308659A1BA8F}"/>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0137-47AD-9F73-308659A1B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7" zoomScale="70" zoomScaleNormal="70" zoomScaleSheetLayoutView="84" workbookViewId="0">
      <selection activeCell="C50" sqref="C50"/>
    </sheetView>
  </sheetViews>
  <sheetFormatPr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317" t="s">
        <v>544</v>
      </c>
      <c r="B5" s="317"/>
      <c r="C5" s="317"/>
      <c r="D5" s="145"/>
      <c r="E5" s="145"/>
      <c r="F5" s="145"/>
      <c r="G5" s="145"/>
      <c r="H5" s="145"/>
      <c r="I5" s="145"/>
      <c r="J5" s="145"/>
    </row>
    <row r="6" spans="1:22" s="16" customFormat="1" ht="18.75" x14ac:dyDescent="0.3">
      <c r="A6" s="260"/>
      <c r="H6" s="259"/>
    </row>
    <row r="7" spans="1:22" s="16" customFormat="1" ht="18.75" x14ac:dyDescent="0.2">
      <c r="A7" s="321" t="s">
        <v>9</v>
      </c>
      <c r="B7" s="321"/>
      <c r="C7" s="321"/>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322" t="s">
        <v>459</v>
      </c>
      <c r="B9" s="322"/>
      <c r="C9" s="322"/>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318" t="s">
        <v>8</v>
      </c>
      <c r="B10" s="318"/>
      <c r="C10" s="318"/>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322" t="s">
        <v>492</v>
      </c>
      <c r="B12" s="322"/>
      <c r="C12" s="322"/>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318" t="s">
        <v>7</v>
      </c>
      <c r="B13" s="318"/>
      <c r="C13" s="318"/>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6" customFormat="1" ht="24.75" customHeight="1" x14ac:dyDescent="0.2">
      <c r="A15" s="323" t="s">
        <v>493</v>
      </c>
      <c r="B15" s="322"/>
      <c r="C15" s="322"/>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318" t="s">
        <v>6</v>
      </c>
      <c r="B16" s="318"/>
      <c r="C16" s="318"/>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19" t="s">
        <v>440</v>
      </c>
      <c r="B18" s="320"/>
      <c r="C18" s="320"/>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5" t="s">
        <v>5</v>
      </c>
      <c r="B20" s="269" t="s">
        <v>67</v>
      </c>
      <c r="C20" s="270" t="s">
        <v>66</v>
      </c>
      <c r="D20" s="271"/>
      <c r="E20" s="271"/>
      <c r="F20" s="271"/>
      <c r="G20" s="271"/>
      <c r="H20" s="271"/>
      <c r="I20" s="256"/>
      <c r="J20" s="256"/>
      <c r="K20" s="256"/>
      <c r="L20" s="256"/>
      <c r="M20" s="256"/>
      <c r="N20" s="256"/>
      <c r="O20" s="256"/>
      <c r="P20" s="256"/>
      <c r="Q20" s="256"/>
      <c r="R20" s="256"/>
      <c r="S20" s="256"/>
      <c r="T20" s="272"/>
      <c r="U20" s="272"/>
      <c r="V20" s="272"/>
    </row>
    <row r="21" spans="1:22" s="266" customFormat="1" ht="16.5" customHeight="1" x14ac:dyDescent="0.2">
      <c r="A21" s="270">
        <v>1</v>
      </c>
      <c r="B21" s="269">
        <v>2</v>
      </c>
      <c r="C21" s="270">
        <v>3</v>
      </c>
      <c r="D21" s="271"/>
      <c r="E21" s="271"/>
      <c r="F21" s="271"/>
      <c r="G21" s="271"/>
      <c r="H21" s="271"/>
      <c r="I21" s="256"/>
      <c r="J21" s="256"/>
      <c r="K21" s="256"/>
      <c r="L21" s="256"/>
      <c r="M21" s="256"/>
      <c r="N21" s="256"/>
      <c r="O21" s="256"/>
      <c r="P21" s="256"/>
      <c r="Q21" s="256"/>
      <c r="R21" s="256"/>
      <c r="S21" s="256"/>
      <c r="T21" s="272"/>
      <c r="U21" s="272"/>
      <c r="V21" s="272"/>
    </row>
    <row r="22" spans="1:22" s="266" customFormat="1" ht="39" customHeight="1" x14ac:dyDescent="0.2">
      <c r="A22" s="28" t="s">
        <v>65</v>
      </c>
      <c r="B22" s="273" t="s">
        <v>294</v>
      </c>
      <c r="C22" s="270" t="s">
        <v>540</v>
      </c>
      <c r="D22" s="271"/>
      <c r="E22" s="271"/>
      <c r="F22" s="271"/>
      <c r="G22" s="271"/>
      <c r="H22" s="271"/>
      <c r="I22" s="256"/>
      <c r="J22" s="256"/>
      <c r="K22" s="256"/>
      <c r="L22" s="256"/>
      <c r="M22" s="256"/>
      <c r="N22" s="256"/>
      <c r="O22" s="256"/>
      <c r="P22" s="256"/>
      <c r="Q22" s="256"/>
      <c r="R22" s="256"/>
      <c r="S22" s="256"/>
      <c r="T22" s="272"/>
      <c r="U22" s="272"/>
      <c r="V22" s="272"/>
    </row>
    <row r="23" spans="1:22" s="266" customFormat="1" ht="60.75" customHeight="1" x14ac:dyDescent="0.2">
      <c r="A23" s="28" t="s">
        <v>63</v>
      </c>
      <c r="B23" s="36" t="s">
        <v>64</v>
      </c>
      <c r="C23" s="270" t="s">
        <v>537</v>
      </c>
      <c r="D23" s="271"/>
      <c r="E23" s="271"/>
      <c r="F23" s="271"/>
      <c r="G23" s="271"/>
      <c r="H23" s="271"/>
      <c r="I23" s="256"/>
      <c r="J23" s="256"/>
      <c r="K23" s="256"/>
      <c r="L23" s="256"/>
      <c r="M23" s="256"/>
      <c r="N23" s="256"/>
      <c r="O23" s="256"/>
      <c r="P23" s="256"/>
      <c r="Q23" s="256"/>
      <c r="R23" s="256"/>
      <c r="S23" s="256"/>
      <c r="T23" s="272"/>
      <c r="U23" s="272"/>
      <c r="V23" s="272"/>
    </row>
    <row r="24" spans="1:22" s="266" customFormat="1" ht="22.5" customHeight="1" x14ac:dyDescent="0.2">
      <c r="A24" s="314"/>
      <c r="B24" s="315"/>
      <c r="C24" s="316"/>
      <c r="D24" s="271"/>
      <c r="E24" s="271"/>
      <c r="F24" s="271"/>
      <c r="G24" s="271"/>
      <c r="H24" s="271"/>
      <c r="I24" s="256"/>
      <c r="J24" s="256"/>
      <c r="K24" s="256"/>
      <c r="L24" s="256"/>
      <c r="M24" s="256"/>
      <c r="N24" s="256"/>
      <c r="O24" s="256"/>
      <c r="P24" s="256"/>
      <c r="Q24" s="256"/>
      <c r="R24" s="256"/>
      <c r="S24" s="256"/>
      <c r="T24" s="272"/>
      <c r="U24" s="272"/>
      <c r="V24" s="272"/>
    </row>
    <row r="25" spans="1:22" s="266" customFormat="1" ht="58.5" customHeight="1" x14ac:dyDescent="0.2">
      <c r="A25" s="28" t="s">
        <v>62</v>
      </c>
      <c r="B25" s="142" t="s">
        <v>390</v>
      </c>
      <c r="C25" s="274" t="s">
        <v>494</v>
      </c>
      <c r="D25" s="271"/>
      <c r="E25" s="271"/>
      <c r="F25" s="271"/>
      <c r="G25" s="271"/>
      <c r="H25" s="256"/>
      <c r="I25" s="256"/>
      <c r="J25" s="256"/>
      <c r="K25" s="256"/>
      <c r="L25" s="256"/>
      <c r="M25" s="256"/>
      <c r="N25" s="256"/>
      <c r="O25" s="256"/>
      <c r="P25" s="256"/>
      <c r="Q25" s="256"/>
      <c r="R25" s="256"/>
      <c r="S25" s="272"/>
      <c r="T25" s="272"/>
      <c r="U25" s="272"/>
      <c r="V25" s="272"/>
    </row>
    <row r="26" spans="1:22" s="266" customFormat="1" ht="42.75" customHeight="1" x14ac:dyDescent="0.2">
      <c r="A26" s="28" t="s">
        <v>61</v>
      </c>
      <c r="B26" s="142" t="s">
        <v>75</v>
      </c>
      <c r="C26" s="274" t="s">
        <v>458</v>
      </c>
      <c r="D26" s="271"/>
      <c r="E26" s="271"/>
      <c r="F26" s="271"/>
      <c r="G26" s="271"/>
      <c r="H26" s="256"/>
      <c r="I26" s="256"/>
      <c r="J26" s="256"/>
      <c r="K26" s="256"/>
      <c r="L26" s="256"/>
      <c r="M26" s="256"/>
      <c r="N26" s="256"/>
      <c r="O26" s="256"/>
      <c r="P26" s="256"/>
      <c r="Q26" s="256"/>
      <c r="R26" s="256"/>
      <c r="S26" s="272"/>
      <c r="T26" s="272"/>
      <c r="U26" s="272"/>
      <c r="V26" s="272"/>
    </row>
    <row r="27" spans="1:22" s="266" customFormat="1" ht="51.75" customHeight="1" x14ac:dyDescent="0.2">
      <c r="A27" s="28" t="s">
        <v>59</v>
      </c>
      <c r="B27" s="142" t="s">
        <v>74</v>
      </c>
      <c r="C27" s="274" t="s">
        <v>535</v>
      </c>
      <c r="D27" s="271"/>
      <c r="E27" s="271"/>
      <c r="F27" s="271"/>
      <c r="G27" s="271"/>
      <c r="H27" s="256"/>
      <c r="I27" s="256"/>
      <c r="J27" s="256"/>
      <c r="K27" s="256"/>
      <c r="L27" s="256"/>
      <c r="M27" s="256"/>
      <c r="N27" s="256"/>
      <c r="O27" s="256"/>
      <c r="P27" s="256"/>
      <c r="Q27" s="256"/>
      <c r="R27" s="256"/>
      <c r="S27" s="272"/>
      <c r="T27" s="272"/>
      <c r="U27" s="272"/>
      <c r="V27" s="272"/>
    </row>
    <row r="28" spans="1:22" s="266" customFormat="1" ht="42.75" customHeight="1" x14ac:dyDescent="0.2">
      <c r="A28" s="28" t="s">
        <v>58</v>
      </c>
      <c r="B28" s="142" t="s">
        <v>391</v>
      </c>
      <c r="C28" s="274" t="s">
        <v>486</v>
      </c>
      <c r="D28" s="271"/>
      <c r="E28" s="271"/>
      <c r="F28" s="271"/>
      <c r="G28" s="271"/>
      <c r="H28" s="256"/>
      <c r="I28" s="256"/>
      <c r="J28" s="256"/>
      <c r="K28" s="256"/>
      <c r="L28" s="256"/>
      <c r="M28" s="256"/>
      <c r="N28" s="256"/>
      <c r="O28" s="256"/>
      <c r="P28" s="256"/>
      <c r="Q28" s="256"/>
      <c r="R28" s="256"/>
      <c r="S28" s="272"/>
      <c r="T28" s="272"/>
      <c r="U28" s="272"/>
      <c r="V28" s="272"/>
    </row>
    <row r="29" spans="1:22" s="266" customFormat="1" ht="51.75" customHeight="1" x14ac:dyDescent="0.2">
      <c r="A29" s="28" t="s">
        <v>56</v>
      </c>
      <c r="B29" s="142" t="s">
        <v>392</v>
      </c>
      <c r="C29" s="274" t="s">
        <v>486</v>
      </c>
      <c r="D29" s="271"/>
      <c r="E29" s="271"/>
      <c r="F29" s="271"/>
      <c r="G29" s="271"/>
      <c r="H29" s="256"/>
      <c r="I29" s="256"/>
      <c r="J29" s="256"/>
      <c r="K29" s="256"/>
      <c r="L29" s="256"/>
      <c r="M29" s="256"/>
      <c r="N29" s="256"/>
      <c r="O29" s="256"/>
      <c r="P29" s="256"/>
      <c r="Q29" s="256"/>
      <c r="R29" s="256"/>
      <c r="S29" s="272"/>
      <c r="T29" s="272"/>
      <c r="U29" s="272"/>
      <c r="V29" s="272"/>
    </row>
    <row r="30" spans="1:22" s="266" customFormat="1" ht="51.75" customHeight="1" x14ac:dyDescent="0.2">
      <c r="A30" s="28" t="s">
        <v>54</v>
      </c>
      <c r="B30" s="142" t="s">
        <v>393</v>
      </c>
      <c r="C30" s="274" t="s">
        <v>486</v>
      </c>
      <c r="D30" s="271"/>
      <c r="E30" s="271"/>
      <c r="F30" s="271"/>
      <c r="G30" s="271"/>
      <c r="H30" s="256"/>
      <c r="I30" s="256"/>
      <c r="J30" s="256"/>
      <c r="K30" s="256"/>
      <c r="L30" s="256"/>
      <c r="M30" s="256"/>
      <c r="N30" s="256"/>
      <c r="O30" s="256"/>
      <c r="P30" s="256"/>
      <c r="Q30" s="256"/>
      <c r="R30" s="256"/>
      <c r="S30" s="272"/>
      <c r="T30" s="272"/>
      <c r="U30" s="272"/>
      <c r="V30" s="272"/>
    </row>
    <row r="31" spans="1:22" s="266" customFormat="1" ht="51.75" customHeight="1" x14ac:dyDescent="0.2">
      <c r="A31" s="28" t="s">
        <v>73</v>
      </c>
      <c r="B31" s="142" t="s">
        <v>394</v>
      </c>
      <c r="C31" s="274" t="s">
        <v>536</v>
      </c>
      <c r="D31" s="271"/>
      <c r="E31" s="271"/>
      <c r="F31" s="271"/>
      <c r="G31" s="271"/>
      <c r="H31" s="256"/>
      <c r="I31" s="256"/>
      <c r="J31" s="256"/>
      <c r="K31" s="256"/>
      <c r="L31" s="256"/>
      <c r="M31" s="256"/>
      <c r="N31" s="256"/>
      <c r="O31" s="256"/>
      <c r="P31" s="256"/>
      <c r="Q31" s="256"/>
      <c r="R31" s="256"/>
      <c r="S31" s="272"/>
      <c r="T31" s="272"/>
      <c r="U31" s="272"/>
      <c r="V31" s="272"/>
    </row>
    <row r="32" spans="1:22" s="266" customFormat="1" ht="51.75" customHeight="1" x14ac:dyDescent="0.2">
      <c r="A32" s="28" t="s">
        <v>71</v>
      </c>
      <c r="B32" s="142" t="s">
        <v>395</v>
      </c>
      <c r="C32" s="274" t="s">
        <v>486</v>
      </c>
      <c r="D32" s="271"/>
      <c r="E32" s="271"/>
      <c r="F32" s="271"/>
      <c r="G32" s="271"/>
      <c r="H32" s="256"/>
      <c r="I32" s="256"/>
      <c r="J32" s="256"/>
      <c r="K32" s="256"/>
      <c r="L32" s="256"/>
      <c r="M32" s="256"/>
      <c r="N32" s="256"/>
      <c r="O32" s="256"/>
      <c r="P32" s="256"/>
      <c r="Q32" s="256"/>
      <c r="R32" s="256"/>
      <c r="S32" s="272"/>
      <c r="T32" s="272"/>
      <c r="U32" s="272"/>
      <c r="V32" s="272"/>
    </row>
    <row r="33" spans="1:22" s="266" customFormat="1" ht="101.25" customHeight="1" x14ac:dyDescent="0.2">
      <c r="A33" s="28" t="s">
        <v>70</v>
      </c>
      <c r="B33" s="142" t="s">
        <v>396</v>
      </c>
      <c r="C33" s="274" t="s">
        <v>495</v>
      </c>
      <c r="D33" s="271"/>
      <c r="E33" s="271"/>
      <c r="F33" s="271"/>
      <c r="G33" s="271"/>
      <c r="H33" s="256"/>
      <c r="I33" s="256"/>
      <c r="J33" s="256"/>
      <c r="K33" s="256"/>
      <c r="L33" s="256"/>
      <c r="M33" s="256"/>
      <c r="N33" s="256"/>
      <c r="O33" s="256"/>
      <c r="P33" s="256"/>
      <c r="Q33" s="256"/>
      <c r="R33" s="256"/>
      <c r="S33" s="272"/>
      <c r="T33" s="272"/>
      <c r="U33" s="272"/>
      <c r="V33" s="272"/>
    </row>
    <row r="34" spans="1:22" ht="111" customHeight="1" x14ac:dyDescent="0.25">
      <c r="A34" s="28" t="s">
        <v>410</v>
      </c>
      <c r="B34" s="142" t="s">
        <v>397</v>
      </c>
      <c r="C34" s="274" t="s">
        <v>486</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8" t="s">
        <v>400</v>
      </c>
      <c r="B35" s="142" t="s">
        <v>72</v>
      </c>
      <c r="C35" s="274" t="s">
        <v>486</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8" t="s">
        <v>411</v>
      </c>
      <c r="B36" s="142" t="s">
        <v>398</v>
      </c>
      <c r="C36" s="274" t="s">
        <v>486</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8" t="s">
        <v>401</v>
      </c>
      <c r="B37" s="142" t="s">
        <v>399</v>
      </c>
      <c r="C37" s="274" t="s">
        <v>304</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8" t="s">
        <v>412</v>
      </c>
      <c r="B38" s="142" t="s">
        <v>230</v>
      </c>
      <c r="C38" s="274" t="s">
        <v>486</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314"/>
      <c r="B39" s="315"/>
      <c r="C39" s="316"/>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8" t="s">
        <v>402</v>
      </c>
      <c r="B40" s="142" t="s">
        <v>453</v>
      </c>
      <c r="C40" s="277" t="s">
        <v>499</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8" t="s">
        <v>413</v>
      </c>
      <c r="B41" s="142" t="s">
        <v>435</v>
      </c>
      <c r="C41" s="277" t="s">
        <v>538</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8" t="s">
        <v>403</v>
      </c>
      <c r="B42" s="142" t="s">
        <v>450</v>
      </c>
      <c r="C42" s="277" t="s">
        <v>538</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8" t="s">
        <v>416</v>
      </c>
      <c r="B43" s="142" t="s">
        <v>417</v>
      </c>
      <c r="C43" s="277" t="s">
        <v>487</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8" t="s">
        <v>404</v>
      </c>
      <c r="B44" s="142" t="s">
        <v>441</v>
      </c>
      <c r="C44" s="277" t="s">
        <v>487</v>
      </c>
      <c r="D44" s="275"/>
      <c r="E44" s="275"/>
      <c r="F44" s="275"/>
      <c r="G44" s="275"/>
      <c r="H44" s="275"/>
      <c r="I44" s="275"/>
      <c r="J44" s="275"/>
      <c r="K44" s="275"/>
      <c r="L44" s="275"/>
      <c r="M44" s="275"/>
      <c r="N44" s="275"/>
      <c r="O44" s="275"/>
      <c r="P44" s="275"/>
      <c r="Q44" s="275"/>
      <c r="R44" s="275"/>
      <c r="S44" s="275"/>
      <c r="T44" s="275"/>
      <c r="U44" s="275"/>
      <c r="V44" s="275"/>
    </row>
    <row r="45" spans="1:22" ht="120" customHeight="1" x14ac:dyDescent="0.25">
      <c r="A45" s="28" t="s">
        <v>436</v>
      </c>
      <c r="B45" s="142" t="s">
        <v>442</v>
      </c>
      <c r="C45" s="277" t="s">
        <v>538</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8" t="s">
        <v>405</v>
      </c>
      <c r="B46" s="142" t="s">
        <v>443</v>
      </c>
      <c r="C46" s="277" t="s">
        <v>487</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314"/>
      <c r="B47" s="315"/>
      <c r="C47" s="316"/>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8" t="s">
        <v>437</v>
      </c>
      <c r="B48" s="142" t="s">
        <v>451</v>
      </c>
      <c r="C48" s="278">
        <f>'6.2. Паспорт фин осв ввод'!AC24</f>
        <v>10.975276799999998</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8" t="s">
        <v>406</v>
      </c>
      <c r="B49" s="142" t="s">
        <v>452</v>
      </c>
      <c r="C49" s="278">
        <f>'6.2. Паспорт фин осв ввод'!AC30</f>
        <v>9.1460639999999991</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N1" zoomScale="55" zoomScaleNormal="55" workbookViewId="0">
      <selection activeCell="T14" sqref="T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местоположение'!A12:C12</f>
        <v>M_NS1600.PR.0002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29.25" customHeight="1" x14ac:dyDescent="0.2">
      <c r="A14" s="324" t="str">
        <f>'1. паспорт местоположение'!A15:C15</f>
        <v>Строительство зарядных станций мощностью до 100кВт  (1 шт.)</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415</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2" t="s">
        <v>5</v>
      </c>
      <c r="B19" s="332" t="s">
        <v>100</v>
      </c>
      <c r="C19" s="333" t="s">
        <v>310</v>
      </c>
      <c r="D19" s="332" t="s">
        <v>309</v>
      </c>
      <c r="E19" s="332" t="s">
        <v>99</v>
      </c>
      <c r="F19" s="332" t="s">
        <v>98</v>
      </c>
      <c r="G19" s="332" t="s">
        <v>305</v>
      </c>
      <c r="H19" s="332" t="s">
        <v>97</v>
      </c>
      <c r="I19" s="332" t="s">
        <v>96</v>
      </c>
      <c r="J19" s="332" t="s">
        <v>95</v>
      </c>
      <c r="K19" s="332" t="s">
        <v>94</v>
      </c>
      <c r="L19" s="332" t="s">
        <v>93</v>
      </c>
      <c r="M19" s="332" t="s">
        <v>92</v>
      </c>
      <c r="N19" s="332" t="s">
        <v>91</v>
      </c>
      <c r="O19" s="332" t="s">
        <v>90</v>
      </c>
      <c r="P19" s="332" t="s">
        <v>89</v>
      </c>
      <c r="Q19" s="332" t="s">
        <v>308</v>
      </c>
      <c r="R19" s="332"/>
      <c r="S19" s="335" t="s">
        <v>409</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0" t="s">
        <v>306</v>
      </c>
      <c r="R20" s="41" t="s">
        <v>307</v>
      </c>
      <c r="S20" s="335"/>
      <c r="T20" s="32"/>
      <c r="U20" s="32"/>
      <c r="V20" s="32"/>
      <c r="W20" s="32"/>
      <c r="X20" s="32"/>
      <c r="Y20" s="32"/>
      <c r="Z20" s="31"/>
      <c r="AA20" s="31"/>
      <c r="AB20" s="31"/>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5"/>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5"/>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5"/>
      <c r="T28" s="32"/>
      <c r="U28" s="32"/>
      <c r="V28" s="32"/>
      <c r="W28" s="32"/>
      <c r="X28" s="31"/>
      <c r="Y28" s="31"/>
      <c r="Z28" s="31"/>
      <c r="AA28" s="31"/>
      <c r="AB28" s="31"/>
    </row>
    <row r="29" spans="1:28" ht="20.25" customHeight="1" x14ac:dyDescent="0.25">
      <c r="A29" s="97"/>
      <c r="B29" s="45"/>
      <c r="C29" s="45"/>
      <c r="D29" s="45"/>
      <c r="E29" s="97"/>
      <c r="F29" s="97"/>
      <c r="G29" s="97"/>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25" t="str">
        <f>'1. паспорт местоположение'!A12:C12</f>
        <v>M_NS1600.PR.0002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21.75" customHeight="1" x14ac:dyDescent="0.2">
      <c r="A16" s="324" t="str">
        <f>'2. паспорт  ТП'!A14:S14</f>
        <v>Строительство зарядных станций мощностью до 100кВт  (1 шт.)</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39" t="s">
        <v>420</v>
      </c>
      <c r="B19" s="339"/>
      <c r="C19" s="339"/>
      <c r="D19" s="339"/>
      <c r="E19" s="339"/>
      <c r="F19" s="339"/>
      <c r="G19" s="339"/>
      <c r="H19" s="339"/>
      <c r="I19" s="339"/>
      <c r="J19" s="339"/>
      <c r="K19" s="339"/>
      <c r="L19" s="339"/>
      <c r="M19" s="339"/>
      <c r="N19" s="339"/>
      <c r="O19" s="339"/>
      <c r="P19" s="339"/>
      <c r="Q19" s="339"/>
      <c r="R19" s="339"/>
      <c r="S19" s="339"/>
      <c r="T19" s="339"/>
    </row>
    <row r="20" spans="1:113" s="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5</v>
      </c>
      <c r="B21" s="344" t="s">
        <v>221</v>
      </c>
      <c r="C21" s="345"/>
      <c r="D21" s="348" t="s">
        <v>122</v>
      </c>
      <c r="E21" s="344" t="s">
        <v>448</v>
      </c>
      <c r="F21" s="345"/>
      <c r="G21" s="344" t="s">
        <v>240</v>
      </c>
      <c r="H21" s="345"/>
      <c r="I21" s="344" t="s">
        <v>121</v>
      </c>
      <c r="J21" s="345"/>
      <c r="K21" s="348" t="s">
        <v>120</v>
      </c>
      <c r="L21" s="344" t="s">
        <v>119</v>
      </c>
      <c r="M21" s="345"/>
      <c r="N21" s="344" t="s">
        <v>444</v>
      </c>
      <c r="O21" s="345"/>
      <c r="P21" s="348" t="s">
        <v>118</v>
      </c>
      <c r="Q21" s="336" t="s">
        <v>117</v>
      </c>
      <c r="R21" s="337"/>
      <c r="S21" s="336" t="s">
        <v>116</v>
      </c>
      <c r="T21" s="338"/>
    </row>
    <row r="22" spans="1:113" ht="204.75" customHeight="1" x14ac:dyDescent="0.25">
      <c r="A22" s="342"/>
      <c r="B22" s="346"/>
      <c r="C22" s="347"/>
      <c r="D22" s="351"/>
      <c r="E22" s="346"/>
      <c r="F22" s="347"/>
      <c r="G22" s="346"/>
      <c r="H22" s="347"/>
      <c r="I22" s="346"/>
      <c r="J22" s="347"/>
      <c r="K22" s="349"/>
      <c r="L22" s="346"/>
      <c r="M22" s="347"/>
      <c r="N22" s="346"/>
      <c r="O22" s="347"/>
      <c r="P22" s="349"/>
      <c r="Q22" s="82" t="s">
        <v>115</v>
      </c>
      <c r="R22" s="82" t="s">
        <v>419</v>
      </c>
      <c r="S22" s="82" t="s">
        <v>114</v>
      </c>
      <c r="T22" s="82" t="s">
        <v>113</v>
      </c>
    </row>
    <row r="23" spans="1:113" ht="51.75" customHeight="1" x14ac:dyDescent="0.25">
      <c r="A23" s="343"/>
      <c r="B23" s="143" t="s">
        <v>111</v>
      </c>
      <c r="C23" s="143" t="s">
        <v>112</v>
      </c>
      <c r="D23" s="349"/>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82" t="s">
        <v>111</v>
      </c>
      <c r="R23" s="82" t="s">
        <v>111</v>
      </c>
      <c r="S23" s="82" t="s">
        <v>111</v>
      </c>
      <c r="T23" s="82"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50" t="s">
        <v>454</v>
      </c>
      <c r="C29" s="350"/>
      <c r="D29" s="350"/>
      <c r="E29" s="350"/>
      <c r="F29" s="350"/>
      <c r="G29" s="350"/>
      <c r="H29" s="350"/>
      <c r="I29" s="350"/>
      <c r="J29" s="350"/>
      <c r="K29" s="350"/>
      <c r="L29" s="350"/>
      <c r="M29" s="350"/>
      <c r="N29" s="350"/>
      <c r="O29" s="350"/>
      <c r="P29" s="350"/>
      <c r="Q29" s="350"/>
      <c r="R29" s="35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282"/>
      <c r="F8" s="282"/>
      <c r="G8" s="282"/>
      <c r="H8" s="282"/>
      <c r="I8" s="282"/>
      <c r="J8" s="282"/>
      <c r="K8" s="282"/>
      <c r="L8" s="282"/>
      <c r="M8" s="282"/>
      <c r="N8" s="282"/>
      <c r="O8" s="282"/>
      <c r="P8" s="282"/>
      <c r="Q8" s="282"/>
      <c r="R8" s="282"/>
      <c r="S8" s="138"/>
      <c r="T8" s="138"/>
      <c r="U8" s="138"/>
      <c r="V8" s="138"/>
      <c r="W8" s="138"/>
    </row>
    <row r="9" spans="1:27" s="12" customFormat="1" ht="18.75" customHeight="1" x14ac:dyDescent="0.2">
      <c r="E9" s="352" t="s">
        <v>459</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282"/>
      <c r="F11" s="282"/>
      <c r="G11" s="282"/>
      <c r="H11" s="282"/>
      <c r="I11" s="282"/>
      <c r="J11" s="282"/>
      <c r="K11" s="282"/>
      <c r="L11" s="282"/>
      <c r="M11" s="282"/>
      <c r="N11" s="282"/>
      <c r="O11" s="282"/>
      <c r="P11" s="282"/>
      <c r="Q11" s="282"/>
      <c r="R11" s="282"/>
      <c r="S11" s="138"/>
      <c r="T11" s="138"/>
      <c r="U11" s="138"/>
      <c r="V11" s="138"/>
      <c r="W11" s="138"/>
    </row>
    <row r="12" spans="1:27" s="12" customFormat="1" ht="18.75" customHeight="1" x14ac:dyDescent="0.2">
      <c r="E12" s="352" t="str">
        <f>'3.1. паспорт Техсостояние ПС'!A13</f>
        <v>M_NS1600.PR.0002</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283"/>
      <c r="F14" s="283"/>
      <c r="G14" s="283"/>
      <c r="H14" s="283"/>
      <c r="I14" s="283"/>
      <c r="J14" s="283"/>
      <c r="K14" s="283"/>
      <c r="L14" s="283"/>
      <c r="M14" s="283"/>
      <c r="N14" s="283"/>
      <c r="O14" s="283"/>
      <c r="P14" s="283"/>
      <c r="Q14" s="283"/>
      <c r="R14" s="283"/>
      <c r="S14" s="283"/>
      <c r="T14" s="283"/>
      <c r="U14" s="283"/>
      <c r="V14" s="283"/>
      <c r="W14" s="283"/>
    </row>
    <row r="15" spans="1:27" s="3" customFormat="1" ht="12" x14ac:dyDescent="0.2">
      <c r="E15" s="352" t="str">
        <f>'3.1. паспорт Техсостояние ПС'!A16</f>
        <v>Строительство зарядных станций мощностью до 100кВт  (1 шт.)</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281"/>
      <c r="F17" s="281"/>
      <c r="G17" s="281"/>
      <c r="H17" s="281"/>
      <c r="I17" s="281"/>
      <c r="J17" s="281"/>
      <c r="K17" s="281"/>
      <c r="L17" s="281"/>
      <c r="M17" s="281"/>
      <c r="N17" s="281"/>
      <c r="O17" s="281"/>
      <c r="P17" s="281"/>
      <c r="Q17" s="281"/>
      <c r="R17" s="281"/>
      <c r="S17" s="281"/>
      <c r="T17" s="281"/>
      <c r="U17" s="281"/>
      <c r="V17" s="281"/>
      <c r="W17" s="281"/>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422</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7" customFormat="1" ht="21" customHeight="1" x14ac:dyDescent="0.25"/>
    <row r="21" spans="1:27" ht="15.75" customHeight="1" x14ac:dyDescent="0.25">
      <c r="A21" s="353" t="s">
        <v>5</v>
      </c>
      <c r="B21" s="355" t="s">
        <v>428</v>
      </c>
      <c r="C21" s="356"/>
      <c r="D21" s="355" t="s">
        <v>430</v>
      </c>
      <c r="E21" s="356"/>
      <c r="F21" s="336" t="s">
        <v>94</v>
      </c>
      <c r="G21" s="338"/>
      <c r="H21" s="338"/>
      <c r="I21" s="337"/>
      <c r="J21" s="353" t="s">
        <v>431</v>
      </c>
      <c r="K21" s="355" t="s">
        <v>432</v>
      </c>
      <c r="L21" s="356"/>
      <c r="M21" s="355" t="s">
        <v>433</v>
      </c>
      <c r="N21" s="356"/>
      <c r="O21" s="355" t="s">
        <v>421</v>
      </c>
      <c r="P21" s="356"/>
      <c r="Q21" s="355" t="s">
        <v>127</v>
      </c>
      <c r="R21" s="356"/>
      <c r="S21" s="353" t="s">
        <v>126</v>
      </c>
      <c r="T21" s="353" t="s">
        <v>434</v>
      </c>
      <c r="U21" s="353" t="s">
        <v>429</v>
      </c>
      <c r="V21" s="355" t="s">
        <v>125</v>
      </c>
      <c r="W21" s="356"/>
      <c r="X21" s="336" t="s">
        <v>117</v>
      </c>
      <c r="Y21" s="338"/>
      <c r="Z21" s="336" t="s">
        <v>116</v>
      </c>
      <c r="AA21" s="338"/>
    </row>
    <row r="22" spans="1:27" ht="216" customHeight="1" x14ac:dyDescent="0.25">
      <c r="A22" s="359"/>
      <c r="B22" s="357"/>
      <c r="C22" s="358"/>
      <c r="D22" s="357"/>
      <c r="E22" s="358"/>
      <c r="F22" s="336" t="s">
        <v>124</v>
      </c>
      <c r="G22" s="337"/>
      <c r="H22" s="336" t="s">
        <v>123</v>
      </c>
      <c r="I22" s="337"/>
      <c r="J22" s="354"/>
      <c r="K22" s="357"/>
      <c r="L22" s="358"/>
      <c r="M22" s="357"/>
      <c r="N22" s="358"/>
      <c r="O22" s="357"/>
      <c r="P22" s="358"/>
      <c r="Q22" s="357"/>
      <c r="R22" s="358"/>
      <c r="S22" s="354"/>
      <c r="T22" s="354"/>
      <c r="U22" s="354"/>
      <c r="V22" s="357"/>
      <c r="W22" s="358"/>
      <c r="X22" s="82" t="s">
        <v>115</v>
      </c>
      <c r="Y22" s="82" t="s">
        <v>419</v>
      </c>
      <c r="Z22" s="82" t="s">
        <v>114</v>
      </c>
      <c r="AA22" s="82" t="s">
        <v>113</v>
      </c>
    </row>
    <row r="23" spans="1:27" ht="60" customHeight="1" x14ac:dyDescent="0.25">
      <c r="A23" s="354"/>
      <c r="B23" s="141" t="s">
        <v>111</v>
      </c>
      <c r="C23" s="14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2:Y1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2024 год</v>
      </c>
      <c r="B5" s="317"/>
      <c r="C5" s="31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M_NS1600.PR.0002</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0" t="s">
        <v>493</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414</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00.25" customHeight="1" x14ac:dyDescent="0.2">
      <c r="A22" s="28" t="s">
        <v>65</v>
      </c>
      <c r="B22" s="34" t="s">
        <v>426</v>
      </c>
      <c r="C22" s="35" t="s">
        <v>550</v>
      </c>
      <c r="D22" s="33"/>
      <c r="E22" s="33"/>
      <c r="F22" s="32"/>
      <c r="G22" s="32"/>
      <c r="H22" s="32"/>
      <c r="I22" s="32"/>
      <c r="J22" s="32"/>
      <c r="K22" s="32"/>
      <c r="L22" s="32"/>
      <c r="M22" s="32"/>
      <c r="N22" s="32"/>
      <c r="O22" s="32"/>
      <c r="P22" s="32"/>
      <c r="Q22" s="31"/>
      <c r="R22" s="31"/>
      <c r="S22" s="31"/>
      <c r="T22" s="31"/>
      <c r="U22" s="31"/>
    </row>
    <row r="23" spans="1:21" ht="129" customHeight="1" x14ac:dyDescent="0.25">
      <c r="A23" s="28" t="s">
        <v>63</v>
      </c>
      <c r="B23" s="30" t="s">
        <v>60</v>
      </c>
      <c r="C23" s="29" t="s">
        <v>460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286" t="s">
        <v>543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538</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38"/>
      <c r="AB6" s="13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38"/>
      <c r="AB7" s="138"/>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9"/>
      <c r="AB8" s="139"/>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40"/>
      <c r="AB9" s="14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38"/>
      <c r="AB10" s="138"/>
    </row>
    <row r="11" spans="1:28" x14ac:dyDescent="0.25">
      <c r="A11" s="363" t="str">
        <f>'1. паспорт местоположение'!A12:C12</f>
        <v>M_NS1600.PR.0002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9"/>
      <c r="AB11" s="139"/>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40"/>
      <c r="AB12" s="14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25.5" customHeight="1" x14ac:dyDescent="0.25">
      <c r="A14" s="364" t="str">
        <f>'3.3 паспорт описание'!A15:C15</f>
        <v>Строительство зарядных станций мощностью до 100кВт  (1 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9"/>
      <c r="AB14" s="139"/>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40"/>
      <c r="AB15" s="14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8"/>
      <c r="AB16" s="14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8"/>
      <c r="AB17" s="14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8"/>
      <c r="AB18" s="14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8"/>
      <c r="AB19" s="14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9"/>
      <c r="AB20" s="14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9"/>
      <c r="AB21" s="149"/>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0"/>
      <c r="AB22" s="150"/>
    </row>
    <row r="23" spans="1:28" ht="32.25" customHeight="1" x14ac:dyDescent="0.25">
      <c r="A23" s="369" t="s">
        <v>302</v>
      </c>
      <c r="B23" s="370"/>
      <c r="C23" s="370"/>
      <c r="D23" s="370"/>
      <c r="E23" s="370"/>
      <c r="F23" s="370"/>
      <c r="G23" s="370"/>
      <c r="H23" s="370"/>
      <c r="I23" s="370"/>
      <c r="J23" s="370"/>
      <c r="K23" s="370"/>
      <c r="L23" s="371"/>
      <c r="M23" s="368" t="s">
        <v>303</v>
      </c>
      <c r="N23" s="368"/>
      <c r="O23" s="368"/>
      <c r="P23" s="368"/>
      <c r="Q23" s="368"/>
      <c r="R23" s="368"/>
      <c r="S23" s="368"/>
      <c r="T23" s="368"/>
      <c r="U23" s="368"/>
      <c r="V23" s="368"/>
      <c r="W23" s="368"/>
      <c r="X23" s="368"/>
      <c r="Y23" s="368"/>
      <c r="Z23" s="368"/>
    </row>
    <row r="24" spans="1:28" ht="151.5" customHeight="1" x14ac:dyDescent="0.25">
      <c r="A24" s="79" t="s">
        <v>231</v>
      </c>
      <c r="B24" s="80" t="s">
        <v>238</v>
      </c>
      <c r="C24" s="79" t="s">
        <v>296</v>
      </c>
      <c r="D24" s="79" t="s">
        <v>232</v>
      </c>
      <c r="E24" s="79" t="s">
        <v>297</v>
      </c>
      <c r="F24" s="79" t="s">
        <v>299</v>
      </c>
      <c r="G24" s="79" t="s">
        <v>298</v>
      </c>
      <c r="H24" s="79" t="s">
        <v>233</v>
      </c>
      <c r="I24" s="79" t="s">
        <v>300</v>
      </c>
      <c r="J24" s="79" t="s">
        <v>239</v>
      </c>
      <c r="K24" s="80" t="s">
        <v>237</v>
      </c>
      <c r="L24" s="80" t="s">
        <v>234</v>
      </c>
      <c r="M24" s="81" t="s">
        <v>246</v>
      </c>
      <c r="N24" s="80" t="s">
        <v>456</v>
      </c>
      <c r="O24" s="79" t="s">
        <v>244</v>
      </c>
      <c r="P24" s="79" t="s">
        <v>245</v>
      </c>
      <c r="Q24" s="79" t="s">
        <v>243</v>
      </c>
      <c r="R24" s="79" t="s">
        <v>233</v>
      </c>
      <c r="S24" s="79" t="s">
        <v>242</v>
      </c>
      <c r="T24" s="79" t="s">
        <v>241</v>
      </c>
      <c r="U24" s="79" t="s">
        <v>295</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zoomScaleSheetLayoutView="85" workbookViewId="0">
      <selection activeCell="Q22" sqref="Q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25" t="str">
        <f>'1. паспорт местоположение'!A12:C12</f>
        <v>M_NS1600.PR.0002</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27" customHeight="1" x14ac:dyDescent="0.2">
      <c r="A15" s="360" t="str">
        <f>'3.4. Паспорт надежность'!A14:Z14</f>
        <v>Строительство зарядных станций мощностью до 100кВт  (1 шт.)</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2" t="s">
        <v>423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3" t="s">
        <v>86</v>
      </c>
      <c r="F19" s="374"/>
      <c r="G19" s="374"/>
      <c r="H19" s="374"/>
      <c r="I19" s="375"/>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
  <sheetViews>
    <sheetView zoomScale="85" zoomScaleNormal="85" workbookViewId="0">
      <selection activeCell="A13" sqref="A13:M13"/>
    </sheetView>
  </sheetViews>
  <sheetFormatPr defaultColWidth="9.140625" defaultRowHeight="15" outlineLevelRow="1" x14ac:dyDescent="0.25"/>
  <cols>
    <col min="1" max="1" width="58.7109375" customWidth="1"/>
    <col min="2" max="2" width="30.7109375" customWidth="1"/>
    <col min="3" max="13" width="15.7109375" customWidth="1"/>
  </cols>
  <sheetData>
    <row r="1" spans="1:26" s="12" customFormat="1" ht="18.75" customHeight="1" x14ac:dyDescent="0.2">
      <c r="A1" s="18"/>
      <c r="B1" s="18"/>
    </row>
    <row r="2" spans="1:26" s="12" customFormat="1" ht="15.75" x14ac:dyDescent="0.2">
      <c r="A2" s="17"/>
      <c r="B2" s="17"/>
    </row>
    <row r="3" spans="1:26" s="12" customFormat="1" ht="15.75" x14ac:dyDescent="0.2">
      <c r="A3" s="17"/>
      <c r="B3" s="17"/>
    </row>
    <row r="4" spans="1:26" s="12" customFormat="1" ht="18.75" x14ac:dyDescent="0.3">
      <c r="A4" s="17"/>
      <c r="B4" s="17"/>
      <c r="L4" s="15"/>
    </row>
    <row r="5" spans="1:26"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147"/>
      <c r="O5" s="147"/>
      <c r="P5" s="147"/>
      <c r="Q5" s="147"/>
      <c r="R5" s="147"/>
      <c r="S5" s="147"/>
      <c r="T5" s="147"/>
      <c r="U5" s="147"/>
      <c r="V5" s="147"/>
      <c r="W5" s="147"/>
      <c r="X5" s="147"/>
      <c r="Y5" s="147"/>
      <c r="Z5" s="147"/>
    </row>
    <row r="6" spans="1:26" s="12" customFormat="1" ht="18.75" x14ac:dyDescent="0.3">
      <c r="A6" s="17"/>
      <c r="B6" s="17"/>
      <c r="L6" s="15"/>
    </row>
    <row r="7" spans="1:26" s="12" customFormat="1" ht="18.75" x14ac:dyDescent="0.2">
      <c r="A7" s="330" t="s">
        <v>9</v>
      </c>
      <c r="B7" s="330"/>
      <c r="C7" s="330"/>
      <c r="D7" s="330"/>
      <c r="E7" s="330"/>
      <c r="F7" s="330"/>
      <c r="G7" s="330"/>
      <c r="H7" s="330"/>
      <c r="I7" s="330"/>
      <c r="J7" s="330"/>
      <c r="K7" s="330"/>
      <c r="L7" s="330"/>
      <c r="M7" s="330"/>
      <c r="N7" s="138"/>
      <c r="O7" s="138"/>
      <c r="P7" s="138"/>
      <c r="Q7" s="138"/>
      <c r="R7" s="138"/>
      <c r="S7" s="138"/>
      <c r="T7" s="138"/>
      <c r="U7" s="138"/>
      <c r="V7" s="138"/>
      <c r="W7" s="138"/>
      <c r="X7" s="138"/>
    </row>
    <row r="8" spans="1:26" s="12" customFormat="1" ht="18.75" x14ac:dyDescent="0.2">
      <c r="A8" s="330"/>
      <c r="B8" s="330"/>
      <c r="C8" s="330"/>
      <c r="D8" s="330"/>
      <c r="E8" s="330"/>
      <c r="F8" s="330"/>
      <c r="G8" s="330"/>
      <c r="H8" s="330"/>
      <c r="I8" s="330"/>
      <c r="J8" s="330"/>
      <c r="K8" s="330"/>
      <c r="L8" s="330"/>
      <c r="M8" s="330"/>
      <c r="N8" s="138"/>
      <c r="O8" s="138"/>
      <c r="P8" s="138"/>
      <c r="Q8" s="138"/>
      <c r="R8" s="138"/>
      <c r="S8" s="138"/>
      <c r="T8" s="138"/>
      <c r="U8" s="138"/>
      <c r="V8" s="138"/>
      <c r="W8" s="138"/>
      <c r="X8" s="138"/>
    </row>
    <row r="9" spans="1:26"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138"/>
      <c r="O9" s="138"/>
      <c r="P9" s="138"/>
      <c r="Q9" s="138"/>
      <c r="R9" s="138"/>
      <c r="S9" s="138"/>
      <c r="T9" s="138"/>
      <c r="U9" s="138"/>
      <c r="V9" s="138"/>
      <c r="W9" s="138"/>
      <c r="X9" s="138"/>
    </row>
    <row r="10" spans="1:26" s="12" customFormat="1" ht="18.75" x14ac:dyDescent="0.2">
      <c r="A10" s="326" t="s">
        <v>8</v>
      </c>
      <c r="B10" s="326"/>
      <c r="C10" s="326"/>
      <c r="D10" s="326"/>
      <c r="E10" s="326"/>
      <c r="F10" s="326"/>
      <c r="G10" s="326"/>
      <c r="H10" s="326"/>
      <c r="I10" s="326"/>
      <c r="J10" s="326"/>
      <c r="K10" s="326"/>
      <c r="L10" s="326"/>
      <c r="M10" s="326"/>
      <c r="N10" s="138"/>
      <c r="O10" s="138"/>
      <c r="P10" s="138"/>
      <c r="Q10" s="138"/>
      <c r="R10" s="138"/>
      <c r="S10" s="138"/>
      <c r="T10" s="138"/>
      <c r="U10" s="138"/>
      <c r="V10" s="138"/>
      <c r="W10" s="138"/>
      <c r="X10" s="138"/>
    </row>
    <row r="11" spans="1:26" s="12" customFormat="1" ht="18.75" x14ac:dyDescent="0.2">
      <c r="A11" s="330"/>
      <c r="B11" s="330"/>
      <c r="C11" s="330"/>
      <c r="D11" s="330"/>
      <c r="E11" s="330"/>
      <c r="F11" s="330"/>
      <c r="G11" s="330"/>
      <c r="H11" s="330"/>
      <c r="I11" s="330"/>
      <c r="J11" s="330"/>
      <c r="K11" s="330"/>
      <c r="L11" s="330"/>
      <c r="M11" s="330"/>
      <c r="N11" s="138"/>
      <c r="O11" s="138"/>
      <c r="P11" s="138"/>
      <c r="Q11" s="138"/>
      <c r="R11" s="138"/>
      <c r="S11" s="138"/>
      <c r="T11" s="138"/>
      <c r="U11" s="138"/>
      <c r="V11" s="138"/>
      <c r="W11" s="138"/>
      <c r="X11" s="138"/>
    </row>
    <row r="12" spans="1:26" s="12" customFormat="1" ht="18.75" x14ac:dyDescent="0.2">
      <c r="A12" s="325" t="str">
        <f>'1. паспорт местоположение'!A12:C12</f>
        <v>M_NS1600.PR.0002</v>
      </c>
      <c r="B12" s="325"/>
      <c r="C12" s="325"/>
      <c r="D12" s="325"/>
      <c r="E12" s="325"/>
      <c r="F12" s="325"/>
      <c r="G12" s="325"/>
      <c r="H12" s="325"/>
      <c r="I12" s="325"/>
      <c r="J12" s="325"/>
      <c r="K12" s="325"/>
      <c r="L12" s="325"/>
      <c r="M12" s="325"/>
      <c r="N12" s="138"/>
      <c r="O12" s="138"/>
      <c r="P12" s="138"/>
      <c r="Q12" s="138"/>
      <c r="R12" s="138"/>
      <c r="S12" s="138"/>
      <c r="T12" s="138"/>
      <c r="U12" s="138"/>
      <c r="V12" s="138"/>
      <c r="W12" s="138"/>
      <c r="X12" s="138"/>
    </row>
    <row r="13" spans="1:26" s="12" customFormat="1" ht="18.75" x14ac:dyDescent="0.2">
      <c r="A13" s="326" t="s">
        <v>7</v>
      </c>
      <c r="B13" s="326"/>
      <c r="C13" s="326"/>
      <c r="D13" s="326"/>
      <c r="E13" s="326"/>
      <c r="F13" s="326"/>
      <c r="G13" s="326"/>
      <c r="H13" s="326"/>
      <c r="I13" s="326"/>
      <c r="J13" s="326"/>
      <c r="K13" s="326"/>
      <c r="L13" s="326"/>
      <c r="M13" s="326"/>
      <c r="N13" s="138"/>
      <c r="O13" s="138"/>
      <c r="P13" s="138"/>
      <c r="Q13" s="138"/>
      <c r="R13" s="138"/>
      <c r="S13" s="138"/>
      <c r="T13" s="138"/>
      <c r="U13" s="138"/>
      <c r="V13" s="138"/>
      <c r="W13" s="138"/>
      <c r="X13" s="138"/>
    </row>
    <row r="14" spans="1:26" s="9" customFormat="1" ht="15.75" customHeight="1" x14ac:dyDescent="0.2">
      <c r="A14" s="331"/>
      <c r="B14" s="331"/>
      <c r="C14" s="331"/>
      <c r="D14" s="331"/>
      <c r="E14" s="331"/>
      <c r="F14" s="331"/>
      <c r="G14" s="331"/>
      <c r="H14" s="331"/>
      <c r="I14" s="331"/>
      <c r="J14" s="331"/>
      <c r="K14" s="331"/>
      <c r="L14" s="331"/>
      <c r="M14" s="331"/>
      <c r="N14" s="250"/>
      <c r="O14" s="250"/>
      <c r="P14" s="250"/>
      <c r="Q14" s="250"/>
      <c r="R14" s="250"/>
      <c r="S14" s="250"/>
      <c r="T14" s="250"/>
      <c r="U14" s="250"/>
      <c r="V14" s="250"/>
      <c r="W14" s="250"/>
      <c r="X14" s="250"/>
    </row>
    <row r="15" spans="1:26" s="3" customFormat="1" ht="27" customHeight="1" x14ac:dyDescent="0.2">
      <c r="A15" s="325" t="str">
        <f>'1. паспорт местоположение'!A15:C15</f>
        <v>Строительство зарядных станций мощностью до 100кВт  (1 шт.)</v>
      </c>
      <c r="B15" s="325"/>
      <c r="C15" s="325"/>
      <c r="D15" s="325"/>
      <c r="E15" s="325"/>
      <c r="F15" s="325"/>
      <c r="G15" s="325"/>
      <c r="H15" s="325"/>
      <c r="I15" s="325"/>
      <c r="J15" s="325"/>
      <c r="K15" s="325"/>
      <c r="L15" s="325"/>
      <c r="M15" s="325"/>
      <c r="N15" s="139"/>
      <c r="O15" s="139"/>
      <c r="P15" s="139"/>
      <c r="Q15" s="139"/>
      <c r="R15" s="139"/>
      <c r="S15" s="139"/>
      <c r="T15" s="139"/>
      <c r="U15" s="139"/>
      <c r="V15" s="139"/>
      <c r="W15" s="139"/>
      <c r="X15" s="139"/>
    </row>
    <row r="16" spans="1:26" s="3" customFormat="1" ht="15" customHeight="1" x14ac:dyDescent="0.2">
      <c r="A16" s="326" t="s">
        <v>6</v>
      </c>
      <c r="B16" s="326"/>
      <c r="C16" s="326"/>
      <c r="D16" s="326"/>
      <c r="E16" s="326"/>
      <c r="F16" s="326"/>
      <c r="G16" s="326"/>
      <c r="H16" s="326"/>
      <c r="I16" s="326"/>
      <c r="J16" s="326"/>
      <c r="K16" s="326"/>
      <c r="L16" s="326"/>
      <c r="M16" s="326"/>
      <c r="N16" s="140"/>
      <c r="O16" s="140"/>
      <c r="P16" s="140"/>
      <c r="Q16" s="140"/>
      <c r="R16" s="140"/>
      <c r="S16" s="140"/>
      <c r="T16" s="140"/>
      <c r="U16" s="140"/>
      <c r="V16" s="140"/>
      <c r="W16" s="140"/>
      <c r="X16" s="140"/>
    </row>
    <row r="17" spans="1:24" s="3" customFormat="1" ht="15" customHeight="1" x14ac:dyDescent="0.2">
      <c r="A17" s="280"/>
      <c r="B17" s="280"/>
      <c r="C17" s="280"/>
      <c r="D17" s="280"/>
      <c r="E17" s="280"/>
      <c r="F17" s="280"/>
      <c r="G17" s="280"/>
      <c r="H17" s="280"/>
      <c r="I17" s="280"/>
      <c r="J17" s="280"/>
      <c r="K17" s="280"/>
      <c r="L17" s="280"/>
      <c r="M17" s="280"/>
      <c r="N17" s="140"/>
      <c r="O17" s="140"/>
      <c r="P17" s="140"/>
      <c r="Q17" s="140"/>
      <c r="R17" s="140"/>
      <c r="S17" s="140"/>
      <c r="T17" s="140"/>
      <c r="U17" s="140"/>
      <c r="V17" s="140"/>
      <c r="W17" s="140"/>
      <c r="X17" s="140"/>
    </row>
    <row r="18" spans="1:24" s="3" customFormat="1" ht="27" customHeight="1" x14ac:dyDescent="0.2">
      <c r="A18" s="325" t="s">
        <v>539</v>
      </c>
      <c r="B18" s="325"/>
      <c r="C18" s="325"/>
      <c r="D18" s="325"/>
      <c r="E18" s="325"/>
      <c r="F18" s="325"/>
      <c r="G18" s="325"/>
      <c r="H18" s="325"/>
      <c r="I18" s="325"/>
      <c r="J18" s="325"/>
      <c r="K18" s="325"/>
      <c r="L18" s="325"/>
      <c r="M18" s="325"/>
      <c r="N18" s="139"/>
      <c r="O18" s="139"/>
      <c r="P18" s="139"/>
      <c r="Q18" s="139"/>
      <c r="R18" s="139"/>
      <c r="S18" s="139"/>
      <c r="T18" s="139"/>
      <c r="U18" s="139"/>
      <c r="V18" s="139"/>
      <c r="W18" s="139"/>
      <c r="X18" s="139"/>
    </row>
    <row r="19" spans="1:24" s="3" customFormat="1" ht="15" customHeight="1" x14ac:dyDescent="0.2">
      <c r="A19" s="280"/>
      <c r="B19" s="280"/>
      <c r="C19" s="280"/>
      <c r="D19" s="280"/>
      <c r="E19" s="280"/>
      <c r="F19" s="280"/>
      <c r="G19" s="280"/>
      <c r="H19" s="280"/>
      <c r="I19" s="280"/>
      <c r="J19" s="280"/>
      <c r="K19" s="280"/>
      <c r="L19" s="280"/>
      <c r="M19" s="280"/>
      <c r="N19" s="140"/>
      <c r="O19" s="140"/>
      <c r="P19" s="140"/>
      <c r="Q19" s="140"/>
      <c r="R19" s="140"/>
      <c r="S19" s="140"/>
      <c r="T19" s="140"/>
      <c r="U19" s="140"/>
      <c r="V19" s="140"/>
      <c r="W19" s="140"/>
      <c r="X19" s="140"/>
    </row>
    <row r="20" spans="1:24" s="3" customFormat="1" ht="15" customHeight="1" x14ac:dyDescent="0.2">
      <c r="A20" s="280"/>
      <c r="B20" s="280"/>
      <c r="C20" s="280"/>
      <c r="D20" s="280"/>
      <c r="E20" s="280"/>
      <c r="F20" s="280"/>
      <c r="G20" s="280"/>
      <c r="H20" s="280"/>
      <c r="I20" s="280"/>
      <c r="J20" s="280"/>
      <c r="K20" s="280"/>
      <c r="L20" s="280"/>
      <c r="M20" s="280"/>
      <c r="N20" s="140"/>
      <c r="O20" s="140"/>
      <c r="P20" s="140"/>
      <c r="Q20" s="140"/>
      <c r="R20" s="140"/>
      <c r="S20" s="140"/>
      <c r="T20" s="140"/>
      <c r="U20" s="140"/>
      <c r="V20" s="140"/>
      <c r="W20" s="140"/>
      <c r="X20" s="140"/>
    </row>
    <row r="21" spans="1:24" s="3" customFormat="1" ht="15" customHeight="1" x14ac:dyDescent="0.2">
      <c r="A21" s="280"/>
      <c r="B21" s="280"/>
      <c r="C21" s="280"/>
      <c r="D21" s="280"/>
      <c r="E21" s="280"/>
      <c r="F21" s="280"/>
      <c r="G21" s="280"/>
      <c r="H21" s="280"/>
      <c r="I21" s="280"/>
      <c r="J21" s="280"/>
      <c r="K21" s="280"/>
      <c r="L21" s="280"/>
      <c r="M21" s="280"/>
      <c r="N21" s="140"/>
      <c r="O21" s="140"/>
      <c r="P21" s="140"/>
      <c r="Q21" s="140"/>
      <c r="R21" s="140"/>
      <c r="S21" s="140"/>
      <c r="T21" s="140"/>
      <c r="U21" s="140"/>
      <c r="V21" s="140"/>
      <c r="W21" s="140"/>
      <c r="X21" s="140"/>
    </row>
    <row r="22" spans="1:24" s="3" customFormat="1" ht="15" customHeight="1" x14ac:dyDescent="0.2">
      <c r="A22" s="280"/>
      <c r="B22" s="280"/>
      <c r="C22" s="280"/>
      <c r="D22" s="280"/>
      <c r="E22" s="280"/>
      <c r="F22" s="280"/>
      <c r="G22" s="280"/>
      <c r="H22" s="280"/>
      <c r="I22" s="280"/>
      <c r="J22" s="280"/>
      <c r="K22" s="280"/>
      <c r="L22" s="280"/>
      <c r="M22" s="280"/>
      <c r="N22" s="140"/>
      <c r="O22" s="140"/>
      <c r="P22" s="140"/>
      <c r="Q22" s="140"/>
      <c r="R22" s="140"/>
      <c r="S22" s="140"/>
      <c r="T22" s="140"/>
      <c r="U22" s="140"/>
      <c r="V22" s="140"/>
      <c r="W22" s="140"/>
      <c r="X22" s="140"/>
    </row>
    <row r="23" spans="1:24" s="3" customFormat="1" ht="15" customHeight="1" x14ac:dyDescent="0.2">
      <c r="A23" s="280"/>
      <c r="B23" s="280"/>
      <c r="C23" s="280"/>
      <c r="D23" s="280"/>
      <c r="E23" s="280"/>
      <c r="F23" s="280"/>
      <c r="G23" s="280"/>
      <c r="H23" s="280"/>
      <c r="I23" s="280"/>
      <c r="J23" s="280"/>
      <c r="K23" s="280"/>
      <c r="L23" s="280"/>
      <c r="M23" s="280"/>
      <c r="N23" s="140"/>
      <c r="O23" s="140"/>
      <c r="P23" s="140"/>
      <c r="Q23" s="140"/>
      <c r="R23" s="140"/>
      <c r="S23" s="140"/>
      <c r="T23" s="140"/>
      <c r="U23" s="140"/>
      <c r="V23" s="140"/>
      <c r="W23" s="140"/>
      <c r="X23" s="140"/>
    </row>
    <row r="24" spans="1:24" ht="16.5" thickBot="1" x14ac:dyDescent="0.3">
      <c r="A24" s="152" t="s">
        <v>292</v>
      </c>
      <c r="B24" s="152" t="s">
        <v>0</v>
      </c>
      <c r="C24" s="153"/>
      <c r="D24" s="154"/>
      <c r="E24" s="155"/>
      <c r="F24" s="155"/>
      <c r="G24" s="155"/>
      <c r="H24" s="155"/>
      <c r="I24" s="153"/>
      <c r="J24" s="153"/>
      <c r="K24" s="153"/>
      <c r="L24" s="153"/>
      <c r="M24" s="156"/>
    </row>
    <row r="25" spans="1:24" s="153" customFormat="1" ht="15.75" x14ac:dyDescent="0.25">
      <c r="A25" s="157" t="s">
        <v>463</v>
      </c>
      <c r="B25" s="288">
        <v>9146064</v>
      </c>
      <c r="M25" s="156"/>
    </row>
    <row r="26" spans="1:24" s="153" customFormat="1" ht="15.75" x14ac:dyDescent="0.25">
      <c r="A26" s="158" t="s">
        <v>290</v>
      </c>
      <c r="B26" s="289"/>
      <c r="K26" s="153" t="s">
        <v>467</v>
      </c>
      <c r="M26" s="156"/>
    </row>
    <row r="27" spans="1:24" s="153" customFormat="1" ht="15.75" x14ac:dyDescent="0.25">
      <c r="A27" s="158" t="s">
        <v>288</v>
      </c>
      <c r="B27" s="289">
        <v>20</v>
      </c>
      <c r="D27" s="159" t="s">
        <v>291</v>
      </c>
      <c r="E27" s="160"/>
      <c r="F27" s="160"/>
      <c r="M27" s="156"/>
    </row>
    <row r="28" spans="1:24" s="153" customFormat="1" ht="16.5" thickBot="1" x14ac:dyDescent="0.3">
      <c r="A28" s="161" t="s">
        <v>286</v>
      </c>
      <c r="B28" s="290">
        <v>1</v>
      </c>
      <c r="D28" s="376" t="s">
        <v>289</v>
      </c>
      <c r="E28" s="377"/>
      <c r="F28" s="162">
        <v>3.7151279916858764</v>
      </c>
      <c r="K28" s="163"/>
      <c r="M28" s="156"/>
    </row>
    <row r="29" spans="1:24" s="153" customFormat="1" ht="15.75" x14ac:dyDescent="0.25">
      <c r="A29" s="157" t="s">
        <v>285</v>
      </c>
      <c r="B29" s="164">
        <v>0</v>
      </c>
      <c r="D29" s="376" t="s">
        <v>287</v>
      </c>
      <c r="E29" s="377"/>
      <c r="F29" s="162">
        <v>5.0960851459132588</v>
      </c>
      <c r="I29" s="153" t="s">
        <v>467</v>
      </c>
      <c r="K29" s="163"/>
      <c r="M29" s="156"/>
    </row>
    <row r="30" spans="1:24" s="153" customFormat="1" ht="15.75" x14ac:dyDescent="0.25">
      <c r="A30" s="158" t="s">
        <v>464</v>
      </c>
      <c r="B30" s="165">
        <v>1</v>
      </c>
      <c r="D30" s="376" t="s">
        <v>465</v>
      </c>
      <c r="E30" s="377"/>
      <c r="F30" s="166">
        <v>171634457.20920733</v>
      </c>
      <c r="K30" s="163"/>
      <c r="M30" s="156"/>
    </row>
    <row r="31" spans="1:24" s="153" customFormat="1" ht="15.75" x14ac:dyDescent="0.25">
      <c r="A31" s="158" t="s">
        <v>284</v>
      </c>
      <c r="B31" s="165">
        <v>1</v>
      </c>
      <c r="D31" s="376" t="s">
        <v>466</v>
      </c>
      <c r="E31" s="377"/>
      <c r="F31" s="287" t="s">
        <v>542</v>
      </c>
      <c r="K31" s="163"/>
      <c r="M31" s="156"/>
    </row>
    <row r="32" spans="1:24" s="153" customFormat="1" ht="15.75" x14ac:dyDescent="0.25">
      <c r="A32" s="158" t="s">
        <v>263</v>
      </c>
      <c r="B32" s="165">
        <v>25592091.026500273</v>
      </c>
      <c r="M32" s="156"/>
    </row>
    <row r="33" spans="1:13" s="153" customFormat="1" ht="15.75" x14ac:dyDescent="0.25">
      <c r="A33" s="158" t="s">
        <v>283</v>
      </c>
      <c r="B33" s="165">
        <v>1</v>
      </c>
      <c r="M33" s="156"/>
    </row>
    <row r="34" spans="1:13" s="153" customFormat="1" ht="15.75" x14ac:dyDescent="0.25">
      <c r="A34" s="158" t="s">
        <v>282</v>
      </c>
      <c r="B34" s="165">
        <v>1</v>
      </c>
      <c r="M34" s="156"/>
    </row>
    <row r="35" spans="1:13" s="153" customFormat="1" ht="15.75" x14ac:dyDescent="0.25">
      <c r="A35" s="167" t="s">
        <v>462</v>
      </c>
      <c r="B35" s="168">
        <v>2.1999999999999999E-2</v>
      </c>
      <c r="M35" s="156"/>
    </row>
    <row r="36" spans="1:13" s="153" customFormat="1" ht="16.5" thickBot="1" x14ac:dyDescent="0.3">
      <c r="A36" s="161" t="s">
        <v>256</v>
      </c>
      <c r="B36" s="169">
        <v>0.2</v>
      </c>
      <c r="M36" s="156"/>
    </row>
    <row r="37" spans="1:13" s="153" customFormat="1" ht="15.75" x14ac:dyDescent="0.25">
      <c r="A37" s="157" t="s">
        <v>467</v>
      </c>
      <c r="B37" s="164">
        <v>0</v>
      </c>
      <c r="M37" s="156"/>
    </row>
    <row r="38" spans="1:13" s="153" customFormat="1" ht="15.75" x14ac:dyDescent="0.25">
      <c r="A38" s="158" t="s">
        <v>281</v>
      </c>
      <c r="B38" s="165"/>
      <c r="M38" s="156"/>
    </row>
    <row r="39" spans="1:13" s="153" customFormat="1" ht="16.5" thickBot="1" x14ac:dyDescent="0.3">
      <c r="A39" s="167" t="s">
        <v>280</v>
      </c>
      <c r="B39" s="170">
        <v>0</v>
      </c>
      <c r="M39" s="156"/>
    </row>
    <row r="40" spans="1:13" s="153" customFormat="1" ht="15.75" x14ac:dyDescent="0.25">
      <c r="A40" s="171" t="s">
        <v>468</v>
      </c>
      <c r="B40" s="172">
        <v>0</v>
      </c>
      <c r="M40" s="156"/>
    </row>
    <row r="41" spans="1:13" s="153" customFormat="1" ht="15.75" x14ac:dyDescent="0.25">
      <c r="A41" s="173" t="s">
        <v>279</v>
      </c>
      <c r="B41" s="174">
        <v>0</v>
      </c>
      <c r="M41" s="156"/>
    </row>
    <row r="42" spans="1:13" s="153" customFormat="1" ht="15.75" x14ac:dyDescent="0.25">
      <c r="A42" s="173" t="s">
        <v>278</v>
      </c>
      <c r="B42" s="175">
        <v>0</v>
      </c>
      <c r="M42" s="156"/>
    </row>
    <row r="43" spans="1:13" s="153" customFormat="1" ht="15.75" x14ac:dyDescent="0.25">
      <c r="A43" s="173" t="s">
        <v>277</v>
      </c>
      <c r="B43" s="175">
        <v>0</v>
      </c>
      <c r="M43" s="156"/>
    </row>
    <row r="44" spans="1:13" s="153" customFormat="1" ht="15.75" x14ac:dyDescent="0.25">
      <c r="A44" s="173" t="s">
        <v>276</v>
      </c>
      <c r="B44" s="175">
        <v>0.13500000000000001</v>
      </c>
      <c r="M44" s="156"/>
    </row>
    <row r="45" spans="1:13" s="153" customFormat="1" ht="15.75" x14ac:dyDescent="0.25">
      <c r="A45" s="173" t="s">
        <v>275</v>
      </c>
      <c r="B45" s="175">
        <v>1</v>
      </c>
      <c r="M45" s="156"/>
    </row>
    <row r="46" spans="1:13" s="153" customFormat="1" ht="16.5" thickBot="1" x14ac:dyDescent="0.3">
      <c r="A46" s="176" t="s">
        <v>469</v>
      </c>
      <c r="B46" s="177">
        <v>0.13500000000000001</v>
      </c>
      <c r="M46" s="156"/>
    </row>
    <row r="47" spans="1:13" s="153" customFormat="1" ht="15.75" x14ac:dyDescent="0.25">
      <c r="A47" s="178" t="s">
        <v>274</v>
      </c>
      <c r="B47" s="179">
        <v>2027</v>
      </c>
      <c r="C47" s="180">
        <v>2028</v>
      </c>
      <c r="D47" s="181">
        <v>2029</v>
      </c>
      <c r="E47" s="181">
        <v>2030</v>
      </c>
      <c r="F47" s="181">
        <v>2031</v>
      </c>
      <c r="G47" s="181">
        <v>2032</v>
      </c>
      <c r="H47" s="181">
        <v>2033</v>
      </c>
      <c r="I47" s="181">
        <v>2034</v>
      </c>
      <c r="J47" s="181">
        <v>2035</v>
      </c>
      <c r="K47" s="181">
        <v>2036</v>
      </c>
      <c r="L47" s="181">
        <v>2037</v>
      </c>
      <c r="M47" s="182">
        <v>2038</v>
      </c>
    </row>
    <row r="48" spans="1:13" s="153" customFormat="1" ht="15.75" outlineLevel="1" x14ac:dyDescent="0.25">
      <c r="A48" s="183" t="s">
        <v>273</v>
      </c>
      <c r="B48" s="184">
        <v>4.2999999999999997E-2</v>
      </c>
      <c r="C48" s="184">
        <v>0.04</v>
      </c>
      <c r="D48" s="184">
        <v>0.04</v>
      </c>
      <c r="E48" s="184">
        <v>0.04</v>
      </c>
      <c r="F48" s="184">
        <v>0.04</v>
      </c>
      <c r="G48" s="184">
        <v>0.04</v>
      </c>
      <c r="H48" s="184">
        <v>0.04</v>
      </c>
      <c r="I48" s="184">
        <v>0.04</v>
      </c>
      <c r="J48" s="184">
        <v>0.04</v>
      </c>
      <c r="K48" s="184">
        <v>0.04</v>
      </c>
      <c r="L48" s="184">
        <v>0.04</v>
      </c>
      <c r="M48" s="184">
        <v>0.04</v>
      </c>
    </row>
    <row r="49" spans="1:13" s="153" customFormat="1" ht="15.75" outlineLevel="1" x14ac:dyDescent="0.25">
      <c r="A49" s="183" t="s">
        <v>272</v>
      </c>
      <c r="B49" s="184">
        <v>4.2999999999999997E-2</v>
      </c>
      <c r="C49" s="184">
        <v>8.4719999999999906E-2</v>
      </c>
      <c r="D49" s="184">
        <v>0.12810879999999991</v>
      </c>
      <c r="E49" s="184">
        <v>0.17323315199999989</v>
      </c>
      <c r="F49" s="184">
        <v>0.22016247808</v>
      </c>
      <c r="G49" s="184">
        <v>0.26896897720320001</v>
      </c>
      <c r="H49" s="184">
        <v>0.319727736291328</v>
      </c>
      <c r="I49" s="184">
        <v>0.37251684574298127</v>
      </c>
      <c r="J49" s="184">
        <v>0.42741751957270058</v>
      </c>
      <c r="K49" s="184">
        <v>0.48451422035560876</v>
      </c>
      <c r="L49" s="184">
        <v>0.54389478916983314</v>
      </c>
      <c r="M49" s="185">
        <v>0.60565058073662659</v>
      </c>
    </row>
    <row r="50" spans="1:13" s="159" customFormat="1" ht="15.75" x14ac:dyDescent="0.25">
      <c r="A50" s="291" t="s">
        <v>470</v>
      </c>
      <c r="B50" s="292">
        <v>0</v>
      </c>
      <c r="C50" s="292">
        <v>52194409.512960017</v>
      </c>
      <c r="D50" s="292">
        <v>64151674.237747215</v>
      </c>
      <c r="E50" s="292">
        <v>79548076.054806545</v>
      </c>
      <c r="F50" s="292">
        <v>90736128.041869655</v>
      </c>
      <c r="G50" s="292">
        <v>108242863.33465393</v>
      </c>
      <c r="H50" s="292">
        <v>127004959.64599396</v>
      </c>
      <c r="I50" s="292">
        <v>147094835.08090574</v>
      </c>
      <c r="J50" s="292">
        <v>168588692.61517689</v>
      </c>
      <c r="K50" s="292">
        <v>191566707.01606023</v>
      </c>
      <c r="L50" s="292">
        <v>216113220.66082999</v>
      </c>
      <c r="M50" s="293">
        <v>242316948.66595563</v>
      </c>
    </row>
    <row r="51" spans="1:13" s="187" customFormat="1" ht="16.5" thickBot="1" x14ac:dyDescent="0.3">
      <c r="M51" s="188"/>
    </row>
    <row r="52" spans="1:13" s="153" customFormat="1" ht="15.75" x14ac:dyDescent="0.25">
      <c r="A52" s="189" t="s">
        <v>271</v>
      </c>
      <c r="B52" s="179">
        <v>2027</v>
      </c>
      <c r="C52" s="179">
        <v>2028</v>
      </c>
      <c r="D52" s="179">
        <v>2029</v>
      </c>
      <c r="E52" s="179">
        <v>2030</v>
      </c>
      <c r="F52" s="179">
        <v>2031</v>
      </c>
      <c r="G52" s="179">
        <v>2032</v>
      </c>
      <c r="H52" s="179">
        <v>2033</v>
      </c>
      <c r="I52" s="179">
        <v>2034</v>
      </c>
      <c r="J52" s="179">
        <v>2035</v>
      </c>
      <c r="K52" s="179">
        <v>2036</v>
      </c>
      <c r="L52" s="179">
        <v>2037</v>
      </c>
      <c r="M52" s="190">
        <v>2038</v>
      </c>
    </row>
    <row r="53" spans="1:13" s="153" customFormat="1" ht="15.75" x14ac:dyDescent="0.25">
      <c r="A53" s="191" t="s">
        <v>270</v>
      </c>
      <c r="B53" s="192">
        <v>0</v>
      </c>
      <c r="C53" s="192">
        <v>0</v>
      </c>
      <c r="D53" s="192">
        <v>0</v>
      </c>
      <c r="E53" s="192">
        <v>0</v>
      </c>
      <c r="F53" s="192">
        <v>0</v>
      </c>
      <c r="G53" s="192">
        <v>0</v>
      </c>
      <c r="H53" s="192">
        <v>0</v>
      </c>
      <c r="I53" s="192">
        <v>0</v>
      </c>
      <c r="J53" s="192">
        <v>0</v>
      </c>
      <c r="K53" s="192">
        <v>0</v>
      </c>
      <c r="L53" s="192">
        <v>0</v>
      </c>
      <c r="M53" s="193">
        <v>0</v>
      </c>
    </row>
    <row r="54" spans="1:13" s="153" customFormat="1" ht="15.75" x14ac:dyDescent="0.25">
      <c r="A54" s="191" t="s">
        <v>269</v>
      </c>
      <c r="B54" s="192">
        <v>0</v>
      </c>
      <c r="C54" s="192">
        <v>0</v>
      </c>
      <c r="D54" s="192">
        <v>0</v>
      </c>
      <c r="E54" s="192">
        <v>0</v>
      </c>
      <c r="F54" s="192">
        <v>0</v>
      </c>
      <c r="G54" s="192">
        <v>0</v>
      </c>
      <c r="H54" s="192">
        <v>0</v>
      </c>
      <c r="I54" s="192">
        <v>0</v>
      </c>
      <c r="J54" s="192">
        <v>0</v>
      </c>
      <c r="K54" s="192">
        <v>0</v>
      </c>
      <c r="L54" s="192">
        <v>0</v>
      </c>
      <c r="M54" s="193">
        <v>0</v>
      </c>
    </row>
    <row r="55" spans="1:13" s="153" customFormat="1" ht="15.75" x14ac:dyDescent="0.25">
      <c r="A55" s="183" t="s">
        <v>268</v>
      </c>
      <c r="B55" s="192">
        <v>0</v>
      </c>
      <c r="C55" s="192">
        <v>0</v>
      </c>
      <c r="D55" s="192">
        <v>0</v>
      </c>
      <c r="E55" s="192">
        <v>0</v>
      </c>
      <c r="F55" s="192">
        <v>0</v>
      </c>
      <c r="G55" s="192">
        <v>0</v>
      </c>
      <c r="H55" s="192">
        <v>0</v>
      </c>
      <c r="I55" s="192">
        <v>0</v>
      </c>
      <c r="J55" s="192">
        <v>0</v>
      </c>
      <c r="K55" s="192">
        <v>0</v>
      </c>
      <c r="L55" s="192">
        <v>0</v>
      </c>
      <c r="M55" s="193">
        <v>0</v>
      </c>
    </row>
    <row r="56" spans="1:13" s="153" customFormat="1" ht="16.5" thickBot="1" x14ac:dyDescent="0.3">
      <c r="A56" s="186" t="s">
        <v>267</v>
      </c>
      <c r="B56" s="194">
        <v>0</v>
      </c>
      <c r="C56" s="194">
        <v>0</v>
      </c>
      <c r="D56" s="194">
        <v>0</v>
      </c>
      <c r="E56" s="194">
        <v>0</v>
      </c>
      <c r="F56" s="194">
        <v>0</v>
      </c>
      <c r="G56" s="194">
        <v>0</v>
      </c>
      <c r="H56" s="194">
        <v>0</v>
      </c>
      <c r="I56" s="194">
        <v>0</v>
      </c>
      <c r="J56" s="194">
        <v>0</v>
      </c>
      <c r="K56" s="194">
        <v>0</v>
      </c>
      <c r="L56" s="194">
        <v>0</v>
      </c>
      <c r="M56" s="195">
        <v>0</v>
      </c>
    </row>
    <row r="57" spans="1:13" s="153" customFormat="1" ht="16.5" thickBot="1" x14ac:dyDescent="0.3">
      <c r="A57" s="196"/>
      <c r="B57" s="197"/>
      <c r="C57" s="197"/>
      <c r="D57" s="197"/>
      <c r="E57" s="197"/>
      <c r="F57" s="197"/>
      <c r="G57" s="197"/>
      <c r="H57" s="197"/>
      <c r="I57" s="197"/>
      <c r="J57" s="197"/>
      <c r="K57" s="197"/>
      <c r="L57" s="198"/>
      <c r="M57" s="199"/>
    </row>
    <row r="58" spans="1:13" s="163" customFormat="1" ht="15.75" x14ac:dyDescent="0.25">
      <c r="A58" s="189" t="s">
        <v>471</v>
      </c>
      <c r="B58" s="179">
        <v>2027</v>
      </c>
      <c r="C58" s="179">
        <v>2028</v>
      </c>
      <c r="D58" s="179">
        <v>2029</v>
      </c>
      <c r="E58" s="179">
        <v>2030</v>
      </c>
      <c r="F58" s="179">
        <v>2031</v>
      </c>
      <c r="G58" s="179">
        <v>2032</v>
      </c>
      <c r="H58" s="179">
        <v>2033</v>
      </c>
      <c r="I58" s="179">
        <v>2034</v>
      </c>
      <c r="J58" s="179">
        <v>2035</v>
      </c>
      <c r="K58" s="179">
        <v>2036</v>
      </c>
      <c r="L58" s="179">
        <v>2037</v>
      </c>
      <c r="M58" s="190">
        <v>2038</v>
      </c>
    </row>
    <row r="59" spans="1:13" s="294" customFormat="1" ht="14.25" x14ac:dyDescent="0.25">
      <c r="A59" s="217" t="s">
        <v>266</v>
      </c>
      <c r="B59" s="218">
        <v>0</v>
      </c>
      <c r="C59" s="218">
        <v>0</v>
      </c>
      <c r="D59" s="218">
        <v>0</v>
      </c>
      <c r="E59" s="218">
        <v>0</v>
      </c>
      <c r="F59" s="218">
        <v>0</v>
      </c>
      <c r="G59" s="218">
        <v>0</v>
      </c>
      <c r="H59" s="218">
        <v>0</v>
      </c>
      <c r="I59" s="218">
        <v>0</v>
      </c>
      <c r="J59" s="218">
        <v>0</v>
      </c>
      <c r="K59" s="218">
        <v>0</v>
      </c>
      <c r="L59" s="218">
        <v>0</v>
      </c>
      <c r="M59" s="218">
        <v>0</v>
      </c>
    </row>
    <row r="60" spans="1:13" s="295" customFormat="1" ht="15.75" x14ac:dyDescent="0.25">
      <c r="A60" s="183" t="s">
        <v>265</v>
      </c>
      <c r="B60" s="212">
        <v>0</v>
      </c>
      <c r="C60" s="212">
        <v>-27967997.363518771</v>
      </c>
      <c r="D60" s="212">
        <v>-32127377.942997679</v>
      </c>
      <c r="E60" s="212">
        <v>-37414555.856786191</v>
      </c>
      <c r="F60" s="212">
        <v>-41353151.024548776</v>
      </c>
      <c r="G60" s="212">
        <v>-47353330.712088145</v>
      </c>
      <c r="H60" s="212">
        <v>-54974740.288697645</v>
      </c>
      <c r="I60" s="212">
        <v>-61891424.728523269</v>
      </c>
      <c r="J60" s="212">
        <v>-69281672.077834457</v>
      </c>
      <c r="K60" s="212">
        <v>-77172203.201205805</v>
      </c>
      <c r="L60" s="212">
        <v>-85591118.931722745</v>
      </c>
      <c r="M60" s="212">
        <v>-94567967.715079084</v>
      </c>
    </row>
    <row r="61" spans="1:13" s="295" customFormat="1" ht="15.75" x14ac:dyDescent="0.25">
      <c r="A61" s="214" t="s">
        <v>264</v>
      </c>
      <c r="B61" s="212">
        <v>0</v>
      </c>
      <c r="C61" s="212">
        <v>0</v>
      </c>
      <c r="D61" s="212">
        <v>0</v>
      </c>
      <c r="E61" s="212">
        <v>0</v>
      </c>
      <c r="F61" s="212">
        <v>0</v>
      </c>
      <c r="G61" s="212">
        <v>0</v>
      </c>
      <c r="H61" s="212">
        <v>0</v>
      </c>
      <c r="I61" s="212">
        <v>0</v>
      </c>
      <c r="J61" s="212">
        <v>0</v>
      </c>
      <c r="K61" s="212">
        <v>0</v>
      </c>
      <c r="L61" s="212">
        <v>0</v>
      </c>
      <c r="M61" s="212">
        <v>0</v>
      </c>
    </row>
    <row r="62" spans="1:13" s="295" customFormat="1" ht="15.75" x14ac:dyDescent="0.25">
      <c r="A62" s="214" t="s">
        <v>263</v>
      </c>
      <c r="B62" s="212">
        <v>0</v>
      </c>
      <c r="C62" s="212">
        <v>-25592091.026500273</v>
      </c>
      <c r="D62" s="212">
        <v>-29812392.281287346</v>
      </c>
      <c r="E62" s="212">
        <v>-35160490.870384023</v>
      </c>
      <c r="F62" s="212">
        <v>-39160006.713454776</v>
      </c>
      <c r="G62" s="212">
        <v>-45221107.076302312</v>
      </c>
      <c r="H62" s="212">
        <v>-52903437.32821998</v>
      </c>
      <c r="I62" s="212">
        <v>-59881042.443353772</v>
      </c>
      <c r="J62" s="212">
        <v>-67332210.467973128</v>
      </c>
      <c r="K62" s="212">
        <v>-75283662.266652644</v>
      </c>
      <c r="L62" s="212">
        <v>-83763498.672477752</v>
      </c>
      <c r="M62" s="212">
        <v>-92801268.131142259</v>
      </c>
    </row>
    <row r="63" spans="1:13" s="295" customFormat="1" ht="15.75" x14ac:dyDescent="0.25">
      <c r="A63" s="214" t="s">
        <v>467</v>
      </c>
      <c r="B63" s="212"/>
      <c r="C63" s="212"/>
      <c r="D63" s="212"/>
      <c r="E63" s="212"/>
      <c r="F63" s="212"/>
      <c r="G63" s="212"/>
      <c r="H63" s="212"/>
      <c r="I63" s="212"/>
      <c r="J63" s="212"/>
      <c r="K63" s="212"/>
      <c r="L63" s="212"/>
      <c r="M63" s="212"/>
    </row>
    <row r="64" spans="1:13" s="295" customFormat="1" ht="15.75" x14ac:dyDescent="0.25">
      <c r="A64" s="214" t="s">
        <v>467</v>
      </c>
      <c r="B64" s="212">
        <v>0</v>
      </c>
      <c r="C64" s="212">
        <v>0</v>
      </c>
      <c r="D64" s="212">
        <v>0</v>
      </c>
      <c r="E64" s="212">
        <v>0</v>
      </c>
      <c r="F64" s="212">
        <v>0</v>
      </c>
      <c r="G64" s="212">
        <v>0</v>
      </c>
      <c r="H64" s="212">
        <v>0</v>
      </c>
      <c r="I64" s="212">
        <v>0</v>
      </c>
      <c r="J64" s="212">
        <v>0</v>
      </c>
      <c r="K64" s="212">
        <v>0</v>
      </c>
      <c r="L64" s="212">
        <v>0</v>
      </c>
      <c r="M64" s="212">
        <v>0</v>
      </c>
    </row>
    <row r="65" spans="1:13" s="295" customFormat="1" ht="15.75" x14ac:dyDescent="0.25">
      <c r="A65" s="214" t="s">
        <v>467</v>
      </c>
      <c r="B65" s="212"/>
      <c r="C65" s="212">
        <v>0</v>
      </c>
      <c r="D65" s="212">
        <v>0</v>
      </c>
      <c r="E65" s="212">
        <v>0</v>
      </c>
      <c r="F65" s="212">
        <v>0</v>
      </c>
      <c r="G65" s="212">
        <v>0</v>
      </c>
      <c r="H65" s="212">
        <v>0</v>
      </c>
      <c r="I65" s="212">
        <v>0</v>
      </c>
      <c r="J65" s="212">
        <v>0</v>
      </c>
      <c r="K65" s="212">
        <v>0</v>
      </c>
      <c r="L65" s="212">
        <v>0</v>
      </c>
      <c r="M65" s="212">
        <v>0</v>
      </c>
    </row>
    <row r="66" spans="1:13" s="295" customFormat="1" ht="15.75" x14ac:dyDescent="0.25">
      <c r="A66" s="214" t="s">
        <v>262</v>
      </c>
      <c r="B66" s="212"/>
      <c r="C66" s="212">
        <v>-2375906.3370184987</v>
      </c>
      <c r="D66" s="212">
        <v>-2314985.6617103317</v>
      </c>
      <c r="E66" s="212">
        <v>-2254064.9864021651</v>
      </c>
      <c r="F66" s="212">
        <v>-2193144.3110939986</v>
      </c>
      <c r="G66" s="212">
        <v>-2132223.6357858321</v>
      </c>
      <c r="H66" s="212">
        <v>-2071302.9604776653</v>
      </c>
      <c r="I66" s="212">
        <v>-2010382.2851694985</v>
      </c>
      <c r="J66" s="212">
        <v>-1949461.609861332</v>
      </c>
      <c r="K66" s="212">
        <v>-1888540.9345531652</v>
      </c>
      <c r="L66" s="212">
        <v>-1827620.2592449987</v>
      </c>
      <c r="M66" s="212">
        <v>-1766699.5839368321</v>
      </c>
    </row>
    <row r="67" spans="1:13" s="294" customFormat="1" ht="14.25" x14ac:dyDescent="0.25">
      <c r="A67" s="213" t="s">
        <v>472</v>
      </c>
      <c r="B67" s="218">
        <v>0</v>
      </c>
      <c r="C67" s="218">
        <v>-27967997.363518771</v>
      </c>
      <c r="D67" s="218">
        <v>-32127377.942997679</v>
      </c>
      <c r="E67" s="218">
        <v>-37414555.856786191</v>
      </c>
      <c r="F67" s="218">
        <v>-41353151.024548776</v>
      </c>
      <c r="G67" s="218">
        <v>-47353330.712088145</v>
      </c>
      <c r="H67" s="218">
        <v>-54974740.288697645</v>
      </c>
      <c r="I67" s="218">
        <v>-61891424.728523269</v>
      </c>
      <c r="J67" s="218">
        <v>-69281672.077834457</v>
      </c>
      <c r="K67" s="218">
        <v>-77172203.201205805</v>
      </c>
      <c r="L67" s="218">
        <v>-85591118.931722745</v>
      </c>
      <c r="M67" s="218">
        <v>-94567967.715079084</v>
      </c>
    </row>
    <row r="68" spans="1:13" s="295" customFormat="1" ht="15.75" x14ac:dyDescent="0.25">
      <c r="A68" s="214" t="s">
        <v>258</v>
      </c>
      <c r="B68" s="212">
        <v>0</v>
      </c>
      <c r="C68" s="212">
        <v>0</v>
      </c>
      <c r="D68" s="212">
        <v>0</v>
      </c>
      <c r="E68" s="212">
        <v>0</v>
      </c>
      <c r="F68" s="212">
        <v>0</v>
      </c>
      <c r="G68" s="212">
        <v>0</v>
      </c>
      <c r="H68" s="212">
        <v>0</v>
      </c>
      <c r="I68" s="212">
        <v>0</v>
      </c>
      <c r="J68" s="212">
        <v>0</v>
      </c>
      <c r="K68" s="212">
        <v>0</v>
      </c>
      <c r="L68" s="212">
        <v>0</v>
      </c>
      <c r="M68" s="212">
        <v>0</v>
      </c>
    </row>
    <row r="69" spans="1:13" s="294" customFormat="1" ht="14.25" x14ac:dyDescent="0.25">
      <c r="A69" s="213" t="s">
        <v>473</v>
      </c>
      <c r="B69" s="218">
        <v>0</v>
      </c>
      <c r="C69" s="218">
        <v>-27967997.363518771</v>
      </c>
      <c r="D69" s="218">
        <v>-32127377.942997679</v>
      </c>
      <c r="E69" s="218">
        <v>-37414555.856786191</v>
      </c>
      <c r="F69" s="218">
        <v>-41353151.024548776</v>
      </c>
      <c r="G69" s="218">
        <v>-47353330.712088145</v>
      </c>
      <c r="H69" s="218">
        <v>-54974740.288697645</v>
      </c>
      <c r="I69" s="218">
        <v>-61891424.728523269</v>
      </c>
      <c r="J69" s="218">
        <v>-69281672.077834457</v>
      </c>
      <c r="K69" s="218">
        <v>-77172203.201205805</v>
      </c>
      <c r="L69" s="218">
        <v>-85591118.931722745</v>
      </c>
      <c r="M69" s="218">
        <v>-94567967.715079084</v>
      </c>
    </row>
    <row r="70" spans="1:13" s="295" customFormat="1" ht="15.75" x14ac:dyDescent="0.25">
      <c r="A70" s="214" t="s">
        <v>257</v>
      </c>
      <c r="B70" s="212">
        <v>0</v>
      </c>
      <c r="C70" s="212">
        <v>0</v>
      </c>
      <c r="D70" s="212">
        <v>0</v>
      </c>
      <c r="E70" s="212">
        <v>0</v>
      </c>
      <c r="F70" s="212">
        <v>0</v>
      </c>
      <c r="G70" s="212">
        <v>0</v>
      </c>
      <c r="H70" s="212">
        <v>0</v>
      </c>
      <c r="I70" s="212">
        <v>0</v>
      </c>
      <c r="J70" s="212">
        <v>0</v>
      </c>
      <c r="K70" s="212">
        <v>0</v>
      </c>
      <c r="L70" s="212">
        <v>0</v>
      </c>
      <c r="M70" s="212">
        <v>0</v>
      </c>
    </row>
    <row r="71" spans="1:13" s="294" customFormat="1" ht="14.25" x14ac:dyDescent="0.25">
      <c r="A71" s="213" t="s">
        <v>261</v>
      </c>
      <c r="B71" s="218">
        <v>0</v>
      </c>
      <c r="C71" s="218">
        <v>-27967997.363518771</v>
      </c>
      <c r="D71" s="218">
        <v>-32127377.942997679</v>
      </c>
      <c r="E71" s="218">
        <v>-37414555.856786191</v>
      </c>
      <c r="F71" s="218">
        <v>-41353151.024548776</v>
      </c>
      <c r="G71" s="218">
        <v>-47353330.712088145</v>
      </c>
      <c r="H71" s="218">
        <v>-54974740.288697645</v>
      </c>
      <c r="I71" s="218">
        <v>-61891424.728523269</v>
      </c>
      <c r="J71" s="218">
        <v>-69281672.077834457</v>
      </c>
      <c r="K71" s="218">
        <v>-77172203.201205805</v>
      </c>
      <c r="L71" s="218">
        <v>-85591118.931722745</v>
      </c>
      <c r="M71" s="218">
        <v>-94567967.715079084</v>
      </c>
    </row>
    <row r="72" spans="1:13" s="153" customFormat="1" ht="15.75" x14ac:dyDescent="0.25">
      <c r="A72" s="205" t="s">
        <v>256</v>
      </c>
      <c r="B72" s="212">
        <v>0</v>
      </c>
      <c r="C72" s="203">
        <v>559359947.27037537</v>
      </c>
      <c r="D72" s="203">
        <v>642547558.85995364</v>
      </c>
      <c r="E72" s="203">
        <v>748291117.13572383</v>
      </c>
      <c r="F72" s="203">
        <v>827063020.4909755</v>
      </c>
      <c r="G72" s="203">
        <v>947066614.24176288</v>
      </c>
      <c r="H72" s="203">
        <v>1099494805.773953</v>
      </c>
      <c r="I72" s="203">
        <v>1237828494.5704653</v>
      </c>
      <c r="J72" s="203">
        <v>1385633441.5566893</v>
      </c>
      <c r="K72" s="203">
        <v>1543444064.024116</v>
      </c>
      <c r="L72" s="203">
        <v>1711822378.634455</v>
      </c>
      <c r="M72" s="204">
        <v>1891359354.3015816</v>
      </c>
    </row>
    <row r="73" spans="1:13" s="153" customFormat="1" ht="16.5" thickBot="1" x14ac:dyDescent="0.3">
      <c r="A73" s="206" t="s">
        <v>260</v>
      </c>
      <c r="B73" s="207">
        <v>0</v>
      </c>
      <c r="C73" s="207">
        <v>531391949.9068566</v>
      </c>
      <c r="D73" s="207">
        <v>610420180.91695595</v>
      </c>
      <c r="E73" s="207">
        <v>710876561.27893758</v>
      </c>
      <c r="F73" s="207">
        <v>785709869.46642673</v>
      </c>
      <c r="G73" s="207">
        <v>899713283.52967477</v>
      </c>
      <c r="H73" s="207">
        <v>1044520065.4852554</v>
      </c>
      <c r="I73" s="207">
        <v>1175937069.8419421</v>
      </c>
      <c r="J73" s="207">
        <v>1316351769.4788549</v>
      </c>
      <c r="K73" s="207">
        <v>1466271860.8229103</v>
      </c>
      <c r="L73" s="207">
        <v>1626231259.7027323</v>
      </c>
      <c r="M73" s="208">
        <v>1796791386.5865026</v>
      </c>
    </row>
    <row r="74" spans="1:13" s="296" customFormat="1" ht="16.5" thickBot="1" x14ac:dyDescent="0.3">
      <c r="A74" s="209"/>
      <c r="B74" s="210">
        <v>0</v>
      </c>
      <c r="C74" s="210">
        <v>1</v>
      </c>
      <c r="D74" s="210">
        <v>2</v>
      </c>
      <c r="E74" s="210">
        <v>3</v>
      </c>
      <c r="F74" s="210">
        <v>4</v>
      </c>
      <c r="G74" s="210">
        <v>5</v>
      </c>
      <c r="H74" s="210">
        <v>6</v>
      </c>
      <c r="I74" s="210">
        <v>7</v>
      </c>
      <c r="J74" s="210">
        <v>8</v>
      </c>
      <c r="K74" s="210">
        <v>9</v>
      </c>
      <c r="L74" s="210">
        <v>10</v>
      </c>
      <c r="M74" s="211">
        <v>11</v>
      </c>
    </row>
    <row r="75" spans="1:13" s="153" customFormat="1" ht="15.75" x14ac:dyDescent="0.25">
      <c r="A75" s="189" t="s">
        <v>259</v>
      </c>
      <c r="B75" s="179">
        <v>2027</v>
      </c>
      <c r="C75" s="179">
        <v>2028</v>
      </c>
      <c r="D75" s="179">
        <v>2029</v>
      </c>
      <c r="E75" s="179">
        <v>2030</v>
      </c>
      <c r="F75" s="179">
        <v>2031</v>
      </c>
      <c r="G75" s="179">
        <v>2032</v>
      </c>
      <c r="H75" s="179">
        <v>2033</v>
      </c>
      <c r="I75" s="179">
        <v>2034</v>
      </c>
      <c r="J75" s="179">
        <v>2035</v>
      </c>
      <c r="K75" s="179">
        <v>2036</v>
      </c>
      <c r="L75" s="179">
        <v>2037</v>
      </c>
      <c r="M75" s="190">
        <v>2038</v>
      </c>
    </row>
    <row r="76" spans="1:13" s="159" customFormat="1" ht="14.25" x14ac:dyDescent="0.25">
      <c r="A76" s="200" t="s">
        <v>473</v>
      </c>
      <c r="B76" s="201">
        <v>0</v>
      </c>
      <c r="C76" s="201">
        <v>-27967997.363518771</v>
      </c>
      <c r="D76" s="201">
        <v>-32127377.942997679</v>
      </c>
      <c r="E76" s="201">
        <v>-37414555.856786191</v>
      </c>
      <c r="F76" s="201">
        <v>-41353151.024548776</v>
      </c>
      <c r="G76" s="201">
        <v>-47353330.712088145</v>
      </c>
      <c r="H76" s="201">
        <v>-54974740.288697645</v>
      </c>
      <c r="I76" s="201">
        <v>-61891424.728523269</v>
      </c>
      <c r="J76" s="201">
        <v>-69281672.077834457</v>
      </c>
      <c r="K76" s="201">
        <v>-77172203.201205805</v>
      </c>
      <c r="L76" s="201">
        <v>-85591118.931722745</v>
      </c>
      <c r="M76" s="202">
        <v>-94567967.715079084</v>
      </c>
    </row>
    <row r="77" spans="1:13" s="153" customFormat="1" ht="15.75" x14ac:dyDescent="0.25">
      <c r="A77" s="205" t="s">
        <v>258</v>
      </c>
      <c r="B77" s="203">
        <v>0</v>
      </c>
      <c r="C77" s="203">
        <v>0</v>
      </c>
      <c r="D77" s="203">
        <v>0</v>
      </c>
      <c r="E77" s="203">
        <v>0</v>
      </c>
      <c r="F77" s="203">
        <v>0</v>
      </c>
      <c r="G77" s="203">
        <v>0</v>
      </c>
      <c r="H77" s="203">
        <v>0</v>
      </c>
      <c r="I77" s="203">
        <v>0</v>
      </c>
      <c r="J77" s="203">
        <v>0</v>
      </c>
      <c r="K77" s="203">
        <v>0</v>
      </c>
      <c r="L77" s="203">
        <v>0</v>
      </c>
      <c r="M77" s="204">
        <v>0</v>
      </c>
    </row>
    <row r="78" spans="1:13" s="153" customFormat="1" ht="15.75" x14ac:dyDescent="0.25">
      <c r="A78" s="205" t="s">
        <v>257</v>
      </c>
      <c r="B78" s="203">
        <v>0</v>
      </c>
      <c r="C78" s="203">
        <v>0</v>
      </c>
      <c r="D78" s="203">
        <v>0</v>
      </c>
      <c r="E78" s="203">
        <v>0</v>
      </c>
      <c r="F78" s="203">
        <v>0</v>
      </c>
      <c r="G78" s="203">
        <v>0</v>
      </c>
      <c r="H78" s="203">
        <v>0</v>
      </c>
      <c r="I78" s="203">
        <v>0</v>
      </c>
      <c r="J78" s="203">
        <v>0</v>
      </c>
      <c r="K78" s="203">
        <v>0</v>
      </c>
      <c r="L78" s="203">
        <v>0</v>
      </c>
      <c r="M78" s="204">
        <v>0</v>
      </c>
    </row>
    <row r="79" spans="1:13" s="153" customFormat="1" ht="15.75" x14ac:dyDescent="0.25">
      <c r="A79" s="205" t="s">
        <v>256</v>
      </c>
      <c r="B79" s="203">
        <v>0</v>
      </c>
      <c r="C79" s="203">
        <v>0</v>
      </c>
      <c r="D79" s="203">
        <v>0</v>
      </c>
      <c r="E79" s="203">
        <v>0</v>
      </c>
      <c r="F79" s="203">
        <v>0</v>
      </c>
      <c r="G79" s="203">
        <v>0</v>
      </c>
      <c r="H79" s="203">
        <v>0</v>
      </c>
      <c r="I79" s="203">
        <v>0</v>
      </c>
      <c r="J79" s="203">
        <v>0</v>
      </c>
      <c r="K79" s="203">
        <v>0</v>
      </c>
      <c r="L79" s="203">
        <v>0</v>
      </c>
      <c r="M79" s="204">
        <v>0</v>
      </c>
    </row>
    <row r="80" spans="1:13" s="153" customFormat="1" ht="15.75" x14ac:dyDescent="0.25">
      <c r="A80" s="205" t="s">
        <v>255</v>
      </c>
      <c r="B80" s="212">
        <v>-22152972.839333322</v>
      </c>
      <c r="C80" s="212">
        <v>5320463.6972919516</v>
      </c>
      <c r="D80" s="212">
        <v>6867856.3912919741</v>
      </c>
      <c r="E80" s="212">
        <v>8877517.036884509</v>
      </c>
      <c r="F80" s="212">
        <v>1087135.7138648871</v>
      </c>
      <c r="G80" s="212">
        <v>0</v>
      </c>
      <c r="H80" s="212">
        <v>0</v>
      </c>
      <c r="I80" s="212">
        <v>0</v>
      </c>
      <c r="J80" s="212">
        <v>0</v>
      </c>
      <c r="K80" s="212">
        <v>0</v>
      </c>
      <c r="L80" s="212">
        <v>0</v>
      </c>
      <c r="M80" s="212">
        <v>0</v>
      </c>
    </row>
    <row r="81" spans="1:13" s="153" customFormat="1" ht="15.75" x14ac:dyDescent="0.25">
      <c r="A81" s="205" t="s">
        <v>254</v>
      </c>
      <c r="B81" s="203">
        <v>0</v>
      </c>
      <c r="C81" s="203">
        <v>0</v>
      </c>
      <c r="D81" s="203">
        <v>0</v>
      </c>
      <c r="E81" s="203">
        <v>0</v>
      </c>
      <c r="F81" s="203">
        <v>0</v>
      </c>
      <c r="G81" s="203">
        <v>0</v>
      </c>
      <c r="H81" s="203">
        <v>0</v>
      </c>
      <c r="I81" s="203">
        <v>0</v>
      </c>
      <c r="J81" s="203">
        <v>0</v>
      </c>
      <c r="K81" s="203">
        <v>0</v>
      </c>
      <c r="L81" s="203">
        <v>0</v>
      </c>
      <c r="M81" s="204">
        <v>0</v>
      </c>
    </row>
    <row r="82" spans="1:13" s="153" customFormat="1" ht="15.75" x14ac:dyDescent="0.25">
      <c r="A82" s="205" t="s">
        <v>253</v>
      </c>
      <c r="B82" s="203">
        <v>0</v>
      </c>
      <c r="C82" s="203">
        <v>0</v>
      </c>
      <c r="D82" s="203">
        <v>0</v>
      </c>
      <c r="E82" s="203">
        <v>0</v>
      </c>
      <c r="F82" s="203">
        <v>0</v>
      </c>
      <c r="G82" s="203">
        <v>0</v>
      </c>
      <c r="H82" s="203">
        <v>0</v>
      </c>
      <c r="I82" s="203">
        <v>0</v>
      </c>
      <c r="J82" s="203">
        <v>0</v>
      </c>
      <c r="K82" s="203">
        <v>0</v>
      </c>
      <c r="L82" s="203">
        <v>0</v>
      </c>
      <c r="M82" s="204">
        <v>0</v>
      </c>
    </row>
    <row r="83" spans="1:13" s="153" customFormat="1" ht="15.75" x14ac:dyDescent="0.25">
      <c r="A83" s="205" t="s">
        <v>252</v>
      </c>
      <c r="B83" s="203">
        <v>0</v>
      </c>
      <c r="C83" s="203">
        <v>0</v>
      </c>
      <c r="D83" s="203">
        <v>0</v>
      </c>
      <c r="E83" s="203">
        <v>0</v>
      </c>
      <c r="F83" s="203">
        <v>0</v>
      </c>
      <c r="G83" s="203">
        <v>0</v>
      </c>
      <c r="H83" s="203">
        <v>0</v>
      </c>
      <c r="I83" s="203">
        <v>0</v>
      </c>
      <c r="J83" s="203">
        <v>0</v>
      </c>
      <c r="K83" s="203">
        <v>0</v>
      </c>
      <c r="L83" s="203">
        <v>0</v>
      </c>
      <c r="M83" s="204">
        <v>0</v>
      </c>
    </row>
    <row r="84" spans="1:13" s="159" customFormat="1" ht="14.25" x14ac:dyDescent="0.25">
      <c r="A84" s="213" t="s">
        <v>251</v>
      </c>
      <c r="B84" s="201">
        <v>-132917837.03599992</v>
      </c>
      <c r="C84" s="201">
        <v>25809242.058811616</v>
      </c>
      <c r="D84" s="201">
        <v>33594942.069058269</v>
      </c>
      <c r="E84" s="201">
        <v>43691981.837267458</v>
      </c>
      <c r="F84" s="201">
        <v>41701165.969688252</v>
      </c>
      <c r="G84" s="201">
        <v>49819274.740019292</v>
      </c>
      <c r="H84" s="201">
        <v>58731824.127803721</v>
      </c>
      <c r="I84" s="201">
        <v>69270376.923872635</v>
      </c>
      <c r="J84" s="201">
        <v>80553265.071840614</v>
      </c>
      <c r="K84" s="201">
        <v>92623251.693850204</v>
      </c>
      <c r="L84" s="201">
        <v>105525330.02525246</v>
      </c>
      <c r="M84" s="202">
        <v>119306833.40266788</v>
      </c>
    </row>
    <row r="85" spans="1:13" s="159" customFormat="1" ht="14.25" x14ac:dyDescent="0.25">
      <c r="A85" s="213" t="s">
        <v>474</v>
      </c>
      <c r="B85" s="201">
        <v>-132917837.03599992</v>
      </c>
      <c r="C85" s="201">
        <v>-107108594.9771883</v>
      </c>
      <c r="D85" s="201">
        <v>-73513652.908130035</v>
      </c>
      <c r="E85" s="201">
        <v>-29821671.070862576</v>
      </c>
      <c r="F85" s="201">
        <v>11879494.898825675</v>
      </c>
      <c r="G85" s="201">
        <v>61698769.638844967</v>
      </c>
      <c r="H85" s="201">
        <v>120430593.76664868</v>
      </c>
      <c r="I85" s="201">
        <v>189700970.6905213</v>
      </c>
      <c r="J85" s="201">
        <v>270254235.76236188</v>
      </c>
      <c r="K85" s="201">
        <v>362877487.4562121</v>
      </c>
      <c r="L85" s="201">
        <v>468402817.48146456</v>
      </c>
      <c r="M85" s="202">
        <v>587709650.88413239</v>
      </c>
    </row>
    <row r="86" spans="1:13" s="153" customFormat="1" ht="15.75" x14ac:dyDescent="0.25">
      <c r="A86" s="214" t="s">
        <v>250</v>
      </c>
      <c r="B86" s="215">
        <v>1</v>
      </c>
      <c r="C86" s="215">
        <v>0.97847358121330719</v>
      </c>
      <c r="D86" s="215">
        <v>0.95741054913239454</v>
      </c>
      <c r="E86" s="215">
        <v>0.93680092870097309</v>
      </c>
      <c r="F86" s="215">
        <v>0.9166349595899933</v>
      </c>
      <c r="G86" s="215">
        <v>0.89690309157533588</v>
      </c>
      <c r="H86" s="215">
        <v>0.87759598001500583</v>
      </c>
      <c r="I86" s="215">
        <v>0.85870448142368472</v>
      </c>
      <c r="J86" s="215">
        <v>0.84021964914254854</v>
      </c>
      <c r="K86" s="215">
        <v>0.82213272910229807</v>
      </c>
      <c r="L86" s="215">
        <v>0.80443515567739532</v>
      </c>
      <c r="M86" s="216">
        <v>0.78711854762954525</v>
      </c>
    </row>
    <row r="87" spans="1:13" s="159" customFormat="1" ht="14.25" x14ac:dyDescent="0.25">
      <c r="A87" s="217" t="s">
        <v>475</v>
      </c>
      <c r="B87" s="218">
        <v>-132917837.03599992</v>
      </c>
      <c r="C87" s="218">
        <v>22739420.316133581</v>
      </c>
      <c r="D87" s="218">
        <v>26078473.922690731</v>
      </c>
      <c r="E87" s="218">
        <v>29882309.52094122</v>
      </c>
      <c r="F87" s="218">
        <v>25128395.099390723</v>
      </c>
      <c r="G87" s="218">
        <v>26449538.164547779</v>
      </c>
      <c r="H87" s="218">
        <v>27472508.754671525</v>
      </c>
      <c r="I87" s="218">
        <v>28548054.690878257</v>
      </c>
      <c r="J87" s="218">
        <v>29249352.481737699</v>
      </c>
      <c r="K87" s="218">
        <v>29631747.876427758</v>
      </c>
      <c r="L87" s="218">
        <v>29743913.112289168</v>
      </c>
      <c r="M87" s="202">
        <v>29628580.305498797</v>
      </c>
    </row>
    <row r="88" spans="1:13" s="159" customFormat="1" ht="14.25" x14ac:dyDescent="0.25">
      <c r="A88" s="217" t="s">
        <v>476</v>
      </c>
      <c r="B88" s="218">
        <v>-132917837.03599992</v>
      </c>
      <c r="C88" s="218">
        <v>-110178416.71986634</v>
      </c>
      <c r="D88" s="218">
        <v>-84099942.797175601</v>
      </c>
      <c r="E88" s="218">
        <v>-54217633.276234381</v>
      </c>
      <c r="F88" s="218">
        <v>-29089238.176843658</v>
      </c>
      <c r="G88" s="218">
        <v>-2639700.0122958794</v>
      </c>
      <c r="H88" s="218">
        <v>24832808.742375646</v>
      </c>
      <c r="I88" s="218">
        <v>53380863.433253899</v>
      </c>
      <c r="J88" s="218">
        <v>82630215.914991602</v>
      </c>
      <c r="K88" s="218">
        <v>112261963.79141936</v>
      </c>
      <c r="L88" s="218">
        <v>142005876.90370852</v>
      </c>
      <c r="M88" s="202">
        <v>171634457.20920733</v>
      </c>
    </row>
    <row r="89" spans="1:13" s="159" customFormat="1" ht="14.25" x14ac:dyDescent="0.25">
      <c r="A89" s="217" t="s">
        <v>477</v>
      </c>
      <c r="B89" s="219">
        <v>0</v>
      </c>
      <c r="C89" s="219">
        <v>0</v>
      </c>
      <c r="D89" s="219">
        <v>0</v>
      </c>
      <c r="E89" s="219">
        <v>0</v>
      </c>
      <c r="F89" s="219">
        <v>3.2442564081053504E-2</v>
      </c>
      <c r="G89" s="219">
        <v>0.12757405640685748</v>
      </c>
      <c r="H89" s="219">
        <v>0.19202126337832093</v>
      </c>
      <c r="I89" s="219">
        <v>0.23704601338919229</v>
      </c>
      <c r="J89" s="219">
        <v>0.26898852657070238</v>
      </c>
      <c r="K89" s="219">
        <v>0.29201997961904902</v>
      </c>
      <c r="L89" s="219">
        <v>0.30887377328614574</v>
      </c>
      <c r="M89" s="220">
        <v>0.32136656654535112</v>
      </c>
    </row>
    <row r="90" spans="1:13" s="159" customFormat="1" ht="14.25" x14ac:dyDescent="0.25">
      <c r="A90" s="217" t="s">
        <v>478</v>
      </c>
      <c r="B90" s="221">
        <v>0</v>
      </c>
      <c r="C90" s="221">
        <v>0</v>
      </c>
      <c r="D90" s="221">
        <v>0</v>
      </c>
      <c r="E90" s="221">
        <v>0</v>
      </c>
      <c r="F90" s="221">
        <v>3.7151279916858764</v>
      </c>
      <c r="G90" s="221">
        <v>0</v>
      </c>
      <c r="H90" s="221">
        <v>0</v>
      </c>
      <c r="I90" s="221">
        <v>0</v>
      </c>
      <c r="J90" s="221">
        <v>0</v>
      </c>
      <c r="K90" s="221">
        <v>0</v>
      </c>
      <c r="L90" s="221">
        <v>0</v>
      </c>
      <c r="M90" s="222">
        <v>0</v>
      </c>
    </row>
    <row r="91" spans="1:13" s="159" customFormat="1" thickBot="1" x14ac:dyDescent="0.3">
      <c r="A91" s="223" t="s">
        <v>479</v>
      </c>
      <c r="B91" s="224">
        <v>0</v>
      </c>
      <c r="C91" s="224">
        <v>0</v>
      </c>
      <c r="D91" s="224">
        <v>0</v>
      </c>
      <c r="E91" s="224">
        <v>0</v>
      </c>
      <c r="F91" s="224">
        <v>0</v>
      </c>
      <c r="G91" s="224">
        <v>0</v>
      </c>
      <c r="H91" s="224">
        <v>5.0960851459132588</v>
      </c>
      <c r="I91" s="224">
        <v>0</v>
      </c>
      <c r="J91" s="224">
        <v>0</v>
      </c>
      <c r="K91" s="224">
        <v>0</v>
      </c>
      <c r="L91" s="224">
        <v>0</v>
      </c>
      <c r="M91" s="225">
        <v>0</v>
      </c>
    </row>
  </sheetData>
  <mergeCells count="16">
    <mergeCell ref="D28:E28"/>
    <mergeCell ref="D29:E29"/>
    <mergeCell ref="D30:E30"/>
    <mergeCell ref="D31:E31"/>
    <mergeCell ref="A5:M5"/>
    <mergeCell ref="A7:M7"/>
    <mergeCell ref="A8:M8"/>
    <mergeCell ref="A9:M9"/>
    <mergeCell ref="A10:M10"/>
    <mergeCell ref="A18:M18"/>
    <mergeCell ref="A16:M16"/>
    <mergeCell ref="A11:M11"/>
    <mergeCell ref="A12:M12"/>
    <mergeCell ref="A13:M13"/>
    <mergeCell ref="A14:M14"/>
    <mergeCell ref="A15:M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90" workbookViewId="0">
      <selection activeCell="K51" sqref="K51"/>
    </sheetView>
  </sheetViews>
  <sheetFormatPr defaultRowHeight="15.75" x14ac:dyDescent="0.25"/>
  <cols>
    <col min="1" max="1" width="9.140625" style="228"/>
    <col min="2" max="2" width="37.7109375" style="228" customWidth="1"/>
    <col min="3" max="3" width="12.42578125" style="228" customWidth="1"/>
    <col min="4" max="4" width="12.85546875" style="228" customWidth="1"/>
    <col min="5" max="6" width="0" style="228" hidden="1" customWidth="1"/>
    <col min="7" max="7" width="14.140625" style="64" customWidth="1"/>
    <col min="8" max="8" width="15.5703125" style="64" customWidth="1"/>
    <col min="9" max="10" width="18.28515625" style="228" customWidth="1"/>
    <col min="11" max="11" width="64.85546875" style="228" customWidth="1"/>
    <col min="12" max="12" width="32.28515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229" t="s">
        <v>69</v>
      </c>
    </row>
    <row r="2" spans="1:44" ht="18.75" x14ac:dyDescent="0.3">
      <c r="L2" s="230" t="s">
        <v>10</v>
      </c>
    </row>
    <row r="3" spans="1:44" ht="18.75" x14ac:dyDescent="0.3">
      <c r="L3" s="230" t="s">
        <v>68</v>
      </c>
    </row>
    <row r="4" spans="1:44" ht="18.75" x14ac:dyDescent="0.3">
      <c r="K4" s="230"/>
    </row>
    <row r="5" spans="1:44" x14ac:dyDescent="0.25">
      <c r="A5" s="380" t="str">
        <f>'1. паспорт местоположение'!A5:C5</f>
        <v>Год раскрытия информации: 2024 год</v>
      </c>
      <c r="B5" s="380"/>
      <c r="C5" s="380"/>
      <c r="D5" s="380"/>
      <c r="E5" s="380"/>
      <c r="F5" s="380"/>
      <c r="G5" s="380"/>
      <c r="H5" s="380"/>
      <c r="I5" s="380"/>
      <c r="J5" s="380"/>
      <c r="K5" s="380"/>
      <c r="L5" s="380"/>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ht="18.75" x14ac:dyDescent="0.3">
      <c r="K6" s="230"/>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
        <v>459</v>
      </c>
      <c r="B9" s="382"/>
      <c r="C9" s="382"/>
      <c r="D9" s="382"/>
      <c r="E9" s="382"/>
      <c r="F9" s="382"/>
      <c r="G9" s="382"/>
      <c r="H9" s="382"/>
      <c r="I9" s="382"/>
      <c r="J9" s="382"/>
      <c r="K9" s="382"/>
      <c r="L9" s="382"/>
    </row>
    <row r="10" spans="1:44" x14ac:dyDescent="0.25">
      <c r="A10" s="383" t="s">
        <v>8</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
        <v>492</v>
      </c>
      <c r="B12" s="382"/>
      <c r="C12" s="382"/>
      <c r="D12" s="382"/>
      <c r="E12" s="382"/>
      <c r="F12" s="382"/>
      <c r="G12" s="382"/>
      <c r="H12" s="382"/>
      <c r="I12" s="382"/>
      <c r="J12" s="382"/>
      <c r="K12" s="382"/>
      <c r="L12" s="382"/>
      <c r="M12" s="251"/>
      <c r="N12" s="251"/>
      <c r="O12" s="251"/>
    </row>
    <row r="13" spans="1:44" x14ac:dyDescent="0.25">
      <c r="A13" s="383" t="s">
        <v>7</v>
      </c>
      <c r="B13" s="383"/>
      <c r="C13" s="383"/>
      <c r="D13" s="383"/>
      <c r="E13" s="383"/>
      <c r="F13" s="383"/>
      <c r="G13" s="383"/>
      <c r="H13" s="383"/>
      <c r="I13" s="383"/>
      <c r="J13" s="383"/>
      <c r="K13" s="383"/>
      <c r="L13" s="383"/>
    </row>
    <row r="14" spans="1:44" ht="18.75" x14ac:dyDescent="0.25">
      <c r="A14" s="378"/>
      <c r="B14" s="378"/>
      <c r="C14" s="378"/>
      <c r="D14" s="378"/>
      <c r="E14" s="378"/>
      <c r="F14" s="378"/>
      <c r="G14" s="378"/>
      <c r="H14" s="378"/>
      <c r="I14" s="378"/>
      <c r="J14" s="378"/>
      <c r="K14" s="378"/>
      <c r="L14" s="378"/>
    </row>
    <row r="15" spans="1:44" ht="32.25" customHeight="1" x14ac:dyDescent="0.25">
      <c r="A15" s="384" t="s">
        <v>493</v>
      </c>
      <c r="B15" s="384"/>
      <c r="C15" s="384"/>
      <c r="D15" s="384"/>
      <c r="E15" s="384"/>
      <c r="F15" s="384"/>
      <c r="G15" s="384"/>
      <c r="H15" s="384"/>
      <c r="I15" s="384"/>
      <c r="J15" s="384"/>
      <c r="K15" s="384"/>
      <c r="L15" s="384"/>
      <c r="M15" s="251"/>
      <c r="N15" s="251"/>
      <c r="O15" s="251"/>
    </row>
    <row r="16" spans="1:44" x14ac:dyDescent="0.25">
      <c r="A16" s="383" t="s">
        <v>6</v>
      </c>
      <c r="B16" s="383"/>
      <c r="C16" s="383"/>
      <c r="D16" s="383"/>
      <c r="E16" s="383"/>
      <c r="F16" s="383"/>
      <c r="G16" s="383"/>
      <c r="H16" s="383"/>
      <c r="I16" s="383"/>
      <c r="J16" s="383"/>
      <c r="K16" s="383"/>
      <c r="L16" s="383"/>
    </row>
    <row r="17" spans="1:12" ht="15.75" customHeight="1" x14ac:dyDescent="0.25">
      <c r="L17" s="285"/>
    </row>
    <row r="18" spans="1:12" x14ac:dyDescent="0.25">
      <c r="K18" s="232"/>
    </row>
    <row r="19" spans="1:12" ht="15.75" customHeight="1" x14ac:dyDescent="0.25">
      <c r="A19" s="379" t="s">
        <v>424</v>
      </c>
      <c r="B19" s="379"/>
      <c r="C19" s="379"/>
      <c r="D19" s="379"/>
      <c r="E19" s="379"/>
      <c r="F19" s="379"/>
      <c r="G19" s="379"/>
      <c r="H19" s="379"/>
      <c r="I19" s="379"/>
      <c r="J19" s="379"/>
      <c r="K19" s="379"/>
      <c r="L19" s="379"/>
    </row>
    <row r="20" spans="1:12" x14ac:dyDescent="0.25">
      <c r="A20" s="233"/>
      <c r="B20" s="233"/>
      <c r="C20" s="234"/>
      <c r="D20" s="234"/>
      <c r="E20" s="234"/>
      <c r="F20" s="234"/>
      <c r="G20" s="65"/>
      <c r="H20" s="65"/>
      <c r="I20" s="234"/>
      <c r="J20" s="234"/>
      <c r="K20" s="234"/>
      <c r="L20" s="234"/>
    </row>
    <row r="21" spans="1:12" ht="28.5" customHeight="1" x14ac:dyDescent="0.25">
      <c r="A21" s="385" t="s">
        <v>220</v>
      </c>
      <c r="B21" s="385" t="s">
        <v>219</v>
      </c>
      <c r="C21" s="391" t="s">
        <v>357</v>
      </c>
      <c r="D21" s="391"/>
      <c r="E21" s="391"/>
      <c r="F21" s="391"/>
      <c r="G21" s="391"/>
      <c r="H21" s="391"/>
      <c r="I21" s="386" t="s">
        <v>218</v>
      </c>
      <c r="J21" s="388" t="s">
        <v>359</v>
      </c>
      <c r="K21" s="385" t="s">
        <v>217</v>
      </c>
      <c r="L21" s="387" t="s">
        <v>358</v>
      </c>
    </row>
    <row r="22" spans="1:12" ht="58.5" customHeight="1" x14ac:dyDescent="0.25">
      <c r="A22" s="385"/>
      <c r="B22" s="385"/>
      <c r="C22" s="392" t="s">
        <v>2</v>
      </c>
      <c r="D22" s="392"/>
      <c r="E22" s="235"/>
      <c r="F22" s="236"/>
      <c r="G22" s="393" t="s">
        <v>1</v>
      </c>
      <c r="H22" s="394"/>
      <c r="I22" s="386"/>
      <c r="J22" s="389"/>
      <c r="K22" s="385"/>
      <c r="L22" s="387"/>
    </row>
    <row r="23" spans="1:12" ht="47.25" x14ac:dyDescent="0.25">
      <c r="A23" s="385"/>
      <c r="B23" s="385"/>
      <c r="C23" s="237" t="s">
        <v>216</v>
      </c>
      <c r="D23" s="237" t="s">
        <v>215</v>
      </c>
      <c r="E23" s="237" t="s">
        <v>216</v>
      </c>
      <c r="F23" s="237" t="s">
        <v>215</v>
      </c>
      <c r="G23" s="252" t="s">
        <v>216</v>
      </c>
      <c r="H23" s="252" t="s">
        <v>215</v>
      </c>
      <c r="I23" s="386"/>
      <c r="J23" s="390"/>
      <c r="K23" s="385"/>
      <c r="L23" s="387"/>
    </row>
    <row r="24" spans="1:12" x14ac:dyDescent="0.25">
      <c r="A24" s="284">
        <v>1</v>
      </c>
      <c r="B24" s="284">
        <v>2</v>
      </c>
      <c r="C24" s="237">
        <v>3</v>
      </c>
      <c r="D24" s="237">
        <v>4</v>
      </c>
      <c r="E24" s="237">
        <v>5</v>
      </c>
      <c r="F24" s="237">
        <v>6</v>
      </c>
      <c r="G24" s="252">
        <v>7</v>
      </c>
      <c r="H24" s="252">
        <v>8</v>
      </c>
      <c r="I24" s="237">
        <v>9</v>
      </c>
      <c r="J24" s="237">
        <v>10</v>
      </c>
      <c r="K24" s="237">
        <v>11</v>
      </c>
      <c r="L24" s="237">
        <v>12</v>
      </c>
    </row>
    <row r="25" spans="1:12" x14ac:dyDescent="0.25">
      <c r="A25" s="237">
        <v>1</v>
      </c>
      <c r="B25" s="238" t="s">
        <v>214</v>
      </c>
      <c r="C25" s="253"/>
      <c r="D25" s="253"/>
      <c r="E25" s="239"/>
      <c r="F25" s="239"/>
      <c r="G25" s="253"/>
      <c r="H25" s="253"/>
      <c r="I25" s="239"/>
      <c r="J25" s="239"/>
      <c r="K25" s="240"/>
      <c r="L25" s="241"/>
    </row>
    <row r="26" spans="1:12" ht="21.75" customHeight="1" x14ac:dyDescent="0.25">
      <c r="A26" s="237" t="s">
        <v>213</v>
      </c>
      <c r="B26" s="242" t="s">
        <v>364</v>
      </c>
      <c r="C26" s="254">
        <v>45658</v>
      </c>
      <c r="D26" s="254">
        <v>45900</v>
      </c>
      <c r="E26" s="239"/>
      <c r="F26" s="239"/>
      <c r="G26" s="254">
        <v>45658</v>
      </c>
      <c r="H26" s="254">
        <v>45900</v>
      </c>
      <c r="I26" s="239"/>
      <c r="J26" s="239"/>
      <c r="K26" s="240"/>
      <c r="L26" s="240"/>
    </row>
    <row r="27" spans="1:12" s="243" customFormat="1" ht="39" customHeight="1" x14ac:dyDescent="0.25">
      <c r="A27" s="237" t="s">
        <v>212</v>
      </c>
      <c r="B27" s="242" t="s">
        <v>366</v>
      </c>
      <c r="C27" s="254">
        <v>45658</v>
      </c>
      <c r="D27" s="254">
        <v>45900</v>
      </c>
      <c r="E27" s="239"/>
      <c r="F27" s="239"/>
      <c r="G27" s="254">
        <v>45658</v>
      </c>
      <c r="H27" s="254">
        <v>45900</v>
      </c>
      <c r="I27" s="239"/>
      <c r="J27" s="239"/>
      <c r="K27" s="240"/>
      <c r="L27" s="240"/>
    </row>
    <row r="28" spans="1:12" s="243" customFormat="1" ht="70.5" customHeight="1" x14ac:dyDescent="0.25">
      <c r="A28" s="237" t="s">
        <v>365</v>
      </c>
      <c r="B28" s="242" t="s">
        <v>370</v>
      </c>
      <c r="C28" s="254">
        <v>45658</v>
      </c>
      <c r="D28" s="254">
        <v>45900</v>
      </c>
      <c r="E28" s="239"/>
      <c r="F28" s="239"/>
      <c r="G28" s="254">
        <v>45658</v>
      </c>
      <c r="H28" s="254">
        <v>45900</v>
      </c>
      <c r="I28" s="239"/>
      <c r="J28" s="239"/>
      <c r="K28" s="240"/>
      <c r="L28" s="240"/>
    </row>
    <row r="29" spans="1:12" s="243" customFormat="1" ht="54" customHeight="1" x14ac:dyDescent="0.25">
      <c r="A29" s="237" t="s">
        <v>211</v>
      </c>
      <c r="B29" s="242" t="s">
        <v>369</v>
      </c>
      <c r="C29" s="254">
        <v>45658</v>
      </c>
      <c r="D29" s="254">
        <v>45900</v>
      </c>
      <c r="E29" s="239"/>
      <c r="F29" s="239"/>
      <c r="G29" s="254">
        <v>45658</v>
      </c>
      <c r="H29" s="254">
        <v>45900</v>
      </c>
      <c r="I29" s="239"/>
      <c r="J29" s="239"/>
      <c r="K29" s="240"/>
      <c r="L29" s="240"/>
    </row>
    <row r="30" spans="1:12" s="243" customFormat="1" ht="42" customHeight="1" x14ac:dyDescent="0.25">
      <c r="A30" s="237" t="s">
        <v>210</v>
      </c>
      <c r="B30" s="242" t="s">
        <v>371</v>
      </c>
      <c r="C30" s="254">
        <v>45658</v>
      </c>
      <c r="D30" s="254">
        <v>45900</v>
      </c>
      <c r="E30" s="239"/>
      <c r="F30" s="239"/>
      <c r="G30" s="254">
        <v>45658</v>
      </c>
      <c r="H30" s="254">
        <v>45900</v>
      </c>
      <c r="I30" s="239"/>
      <c r="J30" s="239"/>
      <c r="K30" s="240"/>
      <c r="L30" s="240"/>
    </row>
    <row r="31" spans="1:12" s="243" customFormat="1" ht="37.5" customHeight="1" x14ac:dyDescent="0.25">
      <c r="A31" s="237" t="s">
        <v>209</v>
      </c>
      <c r="B31" s="244" t="s">
        <v>367</v>
      </c>
      <c r="C31" s="254">
        <v>45658</v>
      </c>
      <c r="D31" s="254">
        <v>45688</v>
      </c>
      <c r="E31" s="239"/>
      <c r="F31" s="239"/>
      <c r="G31" s="254">
        <v>45658</v>
      </c>
      <c r="H31" s="254">
        <v>45688</v>
      </c>
      <c r="I31" s="239"/>
      <c r="J31" s="239"/>
      <c r="K31" s="240"/>
      <c r="L31" s="240"/>
    </row>
    <row r="32" spans="1:12" s="243" customFormat="1" ht="31.5" x14ac:dyDescent="0.25">
      <c r="A32" s="237" t="s">
        <v>207</v>
      </c>
      <c r="B32" s="244" t="s">
        <v>372</v>
      </c>
      <c r="C32" s="254">
        <v>45717</v>
      </c>
      <c r="D32" s="254">
        <v>45731</v>
      </c>
      <c r="E32" s="239"/>
      <c r="F32" s="239"/>
      <c r="G32" s="254">
        <v>45717</v>
      </c>
      <c r="H32" s="254">
        <v>45731</v>
      </c>
      <c r="I32" s="239"/>
      <c r="J32" s="239"/>
      <c r="K32" s="240"/>
      <c r="L32" s="240"/>
    </row>
    <row r="33" spans="1:12" s="243" customFormat="1" ht="37.5" customHeight="1" x14ac:dyDescent="0.25">
      <c r="A33" s="237" t="s">
        <v>383</v>
      </c>
      <c r="B33" s="244" t="s">
        <v>301</v>
      </c>
      <c r="C33" s="66" t="s">
        <v>486</v>
      </c>
      <c r="D33" s="66" t="s">
        <v>486</v>
      </c>
      <c r="E33" s="239"/>
      <c r="F33" s="239"/>
      <c r="G33" s="66" t="s">
        <v>486</v>
      </c>
      <c r="H33" s="66" t="s">
        <v>486</v>
      </c>
      <c r="I33" s="239"/>
      <c r="J33" s="239"/>
      <c r="K33" s="240"/>
      <c r="L33" s="240"/>
    </row>
    <row r="34" spans="1:12" s="243" customFormat="1" ht="47.25" customHeight="1" x14ac:dyDescent="0.25">
      <c r="A34" s="237" t="s">
        <v>384</v>
      </c>
      <c r="B34" s="244" t="s">
        <v>376</v>
      </c>
      <c r="C34" s="66" t="s">
        <v>486</v>
      </c>
      <c r="D34" s="66" t="s">
        <v>486</v>
      </c>
      <c r="E34" s="245"/>
      <c r="F34" s="245"/>
      <c r="G34" s="66" t="s">
        <v>486</v>
      </c>
      <c r="H34" s="66" t="s">
        <v>486</v>
      </c>
      <c r="I34" s="245"/>
      <c r="J34" s="245"/>
      <c r="K34" s="245"/>
      <c r="L34" s="240"/>
    </row>
    <row r="35" spans="1:12" s="243" customFormat="1" ht="49.5" customHeight="1" x14ac:dyDescent="0.25">
      <c r="A35" s="237" t="s">
        <v>385</v>
      </c>
      <c r="B35" s="244" t="s">
        <v>208</v>
      </c>
      <c r="C35" s="255">
        <v>45731</v>
      </c>
      <c r="D35" s="255">
        <v>45736</v>
      </c>
      <c r="E35" s="245"/>
      <c r="F35" s="245"/>
      <c r="G35" s="255">
        <v>45731</v>
      </c>
      <c r="H35" s="255">
        <v>45736</v>
      </c>
      <c r="I35" s="245"/>
      <c r="J35" s="245"/>
      <c r="K35" s="245"/>
      <c r="L35" s="240"/>
    </row>
    <row r="36" spans="1:12" ht="37.5" customHeight="1" x14ac:dyDescent="0.25">
      <c r="A36" s="237" t="s">
        <v>386</v>
      </c>
      <c r="B36" s="244" t="s">
        <v>368</v>
      </c>
      <c r="C36" s="255" t="s">
        <v>486</v>
      </c>
      <c r="D36" s="66" t="s">
        <v>486</v>
      </c>
      <c r="E36" s="246"/>
      <c r="F36" s="247"/>
      <c r="G36" s="255" t="s">
        <v>486</v>
      </c>
      <c r="H36" s="66" t="s">
        <v>486</v>
      </c>
      <c r="I36" s="248"/>
      <c r="J36" s="248"/>
      <c r="K36" s="240"/>
      <c r="L36" s="240"/>
    </row>
    <row r="37" spans="1:12" x14ac:dyDescent="0.25">
      <c r="A37" s="237" t="s">
        <v>387</v>
      </c>
      <c r="B37" s="244" t="s">
        <v>206</v>
      </c>
      <c r="C37" s="255">
        <v>45689</v>
      </c>
      <c r="D37" s="255">
        <v>45731</v>
      </c>
      <c r="E37" s="246"/>
      <c r="F37" s="247"/>
      <c r="G37" s="255">
        <v>45689</v>
      </c>
      <c r="H37" s="255">
        <v>45731</v>
      </c>
      <c r="I37" s="248"/>
      <c r="J37" s="248"/>
      <c r="K37" s="240"/>
      <c r="L37" s="240"/>
    </row>
    <row r="38" spans="1:12" x14ac:dyDescent="0.25">
      <c r="A38" s="237" t="s">
        <v>388</v>
      </c>
      <c r="B38" s="238" t="s">
        <v>205</v>
      </c>
      <c r="C38" s="66"/>
      <c r="D38" s="66"/>
      <c r="E38" s="240"/>
      <c r="F38" s="240"/>
      <c r="G38" s="66"/>
      <c r="H38" s="66"/>
      <c r="I38" s="240"/>
      <c r="J38" s="240"/>
      <c r="K38" s="240"/>
      <c r="L38" s="240"/>
    </row>
    <row r="39" spans="1:12" ht="63" x14ac:dyDescent="0.25">
      <c r="A39" s="237">
        <v>2</v>
      </c>
      <c r="B39" s="244" t="s">
        <v>373</v>
      </c>
      <c r="C39" s="254">
        <v>45736</v>
      </c>
      <c r="D39" s="254">
        <v>45767</v>
      </c>
      <c r="E39" s="240"/>
      <c r="F39" s="240"/>
      <c r="G39" s="254">
        <v>45736</v>
      </c>
      <c r="H39" s="254">
        <v>45767</v>
      </c>
      <c r="I39" s="240"/>
      <c r="J39" s="240"/>
      <c r="K39" s="240"/>
      <c r="L39" s="240"/>
    </row>
    <row r="40" spans="1:12" ht="33.75" customHeight="1" x14ac:dyDescent="0.25">
      <c r="A40" s="237" t="s">
        <v>204</v>
      </c>
      <c r="B40" s="244" t="s">
        <v>375</v>
      </c>
      <c r="C40" s="254">
        <v>45767</v>
      </c>
      <c r="D40" s="254">
        <v>45797</v>
      </c>
      <c r="E40" s="240"/>
      <c r="F40" s="240"/>
      <c r="G40" s="254">
        <v>45767</v>
      </c>
      <c r="H40" s="254">
        <v>45797</v>
      </c>
      <c r="I40" s="240"/>
      <c r="J40" s="240"/>
      <c r="K40" s="240"/>
      <c r="L40" s="240"/>
    </row>
    <row r="41" spans="1:12" ht="63" customHeight="1" x14ac:dyDescent="0.25">
      <c r="A41" s="237" t="s">
        <v>203</v>
      </c>
      <c r="B41" s="238" t="s">
        <v>455</v>
      </c>
      <c r="C41" s="255"/>
      <c r="D41" s="255"/>
      <c r="E41" s="240"/>
      <c r="F41" s="240"/>
      <c r="G41" s="255"/>
      <c r="H41" s="255"/>
      <c r="I41" s="240"/>
      <c r="J41" s="240"/>
      <c r="K41" s="240"/>
      <c r="L41" s="240"/>
    </row>
    <row r="42" spans="1:12" ht="58.5" customHeight="1" x14ac:dyDescent="0.25">
      <c r="A42" s="237">
        <v>3</v>
      </c>
      <c r="B42" s="244" t="s">
        <v>374</v>
      </c>
      <c r="C42" s="254">
        <v>45767</v>
      </c>
      <c r="D42" s="254">
        <v>45823</v>
      </c>
      <c r="E42" s="240"/>
      <c r="F42" s="240"/>
      <c r="G42" s="254">
        <v>45767</v>
      </c>
      <c r="H42" s="254">
        <v>45823</v>
      </c>
      <c r="I42" s="240"/>
      <c r="J42" s="240"/>
      <c r="K42" s="240"/>
      <c r="L42" s="240"/>
    </row>
    <row r="43" spans="1:12" ht="34.5" customHeight="1" x14ac:dyDescent="0.25">
      <c r="A43" s="237" t="s">
        <v>202</v>
      </c>
      <c r="B43" s="244" t="s">
        <v>200</v>
      </c>
      <c r="C43" s="254">
        <v>45838</v>
      </c>
      <c r="D43" s="254">
        <v>45899</v>
      </c>
      <c r="E43" s="240"/>
      <c r="F43" s="240"/>
      <c r="G43" s="254">
        <v>45838</v>
      </c>
      <c r="H43" s="254">
        <v>45899</v>
      </c>
      <c r="I43" s="240"/>
      <c r="J43" s="240"/>
      <c r="K43" s="240"/>
      <c r="L43" s="240"/>
    </row>
    <row r="44" spans="1:12" ht="24.75" customHeight="1" x14ac:dyDescent="0.25">
      <c r="A44" s="237" t="s">
        <v>201</v>
      </c>
      <c r="B44" s="244" t="s">
        <v>198</v>
      </c>
      <c r="C44" s="254">
        <v>45868</v>
      </c>
      <c r="D44" s="254">
        <v>45915</v>
      </c>
      <c r="E44" s="240"/>
      <c r="F44" s="240"/>
      <c r="G44" s="254">
        <v>45868</v>
      </c>
      <c r="H44" s="254">
        <v>45915</v>
      </c>
      <c r="I44" s="240"/>
      <c r="J44" s="240"/>
      <c r="K44" s="240"/>
      <c r="L44" s="240"/>
    </row>
    <row r="45" spans="1:12" ht="90.75" customHeight="1" x14ac:dyDescent="0.25">
      <c r="A45" s="237" t="s">
        <v>199</v>
      </c>
      <c r="B45" s="244" t="s">
        <v>379</v>
      </c>
      <c r="C45" s="255" t="s">
        <v>486</v>
      </c>
      <c r="D45" s="66" t="s">
        <v>486</v>
      </c>
      <c r="E45" s="240"/>
      <c r="F45" s="240"/>
      <c r="G45" s="255" t="s">
        <v>486</v>
      </c>
      <c r="H45" s="66" t="s">
        <v>486</v>
      </c>
      <c r="I45" s="240"/>
      <c r="J45" s="240"/>
      <c r="K45" s="240"/>
      <c r="L45" s="240"/>
    </row>
    <row r="46" spans="1:12" ht="167.25" customHeight="1" x14ac:dyDescent="0.25">
      <c r="A46" s="237" t="s">
        <v>197</v>
      </c>
      <c r="B46" s="244" t="s">
        <v>377</v>
      </c>
      <c r="C46" s="254" t="s">
        <v>486</v>
      </c>
      <c r="D46" s="66" t="s">
        <v>486</v>
      </c>
      <c r="E46" s="240"/>
      <c r="F46" s="240"/>
      <c r="G46" s="254" t="s">
        <v>486</v>
      </c>
      <c r="H46" s="66" t="s">
        <v>486</v>
      </c>
      <c r="I46" s="240"/>
      <c r="J46" s="240"/>
      <c r="K46" s="240"/>
      <c r="L46" s="240"/>
    </row>
    <row r="47" spans="1:12" ht="30.75" customHeight="1" x14ac:dyDescent="0.25">
      <c r="A47" s="237" t="s">
        <v>195</v>
      </c>
      <c r="B47" s="244" t="s">
        <v>196</v>
      </c>
      <c r="C47" s="255">
        <v>45930</v>
      </c>
      <c r="D47" s="254">
        <v>45935</v>
      </c>
      <c r="E47" s="240"/>
      <c r="F47" s="240"/>
      <c r="G47" s="255">
        <v>45930</v>
      </c>
      <c r="H47" s="254">
        <v>45935</v>
      </c>
      <c r="I47" s="240"/>
      <c r="J47" s="240"/>
      <c r="K47" s="240"/>
      <c r="L47" s="240"/>
    </row>
    <row r="48" spans="1:12" ht="37.5" customHeight="1" x14ac:dyDescent="0.25">
      <c r="A48" s="237" t="s">
        <v>389</v>
      </c>
      <c r="B48" s="238" t="s">
        <v>194</v>
      </c>
      <c r="C48" s="255"/>
      <c r="D48" s="255"/>
      <c r="E48" s="240"/>
      <c r="F48" s="240"/>
      <c r="G48" s="255"/>
      <c r="H48" s="255"/>
      <c r="I48" s="240"/>
      <c r="J48" s="240"/>
      <c r="K48" s="240"/>
      <c r="L48" s="240"/>
    </row>
    <row r="49" spans="1:12" ht="35.25" customHeight="1" x14ac:dyDescent="0.25">
      <c r="A49" s="237">
        <v>4</v>
      </c>
      <c r="B49" s="244" t="s">
        <v>192</v>
      </c>
      <c r="C49" s="254">
        <v>45940</v>
      </c>
      <c r="D49" s="254">
        <v>45945</v>
      </c>
      <c r="E49" s="240"/>
      <c r="F49" s="240"/>
      <c r="G49" s="254">
        <v>45940</v>
      </c>
      <c r="H49" s="254">
        <v>45945</v>
      </c>
      <c r="I49" s="240"/>
      <c r="J49" s="240"/>
      <c r="K49" s="240"/>
      <c r="L49" s="240"/>
    </row>
    <row r="50" spans="1:12" ht="86.25" customHeight="1" x14ac:dyDescent="0.25">
      <c r="A50" s="237" t="s">
        <v>193</v>
      </c>
      <c r="B50" s="244" t="s">
        <v>378</v>
      </c>
      <c r="C50" s="254">
        <v>45945</v>
      </c>
      <c r="D50" s="254">
        <v>45955</v>
      </c>
      <c r="E50" s="240"/>
      <c r="F50" s="240"/>
      <c r="G50" s="254">
        <v>45945</v>
      </c>
      <c r="H50" s="254">
        <v>45955</v>
      </c>
      <c r="I50" s="240"/>
      <c r="J50" s="240"/>
      <c r="K50" s="240"/>
      <c r="L50" s="240"/>
    </row>
    <row r="51" spans="1:12" ht="77.25" customHeight="1" x14ac:dyDescent="0.25">
      <c r="A51" s="237" t="s">
        <v>191</v>
      </c>
      <c r="B51" s="244" t="s">
        <v>380</v>
      </c>
      <c r="C51" s="254" t="s">
        <v>486</v>
      </c>
      <c r="D51" s="66" t="s">
        <v>486</v>
      </c>
      <c r="E51" s="240"/>
      <c r="F51" s="240"/>
      <c r="G51" s="254" t="s">
        <v>486</v>
      </c>
      <c r="H51" s="66" t="s">
        <v>486</v>
      </c>
      <c r="I51" s="240"/>
      <c r="J51" s="240"/>
      <c r="K51" s="240"/>
      <c r="L51" s="240"/>
    </row>
    <row r="52" spans="1:12" ht="71.25" customHeight="1" x14ac:dyDescent="0.25">
      <c r="A52" s="237" t="s">
        <v>189</v>
      </c>
      <c r="B52" s="244" t="s">
        <v>190</v>
      </c>
      <c r="C52" s="254">
        <v>45935</v>
      </c>
      <c r="D52" s="254">
        <v>45945</v>
      </c>
      <c r="E52" s="240"/>
      <c r="F52" s="240"/>
      <c r="G52" s="254">
        <v>45935</v>
      </c>
      <c r="H52" s="254">
        <v>45945</v>
      </c>
      <c r="I52" s="240"/>
      <c r="J52" s="240"/>
      <c r="K52" s="240"/>
      <c r="L52" s="240"/>
    </row>
    <row r="53" spans="1:12" ht="48" customHeight="1" x14ac:dyDescent="0.25">
      <c r="A53" s="237" t="s">
        <v>187</v>
      </c>
      <c r="B53" s="249" t="s">
        <v>381</v>
      </c>
      <c r="C53" s="255">
        <v>45986</v>
      </c>
      <c r="D53" s="254">
        <v>45996</v>
      </c>
      <c r="E53" s="240"/>
      <c r="F53" s="240"/>
      <c r="G53" s="255">
        <v>45986</v>
      </c>
      <c r="H53" s="254">
        <v>45996</v>
      </c>
      <c r="I53" s="240"/>
      <c r="J53" s="240"/>
      <c r="K53" s="240"/>
      <c r="L53" s="240"/>
    </row>
    <row r="54" spans="1:12" ht="46.5" customHeight="1" x14ac:dyDescent="0.25">
      <c r="A54" s="237" t="s">
        <v>382</v>
      </c>
      <c r="B54" s="244" t="s">
        <v>188</v>
      </c>
      <c r="C54" s="255" t="s">
        <v>486</v>
      </c>
      <c r="D54" s="66" t="s">
        <v>486</v>
      </c>
      <c r="E54" s="240"/>
      <c r="F54" s="240"/>
      <c r="G54" s="255" t="s">
        <v>486</v>
      </c>
      <c r="H54" s="66" t="s">
        <v>486</v>
      </c>
      <c r="I54" s="240"/>
      <c r="J54" s="240"/>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7" zoomScale="55" zoomScaleNormal="55" zoomScaleSheetLayoutView="8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7109375" style="64" customWidth="1"/>
    <col min="9" max="9" width="5.42578125" style="64" customWidth="1"/>
    <col min="10" max="10" width="11.5703125" style="64" customWidth="1"/>
    <col min="11" max="11" width="6.7109375" style="64" customWidth="1"/>
    <col min="12" max="12" width="6.7109375" style="63" customWidth="1"/>
    <col min="13" max="13" width="6.28515625" style="63" customWidth="1"/>
    <col min="14" max="14" width="8.5703125" style="63" customWidth="1"/>
    <col min="15" max="15" width="6.140625" style="63" customWidth="1"/>
    <col min="16" max="16" width="12" style="63" customWidth="1"/>
    <col min="17" max="17" width="6.140625" style="63" customWidth="1"/>
    <col min="18" max="18" width="10.5703125" style="63" customWidth="1"/>
    <col min="19" max="19" width="6.140625" style="63" customWidth="1"/>
    <col min="20" max="21" width="6.7109375" style="63" customWidth="1"/>
    <col min="22" max="22" width="8.5703125" style="63" customWidth="1"/>
    <col min="23"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T1" s="64"/>
      <c r="U1" s="64"/>
      <c r="AC1" s="39" t="s">
        <v>69</v>
      </c>
    </row>
    <row r="2" spans="1:29" ht="18.75" x14ac:dyDescent="0.3">
      <c r="A2" s="64"/>
      <c r="B2" s="64"/>
      <c r="C2" s="64"/>
      <c r="D2" s="64"/>
      <c r="E2" s="64"/>
      <c r="F2" s="64"/>
      <c r="L2" s="64"/>
      <c r="M2" s="64"/>
      <c r="T2" s="64"/>
      <c r="U2" s="64"/>
      <c r="AC2" s="15" t="s">
        <v>10</v>
      </c>
    </row>
    <row r="3" spans="1:29" ht="18.75" x14ac:dyDescent="0.3">
      <c r="A3" s="64"/>
      <c r="B3" s="64"/>
      <c r="C3" s="64"/>
      <c r="D3" s="64"/>
      <c r="E3" s="64"/>
      <c r="F3" s="64"/>
      <c r="L3" s="64"/>
      <c r="M3" s="64"/>
      <c r="T3" s="64"/>
      <c r="U3" s="64"/>
      <c r="AC3" s="15" t="s">
        <v>68</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64"/>
      <c r="B5" s="64"/>
      <c r="C5" s="64"/>
      <c r="D5" s="64"/>
      <c r="E5" s="64"/>
      <c r="F5" s="64"/>
      <c r="L5" s="64"/>
      <c r="M5" s="64"/>
      <c r="T5" s="64"/>
      <c r="U5" s="64"/>
      <c r="AC5" s="15"/>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25" t="str">
        <f>'1. паспорт местоположение'!A12:C12</f>
        <v>M_NS1600.PR.0002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25" t="str">
        <f>'6.1. Паспорт сетевой график'!A15:O15</f>
        <v>Строительство зарядных станций мощностью до 100кВт  (1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1" t="s">
        <v>425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397" t="s">
        <v>186</v>
      </c>
      <c r="B20" s="397" t="s">
        <v>185</v>
      </c>
      <c r="C20" s="395" t="s">
        <v>184</v>
      </c>
      <c r="D20" s="395"/>
      <c r="E20" s="400" t="s">
        <v>183</v>
      </c>
      <c r="F20" s="400"/>
      <c r="G20" s="406" t="s">
        <v>546</v>
      </c>
      <c r="H20" s="403" t="s">
        <v>488</v>
      </c>
      <c r="I20" s="404"/>
      <c r="J20" s="404"/>
      <c r="K20" s="404"/>
      <c r="L20" s="403" t="s">
        <v>489</v>
      </c>
      <c r="M20" s="404"/>
      <c r="N20" s="404"/>
      <c r="O20" s="404"/>
      <c r="P20" s="403" t="s">
        <v>490</v>
      </c>
      <c r="Q20" s="404"/>
      <c r="R20" s="404"/>
      <c r="S20" s="404"/>
      <c r="T20" s="403" t="s">
        <v>491</v>
      </c>
      <c r="U20" s="404"/>
      <c r="V20" s="404"/>
      <c r="W20" s="404"/>
      <c r="X20" s="403" t="s">
        <v>547</v>
      </c>
      <c r="Y20" s="404"/>
      <c r="Z20" s="404"/>
      <c r="AA20" s="404"/>
      <c r="AB20" s="402" t="s">
        <v>182</v>
      </c>
      <c r="AC20" s="402"/>
      <c r="AD20" s="67"/>
      <c r="AE20" s="67"/>
      <c r="AF20" s="67"/>
    </row>
    <row r="21" spans="1:32" ht="99.75" customHeight="1" x14ac:dyDescent="0.25">
      <c r="A21" s="398"/>
      <c r="B21" s="398"/>
      <c r="C21" s="395"/>
      <c r="D21" s="395"/>
      <c r="E21" s="400"/>
      <c r="F21" s="400"/>
      <c r="G21" s="407"/>
      <c r="H21" s="405" t="s">
        <v>2</v>
      </c>
      <c r="I21" s="405"/>
      <c r="J21" s="405" t="s">
        <v>180</v>
      </c>
      <c r="K21" s="405"/>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02"/>
      <c r="AC21" s="402"/>
    </row>
    <row r="22" spans="1:32" ht="89.25" customHeight="1" x14ac:dyDescent="0.25">
      <c r="A22" s="399"/>
      <c r="B22" s="399"/>
      <c r="C22" s="297" t="s">
        <v>2</v>
      </c>
      <c r="D22" s="297" t="s">
        <v>180</v>
      </c>
      <c r="E22" s="298" t="s">
        <v>548</v>
      </c>
      <c r="F22" s="298" t="s">
        <v>549</v>
      </c>
      <c r="G22" s="408"/>
      <c r="H22" s="299" t="s">
        <v>407</v>
      </c>
      <c r="I22" s="299" t="s">
        <v>408</v>
      </c>
      <c r="J22" s="299" t="s">
        <v>407</v>
      </c>
      <c r="K22" s="299" t="s">
        <v>408</v>
      </c>
      <c r="L22" s="299" t="s">
        <v>407</v>
      </c>
      <c r="M22" s="299" t="s">
        <v>408</v>
      </c>
      <c r="N22" s="299" t="s">
        <v>407</v>
      </c>
      <c r="O22" s="299" t="s">
        <v>408</v>
      </c>
      <c r="P22" s="299" t="s">
        <v>407</v>
      </c>
      <c r="Q22" s="299" t="s">
        <v>408</v>
      </c>
      <c r="R22" s="299" t="s">
        <v>407</v>
      </c>
      <c r="S22" s="299" t="s">
        <v>408</v>
      </c>
      <c r="T22" s="299" t="s">
        <v>407</v>
      </c>
      <c r="U22" s="299" t="s">
        <v>408</v>
      </c>
      <c r="V22" s="299" t="s">
        <v>407</v>
      </c>
      <c r="W22" s="299" t="s">
        <v>408</v>
      </c>
      <c r="X22" s="299" t="s">
        <v>407</v>
      </c>
      <c r="Y22" s="299" t="s">
        <v>408</v>
      </c>
      <c r="Z22" s="299" t="s">
        <v>407</v>
      </c>
      <c r="AA22" s="299" t="s">
        <v>408</v>
      </c>
      <c r="AB22" s="297" t="s">
        <v>181</v>
      </c>
      <c r="AC22" s="297" t="s">
        <v>180</v>
      </c>
    </row>
    <row r="23" spans="1:32"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2" ht="47.25" customHeight="1" x14ac:dyDescent="0.25">
      <c r="A24" s="301">
        <v>1</v>
      </c>
      <c r="B24" s="302" t="s">
        <v>179</v>
      </c>
      <c r="C24" s="303">
        <v>10.7960976</v>
      </c>
      <c r="D24" s="303">
        <v>10.975276799999998</v>
      </c>
      <c r="E24" s="303">
        <v>10.975276799999998</v>
      </c>
      <c r="F24" s="303">
        <v>10.975276799999998</v>
      </c>
      <c r="G24" s="303">
        <v>0</v>
      </c>
      <c r="H24" s="303">
        <v>0</v>
      </c>
      <c r="I24" s="303"/>
      <c r="J24" s="303">
        <v>0</v>
      </c>
      <c r="K24" s="303"/>
      <c r="L24" s="303">
        <v>10.7960976</v>
      </c>
      <c r="M24" s="303"/>
      <c r="N24" s="303">
        <v>10.975276799999998</v>
      </c>
      <c r="O24" s="303"/>
      <c r="P24" s="303">
        <v>0</v>
      </c>
      <c r="Q24" s="303"/>
      <c r="R24" s="303">
        <v>0</v>
      </c>
      <c r="S24" s="303"/>
      <c r="T24" s="303">
        <v>0</v>
      </c>
      <c r="U24" s="303"/>
      <c r="V24" s="303">
        <v>0</v>
      </c>
      <c r="W24" s="303"/>
      <c r="X24" s="303">
        <v>0</v>
      </c>
      <c r="Y24" s="303"/>
      <c r="Z24" s="303" t="s">
        <v>487</v>
      </c>
      <c r="AA24" s="303"/>
      <c r="AB24" s="303">
        <v>10.7960976</v>
      </c>
      <c r="AC24" s="303">
        <v>10.975276799999998</v>
      </c>
    </row>
    <row r="25" spans="1:32" ht="24" customHeight="1" x14ac:dyDescent="0.25">
      <c r="A25" s="304" t="s">
        <v>178</v>
      </c>
      <c r="B25" s="305" t="s">
        <v>177</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487</v>
      </c>
      <c r="AA25" s="303"/>
      <c r="AB25" s="303">
        <v>0</v>
      </c>
      <c r="AC25" s="303">
        <v>0</v>
      </c>
    </row>
    <row r="26" spans="1:32" x14ac:dyDescent="0.25">
      <c r="A26" s="304" t="s">
        <v>176</v>
      </c>
      <c r="B26" s="305" t="s">
        <v>175</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487</v>
      </c>
      <c r="AA26" s="303"/>
      <c r="AB26" s="303">
        <v>0</v>
      </c>
      <c r="AC26" s="303">
        <v>0</v>
      </c>
    </row>
    <row r="27" spans="1:32" ht="31.5" x14ac:dyDescent="0.25">
      <c r="A27" s="304" t="s">
        <v>174</v>
      </c>
      <c r="B27" s="305" t="s">
        <v>363</v>
      </c>
      <c r="C27" s="303"/>
      <c r="D27" s="303"/>
      <c r="E27" s="303"/>
      <c r="F27" s="303"/>
      <c r="G27" s="303">
        <v>0</v>
      </c>
      <c r="H27" s="303">
        <v>0</v>
      </c>
      <c r="I27" s="303"/>
      <c r="J27" s="303">
        <v>0</v>
      </c>
      <c r="K27" s="303"/>
      <c r="L27" s="303">
        <v>0</v>
      </c>
      <c r="M27" s="303"/>
      <c r="N27" s="303">
        <v>0</v>
      </c>
      <c r="O27" s="303"/>
      <c r="P27" s="303">
        <v>0</v>
      </c>
      <c r="Q27" s="303"/>
      <c r="R27" s="303">
        <v>0</v>
      </c>
      <c r="S27" s="303"/>
      <c r="T27" s="303">
        <v>0</v>
      </c>
      <c r="U27" s="303"/>
      <c r="V27" s="303">
        <v>0</v>
      </c>
      <c r="W27" s="303"/>
      <c r="X27" s="303">
        <v>0</v>
      </c>
      <c r="Y27" s="303"/>
      <c r="Z27" s="303" t="s">
        <v>487</v>
      </c>
      <c r="AA27" s="303"/>
      <c r="AB27" s="303">
        <v>0</v>
      </c>
      <c r="AC27" s="303">
        <v>0</v>
      </c>
    </row>
    <row r="28" spans="1:32" x14ac:dyDescent="0.25">
      <c r="A28" s="304" t="s">
        <v>173</v>
      </c>
      <c r="B28" s="305" t="s">
        <v>172</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2" x14ac:dyDescent="0.25">
      <c r="A29" s="304" t="s">
        <v>171</v>
      </c>
      <c r="B29" s="306" t="s">
        <v>170</v>
      </c>
      <c r="C29" s="303"/>
      <c r="D29" s="303"/>
      <c r="E29" s="303"/>
      <c r="F29" s="303"/>
      <c r="G29" s="303">
        <v>0</v>
      </c>
      <c r="H29" s="303">
        <v>0</v>
      </c>
      <c r="I29" s="303"/>
      <c r="J29" s="303">
        <v>0</v>
      </c>
      <c r="K29" s="303"/>
      <c r="L29" s="303">
        <v>10.7960976</v>
      </c>
      <c r="M29" s="303"/>
      <c r="N29" s="303">
        <v>10.975276799999998</v>
      </c>
      <c r="O29" s="303"/>
      <c r="P29" s="303">
        <v>0</v>
      </c>
      <c r="Q29" s="303"/>
      <c r="R29" s="303">
        <v>0</v>
      </c>
      <c r="S29" s="303"/>
      <c r="T29" s="303">
        <v>0</v>
      </c>
      <c r="U29" s="303"/>
      <c r="V29" s="303">
        <v>0</v>
      </c>
      <c r="W29" s="303"/>
      <c r="X29" s="303">
        <v>0</v>
      </c>
      <c r="Y29" s="303"/>
      <c r="Z29" s="303" t="s">
        <v>487</v>
      </c>
      <c r="AA29" s="303"/>
      <c r="AB29" s="303">
        <v>10.7960976</v>
      </c>
      <c r="AC29" s="303">
        <v>10.975276799999998</v>
      </c>
    </row>
    <row r="30" spans="1:32" ht="47.25" x14ac:dyDescent="0.25">
      <c r="A30" s="301" t="s">
        <v>63</v>
      </c>
      <c r="B30" s="302" t="s">
        <v>169</v>
      </c>
      <c r="C30" s="303">
        <v>8.9967480000000002</v>
      </c>
      <c r="D30" s="303">
        <v>9.1460639999999991</v>
      </c>
      <c r="E30" s="303">
        <v>9.1460639999999991</v>
      </c>
      <c r="F30" s="303">
        <v>9.1460639999999991</v>
      </c>
      <c r="G30" s="303">
        <v>0</v>
      </c>
      <c r="H30" s="303">
        <v>0</v>
      </c>
      <c r="I30" s="303"/>
      <c r="J30" s="303">
        <v>0</v>
      </c>
      <c r="K30" s="303"/>
      <c r="L30" s="303">
        <v>8.9967480000000002</v>
      </c>
      <c r="M30" s="303"/>
      <c r="N30" s="303">
        <v>9.1460639999999991</v>
      </c>
      <c r="O30" s="303"/>
      <c r="P30" s="303">
        <v>0</v>
      </c>
      <c r="Q30" s="303"/>
      <c r="R30" s="303">
        <v>0</v>
      </c>
      <c r="S30" s="303"/>
      <c r="T30" s="303">
        <v>0</v>
      </c>
      <c r="U30" s="303"/>
      <c r="V30" s="303">
        <v>0</v>
      </c>
      <c r="W30" s="303"/>
      <c r="X30" s="303">
        <v>0</v>
      </c>
      <c r="Y30" s="303"/>
      <c r="Z30" s="303" t="s">
        <v>487</v>
      </c>
      <c r="AA30" s="303"/>
      <c r="AB30" s="303">
        <v>8.9967480000000002</v>
      </c>
      <c r="AC30" s="303">
        <v>9.1460639999999991</v>
      </c>
    </row>
    <row r="31" spans="1:32" x14ac:dyDescent="0.25">
      <c r="A31" s="301" t="s">
        <v>168</v>
      </c>
      <c r="B31" s="305" t="s">
        <v>167</v>
      </c>
      <c r="C31" s="303">
        <v>0.57680100000000001</v>
      </c>
      <c r="D31" s="303">
        <v>0.58637400000000006</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2" ht="31.5" x14ac:dyDescent="0.25">
      <c r="A32" s="301" t="s">
        <v>166</v>
      </c>
      <c r="B32" s="305" t="s">
        <v>165</v>
      </c>
      <c r="C32" s="303">
        <v>0.9520019999999999</v>
      </c>
      <c r="D32" s="303">
        <v>0.96780200000000005</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301" t="s">
        <v>164</v>
      </c>
      <c r="B33" s="305" t="s">
        <v>163</v>
      </c>
      <c r="C33" s="303">
        <v>5.425414</v>
      </c>
      <c r="D33" s="303">
        <v>5.5154579999999997</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301" t="s">
        <v>162</v>
      </c>
      <c r="B34" s="305" t="s">
        <v>161</v>
      </c>
      <c r="C34" s="303">
        <v>2.0425310000000003</v>
      </c>
      <c r="D34" s="303">
        <v>2.0764300000000002</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301" t="s">
        <v>62</v>
      </c>
      <c r="B35" s="302"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304" t="s">
        <v>159</v>
      </c>
      <c r="B36" s="305" t="s">
        <v>502</v>
      </c>
      <c r="C36" s="303"/>
      <c r="D36" s="303"/>
      <c r="E36" s="303"/>
      <c r="F36" s="303"/>
      <c r="G36" s="303">
        <v>0</v>
      </c>
      <c r="H36" s="303">
        <v>0</v>
      </c>
      <c r="I36" s="307" t="s">
        <v>467</v>
      </c>
      <c r="J36" s="303">
        <v>0</v>
      </c>
      <c r="K36" s="307" t="s">
        <v>467</v>
      </c>
      <c r="L36" s="303">
        <v>0</v>
      </c>
      <c r="M36" s="307" t="s">
        <v>467</v>
      </c>
      <c r="N36" s="303">
        <v>0</v>
      </c>
      <c r="O36" s="307" t="s">
        <v>467</v>
      </c>
      <c r="P36" s="303">
        <v>0</v>
      </c>
      <c r="Q36" s="307" t="s">
        <v>467</v>
      </c>
      <c r="R36" s="303">
        <v>0</v>
      </c>
      <c r="S36" s="307" t="s">
        <v>467</v>
      </c>
      <c r="T36" s="303">
        <v>0</v>
      </c>
      <c r="U36" s="307" t="s">
        <v>467</v>
      </c>
      <c r="V36" s="303">
        <v>0</v>
      </c>
      <c r="W36" s="307" t="s">
        <v>467</v>
      </c>
      <c r="X36" s="303">
        <v>0</v>
      </c>
      <c r="Y36" s="307" t="s">
        <v>467</v>
      </c>
      <c r="Z36" s="303" t="s">
        <v>487</v>
      </c>
      <c r="AA36" s="307" t="s">
        <v>487</v>
      </c>
      <c r="AB36" s="303">
        <v>0</v>
      </c>
      <c r="AC36" s="303">
        <v>0</v>
      </c>
    </row>
    <row r="37" spans="1:29" ht="31.5" x14ac:dyDescent="0.25">
      <c r="A37" s="304" t="s">
        <v>158</v>
      </c>
      <c r="B37" s="308" t="s">
        <v>500</v>
      </c>
      <c r="C37" s="303"/>
      <c r="D37" s="303"/>
      <c r="E37" s="303"/>
      <c r="F37" s="303"/>
      <c r="G37" s="303">
        <v>0</v>
      </c>
      <c r="H37" s="303">
        <v>0</v>
      </c>
      <c r="I37" s="307" t="s">
        <v>467</v>
      </c>
      <c r="J37" s="303">
        <v>0</v>
      </c>
      <c r="K37" s="307" t="s">
        <v>467</v>
      </c>
      <c r="L37" s="303">
        <v>0</v>
      </c>
      <c r="M37" s="307" t="s">
        <v>467</v>
      </c>
      <c r="N37" s="303">
        <v>0</v>
      </c>
      <c r="O37" s="307" t="s">
        <v>467</v>
      </c>
      <c r="P37" s="303">
        <v>0</v>
      </c>
      <c r="Q37" s="307" t="s">
        <v>467</v>
      </c>
      <c r="R37" s="303">
        <v>0</v>
      </c>
      <c r="S37" s="307" t="s">
        <v>467</v>
      </c>
      <c r="T37" s="303">
        <v>0</v>
      </c>
      <c r="U37" s="307" t="s">
        <v>467</v>
      </c>
      <c r="V37" s="303">
        <v>0</v>
      </c>
      <c r="W37" s="307" t="s">
        <v>467</v>
      </c>
      <c r="X37" s="303">
        <v>0</v>
      </c>
      <c r="Y37" s="307" t="s">
        <v>467</v>
      </c>
      <c r="Z37" s="303" t="s">
        <v>487</v>
      </c>
      <c r="AA37" s="307" t="s">
        <v>487</v>
      </c>
      <c r="AB37" s="303">
        <v>0</v>
      </c>
      <c r="AC37" s="303">
        <v>0</v>
      </c>
    </row>
    <row r="38" spans="1:29" x14ac:dyDescent="0.25">
      <c r="A38" s="304" t="s">
        <v>157</v>
      </c>
      <c r="B38" s="308" t="s">
        <v>148</v>
      </c>
      <c r="C38" s="303"/>
      <c r="D38" s="303"/>
      <c r="E38" s="303"/>
      <c r="F38" s="303"/>
      <c r="G38" s="303">
        <v>0</v>
      </c>
      <c r="H38" s="303">
        <v>0</v>
      </c>
      <c r="I38" s="307" t="s">
        <v>467</v>
      </c>
      <c r="J38" s="303">
        <v>0</v>
      </c>
      <c r="K38" s="307" t="s">
        <v>467</v>
      </c>
      <c r="L38" s="303">
        <v>0</v>
      </c>
      <c r="M38" s="307" t="s">
        <v>467</v>
      </c>
      <c r="N38" s="303">
        <v>0</v>
      </c>
      <c r="O38" s="307" t="s">
        <v>467</v>
      </c>
      <c r="P38" s="303">
        <v>0</v>
      </c>
      <c r="Q38" s="307" t="s">
        <v>467</v>
      </c>
      <c r="R38" s="303">
        <v>0</v>
      </c>
      <c r="S38" s="307" t="s">
        <v>467</v>
      </c>
      <c r="T38" s="303">
        <v>0</v>
      </c>
      <c r="U38" s="307" t="s">
        <v>467</v>
      </c>
      <c r="V38" s="303">
        <v>0</v>
      </c>
      <c r="W38" s="307" t="s">
        <v>467</v>
      </c>
      <c r="X38" s="303">
        <v>0</v>
      </c>
      <c r="Y38" s="307" t="s">
        <v>467</v>
      </c>
      <c r="Z38" s="303" t="s">
        <v>487</v>
      </c>
      <c r="AA38" s="307" t="s">
        <v>487</v>
      </c>
      <c r="AB38" s="303">
        <v>0</v>
      </c>
      <c r="AC38" s="303">
        <v>0</v>
      </c>
    </row>
    <row r="39" spans="1:29" ht="30" customHeight="1" x14ac:dyDescent="0.25">
      <c r="A39" s="304" t="s">
        <v>156</v>
      </c>
      <c r="B39" s="305" t="s">
        <v>501</v>
      </c>
      <c r="C39" s="303"/>
      <c r="D39" s="303"/>
      <c r="E39" s="303"/>
      <c r="F39" s="303"/>
      <c r="G39" s="303">
        <v>0</v>
      </c>
      <c r="H39" s="303">
        <v>0</v>
      </c>
      <c r="I39" s="307" t="s">
        <v>467</v>
      </c>
      <c r="J39" s="303">
        <v>0</v>
      </c>
      <c r="K39" s="307" t="s">
        <v>467</v>
      </c>
      <c r="L39" s="303">
        <v>0.1</v>
      </c>
      <c r="M39" s="307">
        <v>4</v>
      </c>
      <c r="N39" s="303">
        <v>0.1</v>
      </c>
      <c r="O39" s="307">
        <v>4</v>
      </c>
      <c r="P39" s="303">
        <v>0</v>
      </c>
      <c r="Q39" s="307" t="s">
        <v>467</v>
      </c>
      <c r="R39" s="303">
        <v>0</v>
      </c>
      <c r="S39" s="307" t="s">
        <v>467</v>
      </c>
      <c r="T39" s="303">
        <v>0</v>
      </c>
      <c r="U39" s="307" t="s">
        <v>467</v>
      </c>
      <c r="V39" s="303">
        <v>0</v>
      </c>
      <c r="W39" s="307" t="s">
        <v>467</v>
      </c>
      <c r="X39" s="303">
        <v>0</v>
      </c>
      <c r="Y39" s="307" t="s">
        <v>467</v>
      </c>
      <c r="Z39" s="303" t="s">
        <v>487</v>
      </c>
      <c r="AA39" s="307" t="s">
        <v>487</v>
      </c>
      <c r="AB39" s="303">
        <v>0.1</v>
      </c>
      <c r="AC39" s="303">
        <v>0.1</v>
      </c>
    </row>
    <row r="40" spans="1:29" x14ac:dyDescent="0.25">
      <c r="A40" s="304" t="s">
        <v>155</v>
      </c>
      <c r="B40" s="305" t="s">
        <v>503</v>
      </c>
      <c r="C40" s="303"/>
      <c r="D40" s="303"/>
      <c r="E40" s="303"/>
      <c r="F40" s="303"/>
      <c r="G40" s="303">
        <v>0</v>
      </c>
      <c r="H40" s="303">
        <v>0</v>
      </c>
      <c r="I40" s="307" t="s">
        <v>467</v>
      </c>
      <c r="J40" s="303">
        <v>0</v>
      </c>
      <c r="K40" s="307" t="s">
        <v>467</v>
      </c>
      <c r="L40" s="303">
        <v>0</v>
      </c>
      <c r="M40" s="307" t="s">
        <v>467</v>
      </c>
      <c r="N40" s="303">
        <v>0</v>
      </c>
      <c r="O40" s="307" t="s">
        <v>467</v>
      </c>
      <c r="P40" s="303">
        <v>0</v>
      </c>
      <c r="Q40" s="307" t="s">
        <v>467</v>
      </c>
      <c r="R40" s="303">
        <v>0</v>
      </c>
      <c r="S40" s="307" t="s">
        <v>467</v>
      </c>
      <c r="T40" s="303">
        <v>0</v>
      </c>
      <c r="U40" s="307" t="s">
        <v>467</v>
      </c>
      <c r="V40" s="303">
        <v>0</v>
      </c>
      <c r="W40" s="307" t="s">
        <v>467</v>
      </c>
      <c r="X40" s="303">
        <v>0</v>
      </c>
      <c r="Y40" s="307" t="s">
        <v>467</v>
      </c>
      <c r="Z40" s="303" t="s">
        <v>487</v>
      </c>
      <c r="AA40" s="307" t="s">
        <v>487</v>
      </c>
      <c r="AB40" s="303">
        <v>0</v>
      </c>
      <c r="AC40" s="303">
        <v>0</v>
      </c>
    </row>
    <row r="41" spans="1:29" x14ac:dyDescent="0.25">
      <c r="A41" s="304" t="s">
        <v>154</v>
      </c>
      <c r="B41" s="305" t="s">
        <v>504</v>
      </c>
      <c r="C41" s="303"/>
      <c r="D41" s="303"/>
      <c r="E41" s="303"/>
      <c r="F41" s="303"/>
      <c r="G41" s="303">
        <v>0</v>
      </c>
      <c r="H41" s="303">
        <v>0</v>
      </c>
      <c r="I41" s="307" t="s">
        <v>467</v>
      </c>
      <c r="J41" s="303">
        <v>0</v>
      </c>
      <c r="K41" s="307" t="s">
        <v>467</v>
      </c>
      <c r="L41" s="303">
        <v>0</v>
      </c>
      <c r="M41" s="307" t="s">
        <v>467</v>
      </c>
      <c r="N41" s="303">
        <v>0</v>
      </c>
      <c r="O41" s="307" t="s">
        <v>467</v>
      </c>
      <c r="P41" s="303">
        <v>0</v>
      </c>
      <c r="Q41" s="307" t="s">
        <v>467</v>
      </c>
      <c r="R41" s="303">
        <v>0</v>
      </c>
      <c r="S41" s="307" t="s">
        <v>467</v>
      </c>
      <c r="T41" s="303">
        <v>0</v>
      </c>
      <c r="U41" s="307" t="s">
        <v>467</v>
      </c>
      <c r="V41" s="303">
        <v>0</v>
      </c>
      <c r="W41" s="307" t="s">
        <v>467</v>
      </c>
      <c r="X41" s="303">
        <v>0</v>
      </c>
      <c r="Y41" s="307" t="s">
        <v>467</v>
      </c>
      <c r="Z41" s="303" t="s">
        <v>487</v>
      </c>
      <c r="AA41" s="307" t="s">
        <v>487</v>
      </c>
      <c r="AB41" s="303">
        <v>0</v>
      </c>
      <c r="AC41" s="303">
        <v>0</v>
      </c>
    </row>
    <row r="42" spans="1:29" x14ac:dyDescent="0.25">
      <c r="A42" s="304" t="s">
        <v>153</v>
      </c>
      <c r="B42" s="305" t="s">
        <v>505</v>
      </c>
      <c r="C42" s="303"/>
      <c r="D42" s="303"/>
      <c r="E42" s="303"/>
      <c r="F42" s="303"/>
      <c r="G42" s="303">
        <v>0</v>
      </c>
      <c r="H42" s="303">
        <v>0</v>
      </c>
      <c r="I42" s="307" t="s">
        <v>467</v>
      </c>
      <c r="J42" s="303">
        <v>0</v>
      </c>
      <c r="K42" s="307" t="s">
        <v>467</v>
      </c>
      <c r="L42" s="303">
        <v>0</v>
      </c>
      <c r="M42" s="307" t="s">
        <v>467</v>
      </c>
      <c r="N42" s="303">
        <v>0</v>
      </c>
      <c r="O42" s="307" t="s">
        <v>467</v>
      </c>
      <c r="P42" s="303">
        <v>0</v>
      </c>
      <c r="Q42" s="307" t="s">
        <v>467</v>
      </c>
      <c r="R42" s="303">
        <v>0</v>
      </c>
      <c r="S42" s="307" t="s">
        <v>467</v>
      </c>
      <c r="T42" s="303">
        <v>0</v>
      </c>
      <c r="U42" s="307" t="s">
        <v>467</v>
      </c>
      <c r="V42" s="303">
        <v>0</v>
      </c>
      <c r="W42" s="307" t="s">
        <v>467</v>
      </c>
      <c r="X42" s="303">
        <v>0</v>
      </c>
      <c r="Y42" s="307" t="s">
        <v>467</v>
      </c>
      <c r="Z42" s="303" t="s">
        <v>487</v>
      </c>
      <c r="AA42" s="307" t="s">
        <v>487</v>
      </c>
      <c r="AB42" s="303">
        <v>0</v>
      </c>
      <c r="AC42" s="303">
        <v>0</v>
      </c>
    </row>
    <row r="43" spans="1:29" x14ac:dyDescent="0.25">
      <c r="A43" s="304" t="s">
        <v>506</v>
      </c>
      <c r="B43" s="305" t="s">
        <v>507</v>
      </c>
      <c r="C43" s="303"/>
      <c r="D43" s="303"/>
      <c r="E43" s="303"/>
      <c r="F43" s="303"/>
      <c r="G43" s="303">
        <v>0</v>
      </c>
      <c r="H43" s="303">
        <v>0</v>
      </c>
      <c r="I43" s="307" t="s">
        <v>467</v>
      </c>
      <c r="J43" s="303">
        <v>0</v>
      </c>
      <c r="K43" s="307" t="s">
        <v>467</v>
      </c>
      <c r="L43" s="303">
        <v>0</v>
      </c>
      <c r="M43" s="307" t="s">
        <v>467</v>
      </c>
      <c r="N43" s="303">
        <v>0</v>
      </c>
      <c r="O43" s="307" t="s">
        <v>467</v>
      </c>
      <c r="P43" s="303">
        <v>0</v>
      </c>
      <c r="Q43" s="307" t="s">
        <v>467</v>
      </c>
      <c r="R43" s="303">
        <v>0</v>
      </c>
      <c r="S43" s="307" t="s">
        <v>467</v>
      </c>
      <c r="T43" s="303">
        <v>0</v>
      </c>
      <c r="U43" s="307" t="s">
        <v>467</v>
      </c>
      <c r="V43" s="303">
        <v>0</v>
      </c>
      <c r="W43" s="307" t="s">
        <v>467</v>
      </c>
      <c r="X43" s="303">
        <v>0</v>
      </c>
      <c r="Y43" s="307" t="s">
        <v>467</v>
      </c>
      <c r="Z43" s="303" t="s">
        <v>487</v>
      </c>
      <c r="AA43" s="307" t="s">
        <v>487</v>
      </c>
      <c r="AB43" s="303">
        <v>0</v>
      </c>
      <c r="AC43" s="303">
        <v>0</v>
      </c>
    </row>
    <row r="44" spans="1:29" x14ac:dyDescent="0.25">
      <c r="A44" s="304" t="s">
        <v>508</v>
      </c>
      <c r="B44" s="305" t="s">
        <v>509</v>
      </c>
      <c r="C44" s="303"/>
      <c r="D44" s="303"/>
      <c r="E44" s="303"/>
      <c r="F44" s="303"/>
      <c r="G44" s="303">
        <v>0</v>
      </c>
      <c r="H44" s="303">
        <v>0</v>
      </c>
      <c r="I44" s="307" t="s">
        <v>467</v>
      </c>
      <c r="J44" s="303">
        <v>0</v>
      </c>
      <c r="K44" s="307" t="s">
        <v>467</v>
      </c>
      <c r="L44" s="303">
        <v>0</v>
      </c>
      <c r="M44" s="307" t="s">
        <v>467</v>
      </c>
      <c r="N44" s="303">
        <v>0</v>
      </c>
      <c r="O44" s="307" t="s">
        <v>467</v>
      </c>
      <c r="P44" s="303">
        <v>0</v>
      </c>
      <c r="Q44" s="307" t="s">
        <v>467</v>
      </c>
      <c r="R44" s="303">
        <v>0</v>
      </c>
      <c r="S44" s="307" t="s">
        <v>467</v>
      </c>
      <c r="T44" s="303">
        <v>0</v>
      </c>
      <c r="U44" s="307" t="s">
        <v>467</v>
      </c>
      <c r="V44" s="303">
        <v>0</v>
      </c>
      <c r="W44" s="307" t="s">
        <v>467</v>
      </c>
      <c r="X44" s="303">
        <v>0</v>
      </c>
      <c r="Y44" s="307" t="s">
        <v>467</v>
      </c>
      <c r="Z44" s="303" t="s">
        <v>487</v>
      </c>
      <c r="AA44" s="307" t="s">
        <v>487</v>
      </c>
      <c r="AB44" s="303">
        <v>0</v>
      </c>
      <c r="AC44" s="303">
        <v>0</v>
      </c>
    </row>
    <row r="45" spans="1:29" x14ac:dyDescent="0.25">
      <c r="A45" s="304" t="s">
        <v>510</v>
      </c>
      <c r="B45" s="305" t="s">
        <v>511</v>
      </c>
      <c r="C45" s="303"/>
      <c r="D45" s="303"/>
      <c r="E45" s="303"/>
      <c r="F45" s="303"/>
      <c r="G45" s="303">
        <v>0</v>
      </c>
      <c r="H45" s="303">
        <v>0</v>
      </c>
      <c r="I45" s="307" t="s">
        <v>467</v>
      </c>
      <c r="J45" s="303">
        <v>0</v>
      </c>
      <c r="K45" s="307" t="s">
        <v>467</v>
      </c>
      <c r="L45" s="303">
        <v>0</v>
      </c>
      <c r="M45" s="307" t="s">
        <v>467</v>
      </c>
      <c r="N45" s="303">
        <v>0</v>
      </c>
      <c r="O45" s="307" t="s">
        <v>467</v>
      </c>
      <c r="P45" s="303">
        <v>0</v>
      </c>
      <c r="Q45" s="307" t="s">
        <v>467</v>
      </c>
      <c r="R45" s="303">
        <v>0</v>
      </c>
      <c r="S45" s="307" t="s">
        <v>467</v>
      </c>
      <c r="T45" s="303">
        <v>0</v>
      </c>
      <c r="U45" s="307" t="s">
        <v>467</v>
      </c>
      <c r="V45" s="303">
        <v>0</v>
      </c>
      <c r="W45" s="307" t="s">
        <v>467</v>
      </c>
      <c r="X45" s="303">
        <v>0</v>
      </c>
      <c r="Y45" s="307" t="s">
        <v>467</v>
      </c>
      <c r="Z45" s="303" t="s">
        <v>487</v>
      </c>
      <c r="AA45" s="307" t="s">
        <v>487</v>
      </c>
      <c r="AB45" s="303">
        <v>0</v>
      </c>
      <c r="AC45" s="303">
        <v>0</v>
      </c>
    </row>
    <row r="46" spans="1:29" x14ac:dyDescent="0.25">
      <c r="A46" s="304" t="s">
        <v>512</v>
      </c>
      <c r="B46" s="305" t="s">
        <v>513</v>
      </c>
      <c r="C46" s="303"/>
      <c r="D46" s="303"/>
      <c r="E46" s="303"/>
      <c r="F46" s="303"/>
      <c r="G46" s="303">
        <v>0</v>
      </c>
      <c r="H46" s="303">
        <v>0</v>
      </c>
      <c r="I46" s="307" t="s">
        <v>467</v>
      </c>
      <c r="J46" s="303">
        <v>0</v>
      </c>
      <c r="K46" s="307" t="s">
        <v>467</v>
      </c>
      <c r="L46" s="303">
        <v>0</v>
      </c>
      <c r="M46" s="307" t="s">
        <v>467</v>
      </c>
      <c r="N46" s="303">
        <v>0</v>
      </c>
      <c r="O46" s="307" t="s">
        <v>467</v>
      </c>
      <c r="P46" s="303">
        <v>0</v>
      </c>
      <c r="Q46" s="307" t="s">
        <v>467</v>
      </c>
      <c r="R46" s="303">
        <v>0</v>
      </c>
      <c r="S46" s="307" t="s">
        <v>467</v>
      </c>
      <c r="T46" s="303">
        <v>0</v>
      </c>
      <c r="U46" s="307" t="s">
        <v>467</v>
      </c>
      <c r="V46" s="303">
        <v>0</v>
      </c>
      <c r="W46" s="307" t="s">
        <v>467</v>
      </c>
      <c r="X46" s="303">
        <v>0</v>
      </c>
      <c r="Y46" s="307" t="s">
        <v>467</v>
      </c>
      <c r="Z46" s="303" t="s">
        <v>487</v>
      </c>
      <c r="AA46" s="307" t="s">
        <v>487</v>
      </c>
      <c r="AB46" s="303">
        <v>0</v>
      </c>
      <c r="AC46" s="303">
        <v>0</v>
      </c>
    </row>
    <row r="47" spans="1:29" x14ac:dyDescent="0.25">
      <c r="A47" s="301" t="s">
        <v>61</v>
      </c>
      <c r="B47" s="302" t="s">
        <v>152</v>
      </c>
      <c r="C47" s="303"/>
      <c r="D47" s="303"/>
      <c r="E47" s="303"/>
      <c r="F47" s="303"/>
      <c r="G47" s="303"/>
      <c r="H47" s="303"/>
      <c r="I47" s="303"/>
      <c r="J47" s="303"/>
      <c r="K47" s="303"/>
      <c r="L47" s="303"/>
      <c r="M47" s="303"/>
      <c r="N47" s="303"/>
      <c r="O47" s="303"/>
      <c r="P47" s="303"/>
      <c r="Q47" s="303"/>
      <c r="R47" s="303"/>
      <c r="S47" s="307"/>
      <c r="T47" s="303"/>
      <c r="U47" s="303"/>
      <c r="V47" s="303"/>
      <c r="W47" s="303"/>
      <c r="X47" s="303"/>
      <c r="Y47" s="303"/>
      <c r="Z47" s="303"/>
      <c r="AA47" s="303"/>
      <c r="AB47" s="303"/>
      <c r="AC47" s="303"/>
    </row>
    <row r="48" spans="1:29" x14ac:dyDescent="0.25">
      <c r="A48" s="304" t="s">
        <v>151</v>
      </c>
      <c r="B48" s="305" t="s">
        <v>502</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487</v>
      </c>
      <c r="AA48" s="303"/>
      <c r="AB48" s="303">
        <v>0</v>
      </c>
      <c r="AC48" s="303">
        <v>0</v>
      </c>
    </row>
    <row r="49" spans="1:29" ht="31.5" x14ac:dyDescent="0.25">
      <c r="A49" s="304" t="s">
        <v>150</v>
      </c>
      <c r="B49" s="308" t="s">
        <v>500</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487</v>
      </c>
      <c r="AA49" s="303"/>
      <c r="AB49" s="303">
        <v>0</v>
      </c>
      <c r="AC49" s="303">
        <v>0</v>
      </c>
    </row>
    <row r="50" spans="1:29" x14ac:dyDescent="0.25">
      <c r="A50" s="304" t="s">
        <v>149</v>
      </c>
      <c r="B50" s="308" t="s">
        <v>148</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487</v>
      </c>
      <c r="AA50" s="303"/>
      <c r="AB50" s="303">
        <v>0</v>
      </c>
      <c r="AC50" s="303">
        <v>0</v>
      </c>
    </row>
    <row r="51" spans="1:29" ht="35.25" customHeight="1" x14ac:dyDescent="0.25">
      <c r="A51" s="304" t="s">
        <v>147</v>
      </c>
      <c r="B51" s="305" t="s">
        <v>146</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487</v>
      </c>
      <c r="AA51" s="303"/>
      <c r="AB51" s="303">
        <v>0</v>
      </c>
      <c r="AC51" s="303">
        <v>0</v>
      </c>
    </row>
    <row r="52" spans="1:29" ht="31.5" x14ac:dyDescent="0.25">
      <c r="A52" s="304" t="s">
        <v>145</v>
      </c>
      <c r="B52" s="305" t="s">
        <v>144</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487</v>
      </c>
      <c r="AA52" s="303"/>
      <c r="AB52" s="303">
        <v>0</v>
      </c>
      <c r="AC52" s="303">
        <v>0</v>
      </c>
    </row>
    <row r="53" spans="1:29" x14ac:dyDescent="0.25">
      <c r="A53" s="304" t="s">
        <v>143</v>
      </c>
      <c r="B53" s="305" t="s">
        <v>142</v>
      </c>
      <c r="C53" s="303">
        <v>0.1</v>
      </c>
      <c r="D53" s="303">
        <v>0.1</v>
      </c>
      <c r="E53" s="303"/>
      <c r="F53" s="303"/>
      <c r="G53" s="303">
        <v>0</v>
      </c>
      <c r="H53" s="303">
        <v>0</v>
      </c>
      <c r="I53" s="303"/>
      <c r="J53" s="303">
        <v>0</v>
      </c>
      <c r="K53" s="303"/>
      <c r="L53" s="303">
        <v>0.1</v>
      </c>
      <c r="M53" s="303"/>
      <c r="N53" s="303">
        <v>0.1</v>
      </c>
      <c r="O53" s="303"/>
      <c r="P53" s="303">
        <v>0</v>
      </c>
      <c r="Q53" s="303"/>
      <c r="R53" s="303">
        <v>0</v>
      </c>
      <c r="S53" s="303"/>
      <c r="T53" s="303">
        <v>0</v>
      </c>
      <c r="U53" s="303"/>
      <c r="V53" s="303">
        <v>0</v>
      </c>
      <c r="W53" s="303"/>
      <c r="X53" s="303">
        <v>0</v>
      </c>
      <c r="Y53" s="303"/>
      <c r="Z53" s="303" t="s">
        <v>487</v>
      </c>
      <c r="AA53" s="303"/>
      <c r="AB53" s="303">
        <v>0.1</v>
      </c>
      <c r="AC53" s="303">
        <v>0.1</v>
      </c>
    </row>
    <row r="54" spans="1:29" x14ac:dyDescent="0.25">
      <c r="A54" s="304" t="s">
        <v>141</v>
      </c>
      <c r="B54" s="305" t="s">
        <v>503</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487</v>
      </c>
      <c r="AA54" s="303"/>
      <c r="AB54" s="303">
        <v>0</v>
      </c>
      <c r="AC54" s="303">
        <v>0</v>
      </c>
    </row>
    <row r="55" spans="1:29" x14ac:dyDescent="0.25">
      <c r="A55" s="304" t="s">
        <v>514</v>
      </c>
      <c r="B55" s="305" t="s">
        <v>504</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t="s">
        <v>487</v>
      </c>
      <c r="AA55" s="303"/>
      <c r="AB55" s="303">
        <v>0</v>
      </c>
      <c r="AC55" s="303">
        <v>0</v>
      </c>
    </row>
    <row r="56" spans="1:29" x14ac:dyDescent="0.25">
      <c r="A56" s="304" t="s">
        <v>515</v>
      </c>
      <c r="B56" s="305" t="s">
        <v>505</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t="s">
        <v>487</v>
      </c>
      <c r="AA56" s="303"/>
      <c r="AB56" s="303">
        <v>0</v>
      </c>
      <c r="AC56" s="303">
        <v>0</v>
      </c>
    </row>
    <row r="57" spans="1:29" x14ac:dyDescent="0.25">
      <c r="A57" s="304" t="s">
        <v>516</v>
      </c>
      <c r="B57" s="305" t="s">
        <v>507</v>
      </c>
      <c r="C57" s="303">
        <v>8</v>
      </c>
      <c r="D57" s="303">
        <v>8</v>
      </c>
      <c r="E57" s="303"/>
      <c r="F57" s="303"/>
      <c r="G57" s="303">
        <v>0</v>
      </c>
      <c r="H57" s="303">
        <v>0</v>
      </c>
      <c r="I57" s="303"/>
      <c r="J57" s="303">
        <v>0</v>
      </c>
      <c r="K57" s="303"/>
      <c r="L57" s="303">
        <v>8</v>
      </c>
      <c r="M57" s="303"/>
      <c r="N57" s="303">
        <v>8</v>
      </c>
      <c r="O57" s="303"/>
      <c r="P57" s="303">
        <v>0</v>
      </c>
      <c r="Q57" s="303"/>
      <c r="R57" s="303">
        <v>0</v>
      </c>
      <c r="S57" s="303"/>
      <c r="T57" s="303">
        <v>0</v>
      </c>
      <c r="U57" s="303"/>
      <c r="V57" s="303">
        <v>0</v>
      </c>
      <c r="W57" s="303"/>
      <c r="X57" s="303">
        <v>0</v>
      </c>
      <c r="Y57" s="303"/>
      <c r="Z57" s="303" t="s">
        <v>487</v>
      </c>
      <c r="AA57" s="303"/>
      <c r="AB57" s="303">
        <v>8</v>
      </c>
      <c r="AC57" s="303">
        <v>8</v>
      </c>
    </row>
    <row r="58" spans="1:29" ht="36.75" customHeight="1" x14ac:dyDescent="0.25">
      <c r="A58" s="304" t="s">
        <v>517</v>
      </c>
      <c r="B58" s="305" t="s">
        <v>509</v>
      </c>
      <c r="C58" s="303">
        <v>0</v>
      </c>
      <c r="D58" s="303">
        <v>0</v>
      </c>
      <c r="E58" s="303"/>
      <c r="F58" s="303"/>
      <c r="G58" s="303">
        <v>0</v>
      </c>
      <c r="H58" s="303">
        <v>0</v>
      </c>
      <c r="I58" s="303"/>
      <c r="J58" s="303">
        <v>0</v>
      </c>
      <c r="K58" s="303"/>
      <c r="L58" s="303">
        <v>0</v>
      </c>
      <c r="M58" s="303"/>
      <c r="N58" s="303">
        <v>0</v>
      </c>
      <c r="O58" s="303"/>
      <c r="P58" s="303">
        <v>0</v>
      </c>
      <c r="Q58" s="303"/>
      <c r="R58" s="303">
        <v>0</v>
      </c>
      <c r="S58" s="303"/>
      <c r="T58" s="303">
        <v>0</v>
      </c>
      <c r="U58" s="303"/>
      <c r="V58" s="303">
        <v>0</v>
      </c>
      <c r="W58" s="303"/>
      <c r="X58" s="303">
        <v>0</v>
      </c>
      <c r="Y58" s="303"/>
      <c r="Z58" s="303" t="s">
        <v>487</v>
      </c>
      <c r="AA58" s="303"/>
      <c r="AB58" s="303">
        <v>0</v>
      </c>
      <c r="AC58" s="303">
        <v>0</v>
      </c>
    </row>
    <row r="59" spans="1:29" x14ac:dyDescent="0.25">
      <c r="A59" s="304" t="s">
        <v>518</v>
      </c>
      <c r="B59" s="305" t="s">
        <v>511</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487</v>
      </c>
      <c r="AA59" s="303"/>
      <c r="AB59" s="303">
        <v>0</v>
      </c>
      <c r="AC59" s="303">
        <v>0</v>
      </c>
    </row>
    <row r="60" spans="1:29" x14ac:dyDescent="0.25">
      <c r="A60" s="304" t="s">
        <v>519</v>
      </c>
      <c r="B60" s="305" t="s">
        <v>513</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t="s">
        <v>487</v>
      </c>
      <c r="AA60" s="303"/>
      <c r="AB60" s="303">
        <v>0</v>
      </c>
      <c r="AC60" s="303">
        <v>0</v>
      </c>
    </row>
    <row r="61" spans="1:29" ht="31.5" x14ac:dyDescent="0.25">
      <c r="A61" s="301" t="s">
        <v>59</v>
      </c>
      <c r="B61" s="302"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304" t="s">
        <v>139</v>
      </c>
      <c r="B62" s="305" t="s">
        <v>138</v>
      </c>
      <c r="C62" s="303">
        <v>8.9967480000000002</v>
      </c>
      <c r="D62" s="303">
        <v>9.1460639999999991</v>
      </c>
      <c r="E62" s="303"/>
      <c r="F62" s="303"/>
      <c r="G62" s="303">
        <v>0</v>
      </c>
      <c r="H62" s="303">
        <v>0</v>
      </c>
      <c r="I62" s="303"/>
      <c r="J62" s="303">
        <v>0</v>
      </c>
      <c r="K62" s="303"/>
      <c r="L62" s="303">
        <v>8.9967480000000002</v>
      </c>
      <c r="M62" s="303"/>
      <c r="N62" s="303">
        <v>9.1460639999999991</v>
      </c>
      <c r="O62" s="303"/>
      <c r="P62" s="303">
        <v>0</v>
      </c>
      <c r="Q62" s="303"/>
      <c r="R62" s="303">
        <v>0</v>
      </c>
      <c r="S62" s="303"/>
      <c r="T62" s="303">
        <v>0</v>
      </c>
      <c r="U62" s="303"/>
      <c r="V62" s="303">
        <v>0</v>
      </c>
      <c r="W62" s="303"/>
      <c r="X62" s="303">
        <v>0</v>
      </c>
      <c r="Y62" s="303"/>
      <c r="Z62" s="303" t="s">
        <v>487</v>
      </c>
      <c r="AA62" s="303"/>
      <c r="AB62" s="303">
        <v>8.9967480000000002</v>
      </c>
      <c r="AC62" s="303">
        <v>9.1460639999999991</v>
      </c>
    </row>
    <row r="63" spans="1:29" x14ac:dyDescent="0.25">
      <c r="A63" s="304" t="s">
        <v>137</v>
      </c>
      <c r="B63" s="308"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487</v>
      </c>
      <c r="AA63" s="303"/>
      <c r="AB63" s="303">
        <v>0</v>
      </c>
      <c r="AC63" s="303">
        <v>0</v>
      </c>
    </row>
    <row r="64" spans="1:29" x14ac:dyDescent="0.25">
      <c r="A64" s="304" t="s">
        <v>136</v>
      </c>
      <c r="B64" s="305"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487</v>
      </c>
      <c r="AA64" s="303"/>
      <c r="AB64" s="303">
        <v>0</v>
      </c>
      <c r="AC64" s="303">
        <v>0</v>
      </c>
    </row>
    <row r="65" spans="1:29" x14ac:dyDescent="0.25">
      <c r="A65" s="304" t="s">
        <v>135</v>
      </c>
      <c r="B65" s="308"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487</v>
      </c>
      <c r="AA65" s="303"/>
      <c r="AB65" s="303">
        <v>0</v>
      </c>
      <c r="AC65" s="303">
        <v>0</v>
      </c>
    </row>
    <row r="66" spans="1:29" x14ac:dyDescent="0.25">
      <c r="A66" s="304" t="s">
        <v>134</v>
      </c>
      <c r="B66" s="308" t="s">
        <v>128</v>
      </c>
      <c r="C66" s="303"/>
      <c r="D66" s="303"/>
      <c r="E66" s="303"/>
      <c r="F66" s="303"/>
      <c r="G66" s="303">
        <v>0</v>
      </c>
      <c r="H66" s="303">
        <v>0</v>
      </c>
      <c r="I66" s="303"/>
      <c r="J66" s="303">
        <v>0</v>
      </c>
      <c r="K66" s="303"/>
      <c r="L66" s="303">
        <v>0.1</v>
      </c>
      <c r="M66" s="303"/>
      <c r="N66" s="303">
        <v>0.1</v>
      </c>
      <c r="O66" s="303"/>
      <c r="P66" s="303">
        <v>0</v>
      </c>
      <c r="Q66" s="303"/>
      <c r="R66" s="303">
        <v>0</v>
      </c>
      <c r="S66" s="303"/>
      <c r="T66" s="303">
        <v>0</v>
      </c>
      <c r="U66" s="303"/>
      <c r="V66" s="303">
        <v>0</v>
      </c>
      <c r="W66" s="303"/>
      <c r="X66" s="303">
        <v>0</v>
      </c>
      <c r="Y66" s="303"/>
      <c r="Z66" s="303" t="s">
        <v>487</v>
      </c>
      <c r="AA66" s="303"/>
      <c r="AB66" s="303">
        <v>0.1</v>
      </c>
      <c r="AC66" s="303">
        <v>0.1</v>
      </c>
    </row>
    <row r="67" spans="1:29" x14ac:dyDescent="0.25">
      <c r="A67" s="304" t="s">
        <v>133</v>
      </c>
      <c r="B67" s="305" t="s">
        <v>503</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487</v>
      </c>
      <c r="AA67" s="303"/>
      <c r="AB67" s="303">
        <v>0</v>
      </c>
      <c r="AC67" s="303">
        <v>0</v>
      </c>
    </row>
    <row r="68" spans="1:29" x14ac:dyDescent="0.25">
      <c r="A68" s="304" t="s">
        <v>520</v>
      </c>
      <c r="B68" s="305" t="s">
        <v>504</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t="s">
        <v>487</v>
      </c>
      <c r="AA68" s="303"/>
      <c r="AB68" s="303">
        <v>0</v>
      </c>
      <c r="AC68" s="303">
        <v>0</v>
      </c>
    </row>
    <row r="69" spans="1:29" x14ac:dyDescent="0.25">
      <c r="A69" s="304" t="s">
        <v>521</v>
      </c>
      <c r="B69" s="305" t="s">
        <v>505</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487</v>
      </c>
      <c r="AA69" s="303"/>
      <c r="AB69" s="303">
        <v>0</v>
      </c>
      <c r="AC69" s="303">
        <v>0</v>
      </c>
    </row>
    <row r="70" spans="1:29" x14ac:dyDescent="0.25">
      <c r="A70" s="304" t="s">
        <v>522</v>
      </c>
      <c r="B70" s="305" t="s">
        <v>507</v>
      </c>
      <c r="C70" s="303"/>
      <c r="D70" s="303"/>
      <c r="E70" s="303"/>
      <c r="F70" s="303"/>
      <c r="G70" s="303">
        <v>0</v>
      </c>
      <c r="H70" s="303">
        <v>0</v>
      </c>
      <c r="I70" s="303"/>
      <c r="J70" s="303">
        <v>0</v>
      </c>
      <c r="K70" s="303"/>
      <c r="L70" s="303">
        <v>8</v>
      </c>
      <c r="M70" s="303"/>
      <c r="N70" s="303">
        <v>8</v>
      </c>
      <c r="O70" s="303"/>
      <c r="P70" s="303">
        <v>0</v>
      </c>
      <c r="Q70" s="303"/>
      <c r="R70" s="303">
        <v>0</v>
      </c>
      <c r="S70" s="303"/>
      <c r="T70" s="303">
        <v>0</v>
      </c>
      <c r="U70" s="303"/>
      <c r="V70" s="303">
        <v>0</v>
      </c>
      <c r="W70" s="303"/>
      <c r="X70" s="303">
        <v>0</v>
      </c>
      <c r="Y70" s="303"/>
      <c r="Z70" s="303" t="s">
        <v>487</v>
      </c>
      <c r="AA70" s="303"/>
      <c r="AB70" s="303">
        <v>8</v>
      </c>
      <c r="AC70" s="303">
        <v>8</v>
      </c>
    </row>
    <row r="71" spans="1:29" x14ac:dyDescent="0.25">
      <c r="A71" s="304" t="s">
        <v>523</v>
      </c>
      <c r="B71" s="305" t="s">
        <v>509</v>
      </c>
      <c r="C71" s="303"/>
      <c r="D71" s="303"/>
      <c r="E71" s="303"/>
      <c r="F71" s="303"/>
      <c r="G71" s="303">
        <v>0</v>
      </c>
      <c r="H71" s="303">
        <v>0</v>
      </c>
      <c r="I71" s="303"/>
      <c r="J71" s="303">
        <v>0</v>
      </c>
      <c r="K71" s="303"/>
      <c r="L71" s="303">
        <v>0</v>
      </c>
      <c r="M71" s="303"/>
      <c r="N71" s="303">
        <v>0</v>
      </c>
      <c r="O71" s="303"/>
      <c r="P71" s="303">
        <v>0</v>
      </c>
      <c r="Q71" s="303"/>
      <c r="R71" s="303">
        <v>0</v>
      </c>
      <c r="S71" s="303"/>
      <c r="T71" s="303">
        <v>0</v>
      </c>
      <c r="U71" s="303"/>
      <c r="V71" s="303">
        <v>0</v>
      </c>
      <c r="W71" s="303"/>
      <c r="X71" s="303">
        <v>0</v>
      </c>
      <c r="Y71" s="303"/>
      <c r="Z71" s="303" t="s">
        <v>487</v>
      </c>
      <c r="AA71" s="303"/>
      <c r="AB71" s="303">
        <v>0</v>
      </c>
      <c r="AC71" s="303">
        <v>0</v>
      </c>
    </row>
    <row r="72" spans="1:29" x14ac:dyDescent="0.25">
      <c r="A72" s="304" t="s">
        <v>524</v>
      </c>
      <c r="B72" s="305" t="s">
        <v>511</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487</v>
      </c>
      <c r="AA72" s="303"/>
      <c r="AB72" s="303">
        <v>0</v>
      </c>
      <c r="AC72" s="303">
        <v>0</v>
      </c>
    </row>
    <row r="73" spans="1:29" x14ac:dyDescent="0.25">
      <c r="A73" s="304" t="s">
        <v>525</v>
      </c>
      <c r="B73" s="305" t="s">
        <v>513</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t="s">
        <v>487</v>
      </c>
      <c r="AA73" s="303"/>
      <c r="AB73" s="303">
        <v>0</v>
      </c>
      <c r="AC73" s="303">
        <v>0</v>
      </c>
    </row>
    <row r="74" spans="1:29" ht="31.5" x14ac:dyDescent="0.25">
      <c r="A74" s="301" t="s">
        <v>58</v>
      </c>
      <c r="B74" s="309" t="s">
        <v>227</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487</v>
      </c>
      <c r="AA74" s="303"/>
      <c r="AB74" s="303">
        <v>0</v>
      </c>
      <c r="AC74" s="303">
        <v>0</v>
      </c>
    </row>
    <row r="75" spans="1:29" x14ac:dyDescent="0.25">
      <c r="A75" s="301" t="s">
        <v>56</v>
      </c>
      <c r="B75" s="302"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x14ac:dyDescent="0.25">
      <c r="A76" s="304" t="s">
        <v>222</v>
      </c>
      <c r="B76" s="305" t="s">
        <v>502</v>
      </c>
      <c r="C76" s="310"/>
      <c r="D76" s="311"/>
      <c r="E76" s="312"/>
      <c r="F76" s="312"/>
      <c r="G76" s="303">
        <v>0</v>
      </c>
      <c r="H76" s="303">
        <v>0</v>
      </c>
      <c r="I76" s="312"/>
      <c r="J76" s="303">
        <v>0</v>
      </c>
      <c r="K76" s="311"/>
      <c r="L76" s="303">
        <v>0</v>
      </c>
      <c r="M76" s="311"/>
      <c r="N76" s="303">
        <v>0</v>
      </c>
      <c r="O76" s="311"/>
      <c r="P76" s="303">
        <v>0</v>
      </c>
      <c r="Q76" s="311"/>
      <c r="R76" s="303">
        <v>0</v>
      </c>
      <c r="S76" s="311"/>
      <c r="T76" s="303">
        <v>0</v>
      </c>
      <c r="U76" s="311"/>
      <c r="V76" s="303">
        <v>0</v>
      </c>
      <c r="W76" s="311"/>
      <c r="X76" s="303">
        <v>0</v>
      </c>
      <c r="Y76" s="311"/>
      <c r="Z76" s="303" t="s">
        <v>487</v>
      </c>
      <c r="AA76" s="311"/>
      <c r="AB76" s="303">
        <v>0</v>
      </c>
      <c r="AC76" s="303">
        <v>0</v>
      </c>
    </row>
    <row r="77" spans="1:29" ht="31.5" x14ac:dyDescent="0.25">
      <c r="A77" s="304" t="s">
        <v>223</v>
      </c>
      <c r="B77" s="308" t="s">
        <v>500</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487</v>
      </c>
      <c r="AA77" s="303"/>
      <c r="AB77" s="303">
        <v>0</v>
      </c>
      <c r="AC77" s="303">
        <v>0</v>
      </c>
    </row>
    <row r="78" spans="1:29" x14ac:dyDescent="0.25">
      <c r="A78" s="304" t="s">
        <v>224</v>
      </c>
      <c r="B78" s="308" t="s">
        <v>148</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487</v>
      </c>
      <c r="AA78" s="303"/>
      <c r="AB78" s="303">
        <v>0</v>
      </c>
      <c r="AC78" s="303">
        <v>0</v>
      </c>
    </row>
    <row r="79" spans="1:29" x14ac:dyDescent="0.25">
      <c r="A79" s="304" t="s">
        <v>225</v>
      </c>
      <c r="B79" s="305" t="s">
        <v>526</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487</v>
      </c>
      <c r="AA79" s="303"/>
      <c r="AB79" s="303">
        <v>0</v>
      </c>
      <c r="AC79" s="303">
        <v>0</v>
      </c>
    </row>
    <row r="80" spans="1:29" x14ac:dyDescent="0.25">
      <c r="A80" s="304" t="s">
        <v>226</v>
      </c>
      <c r="B80" s="305" t="s">
        <v>503</v>
      </c>
      <c r="C80" s="310"/>
      <c r="D80" s="311"/>
      <c r="E80" s="312"/>
      <c r="F80" s="312"/>
      <c r="G80" s="303">
        <v>0</v>
      </c>
      <c r="H80" s="303">
        <v>0</v>
      </c>
      <c r="I80" s="312"/>
      <c r="J80" s="303">
        <v>0</v>
      </c>
      <c r="K80" s="311"/>
      <c r="L80" s="303">
        <v>0</v>
      </c>
      <c r="M80" s="311"/>
      <c r="N80" s="303">
        <v>0</v>
      </c>
      <c r="O80" s="311"/>
      <c r="P80" s="303">
        <v>0</v>
      </c>
      <c r="Q80" s="311"/>
      <c r="R80" s="303">
        <v>0</v>
      </c>
      <c r="S80" s="311"/>
      <c r="T80" s="303">
        <v>0</v>
      </c>
      <c r="U80" s="311"/>
      <c r="V80" s="303">
        <v>0</v>
      </c>
      <c r="W80" s="311"/>
      <c r="X80" s="303">
        <v>0</v>
      </c>
      <c r="Y80" s="311"/>
      <c r="Z80" s="303" t="s">
        <v>487</v>
      </c>
      <c r="AA80" s="311"/>
      <c r="AB80" s="303">
        <v>0</v>
      </c>
      <c r="AC80" s="303">
        <v>0</v>
      </c>
    </row>
    <row r="81" spans="1:29" x14ac:dyDescent="0.25">
      <c r="A81" s="304" t="s">
        <v>527</v>
      </c>
      <c r="B81" s="305" t="s">
        <v>504</v>
      </c>
      <c r="C81" s="310"/>
      <c r="D81" s="311"/>
      <c r="E81" s="312"/>
      <c r="F81" s="312"/>
      <c r="G81" s="303">
        <v>0</v>
      </c>
      <c r="H81" s="303">
        <v>0</v>
      </c>
      <c r="I81" s="312"/>
      <c r="J81" s="303">
        <v>0</v>
      </c>
      <c r="K81" s="311"/>
      <c r="L81" s="303">
        <v>0</v>
      </c>
      <c r="M81" s="311"/>
      <c r="N81" s="303">
        <v>0</v>
      </c>
      <c r="O81" s="311"/>
      <c r="P81" s="303">
        <v>0</v>
      </c>
      <c r="Q81" s="311"/>
      <c r="R81" s="303">
        <v>0</v>
      </c>
      <c r="S81" s="311"/>
      <c r="T81" s="303">
        <v>0</v>
      </c>
      <c r="U81" s="311"/>
      <c r="V81" s="303">
        <v>0</v>
      </c>
      <c r="W81" s="311"/>
      <c r="X81" s="303">
        <v>0</v>
      </c>
      <c r="Y81" s="311"/>
      <c r="Z81" s="303" t="s">
        <v>487</v>
      </c>
      <c r="AA81" s="311"/>
      <c r="AB81" s="303">
        <v>0</v>
      </c>
      <c r="AC81" s="303">
        <v>0</v>
      </c>
    </row>
    <row r="82" spans="1:29" x14ac:dyDescent="0.25">
      <c r="A82" s="304" t="s">
        <v>528</v>
      </c>
      <c r="B82" s="305" t="s">
        <v>505</v>
      </c>
      <c r="C82" s="310"/>
      <c r="D82" s="311"/>
      <c r="E82" s="312"/>
      <c r="F82" s="312"/>
      <c r="G82" s="303">
        <v>0</v>
      </c>
      <c r="H82" s="303">
        <v>0</v>
      </c>
      <c r="I82" s="312"/>
      <c r="J82" s="303">
        <v>0</v>
      </c>
      <c r="K82" s="311"/>
      <c r="L82" s="303">
        <v>0</v>
      </c>
      <c r="M82" s="311"/>
      <c r="N82" s="303">
        <v>0</v>
      </c>
      <c r="O82" s="311"/>
      <c r="P82" s="303">
        <v>0</v>
      </c>
      <c r="Q82" s="311"/>
      <c r="R82" s="303">
        <v>0</v>
      </c>
      <c r="S82" s="311"/>
      <c r="T82" s="303">
        <v>0</v>
      </c>
      <c r="U82" s="311"/>
      <c r="V82" s="303">
        <v>0</v>
      </c>
      <c r="W82" s="311"/>
      <c r="X82" s="303">
        <v>0</v>
      </c>
      <c r="Y82" s="311"/>
      <c r="Z82" s="303" t="s">
        <v>487</v>
      </c>
      <c r="AA82" s="311"/>
      <c r="AB82" s="303">
        <v>0</v>
      </c>
      <c r="AC82" s="303">
        <v>0</v>
      </c>
    </row>
    <row r="83" spans="1:29" x14ac:dyDescent="0.25">
      <c r="A83" s="304" t="s">
        <v>529</v>
      </c>
      <c r="B83" s="305" t="s">
        <v>507</v>
      </c>
      <c r="C83" s="310"/>
      <c r="D83" s="311"/>
      <c r="E83" s="312"/>
      <c r="F83" s="312"/>
      <c r="G83" s="303">
        <v>0</v>
      </c>
      <c r="H83" s="303">
        <v>0</v>
      </c>
      <c r="I83" s="312"/>
      <c r="J83" s="303">
        <v>0</v>
      </c>
      <c r="K83" s="311"/>
      <c r="L83" s="303">
        <v>0</v>
      </c>
      <c r="M83" s="311"/>
      <c r="N83" s="303">
        <v>0</v>
      </c>
      <c r="O83" s="311"/>
      <c r="P83" s="303">
        <v>0</v>
      </c>
      <c r="Q83" s="311"/>
      <c r="R83" s="303">
        <v>0</v>
      </c>
      <c r="S83" s="311"/>
      <c r="T83" s="303">
        <v>0</v>
      </c>
      <c r="U83" s="311"/>
      <c r="V83" s="303">
        <v>0</v>
      </c>
      <c r="W83" s="311"/>
      <c r="X83" s="303">
        <v>0</v>
      </c>
      <c r="Y83" s="311"/>
      <c r="Z83" s="303" t="s">
        <v>487</v>
      </c>
      <c r="AA83" s="311"/>
      <c r="AB83" s="303">
        <v>0</v>
      </c>
      <c r="AC83" s="303">
        <v>0</v>
      </c>
    </row>
    <row r="84" spans="1:29" x14ac:dyDescent="0.25">
      <c r="A84" s="304" t="s">
        <v>530</v>
      </c>
      <c r="B84" s="305" t="s">
        <v>509</v>
      </c>
      <c r="C84" s="310"/>
      <c r="D84" s="311"/>
      <c r="E84" s="312"/>
      <c r="F84" s="312"/>
      <c r="G84" s="303">
        <v>0</v>
      </c>
      <c r="H84" s="303">
        <v>0</v>
      </c>
      <c r="I84" s="312"/>
      <c r="J84" s="303">
        <v>0</v>
      </c>
      <c r="K84" s="311"/>
      <c r="L84" s="303">
        <v>0</v>
      </c>
      <c r="M84" s="311"/>
      <c r="N84" s="303">
        <v>0</v>
      </c>
      <c r="O84" s="311"/>
      <c r="P84" s="303">
        <v>0</v>
      </c>
      <c r="Q84" s="311"/>
      <c r="R84" s="303">
        <v>0</v>
      </c>
      <c r="S84" s="311"/>
      <c r="T84" s="303">
        <v>0</v>
      </c>
      <c r="U84" s="311"/>
      <c r="V84" s="303">
        <v>0</v>
      </c>
      <c r="W84" s="311"/>
      <c r="X84" s="303">
        <v>0</v>
      </c>
      <c r="Y84" s="311"/>
      <c r="Z84" s="303" t="s">
        <v>487</v>
      </c>
      <c r="AA84" s="311"/>
      <c r="AB84" s="303">
        <v>0</v>
      </c>
      <c r="AC84" s="303">
        <v>0</v>
      </c>
    </row>
    <row r="85" spans="1:29" x14ac:dyDescent="0.25">
      <c r="A85" s="304" t="s">
        <v>531</v>
      </c>
      <c r="B85" s="305" t="s">
        <v>511</v>
      </c>
      <c r="C85" s="310"/>
      <c r="D85" s="311"/>
      <c r="E85" s="312"/>
      <c r="F85" s="312"/>
      <c r="G85" s="303">
        <v>0</v>
      </c>
      <c r="H85" s="303">
        <v>0</v>
      </c>
      <c r="I85" s="312"/>
      <c r="J85" s="303">
        <v>0</v>
      </c>
      <c r="K85" s="311"/>
      <c r="L85" s="303">
        <v>0</v>
      </c>
      <c r="M85" s="311"/>
      <c r="N85" s="303">
        <v>0</v>
      </c>
      <c r="O85" s="311"/>
      <c r="P85" s="303">
        <v>0</v>
      </c>
      <c r="Q85" s="311"/>
      <c r="R85" s="303">
        <v>0</v>
      </c>
      <c r="S85" s="311"/>
      <c r="T85" s="303">
        <v>0</v>
      </c>
      <c r="U85" s="311"/>
      <c r="V85" s="303">
        <v>0</v>
      </c>
      <c r="W85" s="311"/>
      <c r="X85" s="303">
        <v>0</v>
      </c>
      <c r="Y85" s="311"/>
      <c r="Z85" s="303" t="s">
        <v>487</v>
      </c>
      <c r="AA85" s="311"/>
      <c r="AB85" s="303">
        <v>0</v>
      </c>
      <c r="AC85" s="303">
        <v>0</v>
      </c>
    </row>
    <row r="86" spans="1:29" x14ac:dyDescent="0.25">
      <c r="A86" s="304" t="s">
        <v>532</v>
      </c>
      <c r="B86" s="305" t="s">
        <v>513</v>
      </c>
      <c r="C86" s="313"/>
      <c r="D86" s="311"/>
      <c r="E86" s="312"/>
      <c r="F86" s="312"/>
      <c r="G86" s="303">
        <v>0</v>
      </c>
      <c r="H86" s="303">
        <v>0</v>
      </c>
      <c r="I86" s="312"/>
      <c r="J86" s="303">
        <v>0</v>
      </c>
      <c r="K86" s="311"/>
      <c r="L86" s="303">
        <v>0</v>
      </c>
      <c r="M86" s="311"/>
      <c r="N86" s="303">
        <v>0</v>
      </c>
      <c r="O86" s="311"/>
      <c r="P86" s="303">
        <v>0</v>
      </c>
      <c r="Q86" s="311"/>
      <c r="R86" s="303">
        <v>0</v>
      </c>
      <c r="S86" s="311"/>
      <c r="T86" s="303">
        <v>0</v>
      </c>
      <c r="U86" s="311"/>
      <c r="V86" s="303">
        <v>0</v>
      </c>
      <c r="W86" s="311"/>
      <c r="X86" s="303">
        <v>0</v>
      </c>
      <c r="Y86" s="311"/>
      <c r="Z86" s="303" t="s">
        <v>487</v>
      </c>
      <c r="AA86" s="311"/>
      <c r="AB86" s="303">
        <v>0</v>
      </c>
      <c r="AC86" s="303">
        <v>0</v>
      </c>
    </row>
  </sheetData>
  <mergeCells count="31">
    <mergeCell ref="R21:S21"/>
    <mergeCell ref="X20:AA20"/>
    <mergeCell ref="X21:Y21"/>
    <mergeCell ref="Z21:AA21"/>
    <mergeCell ref="T20:W20"/>
    <mergeCell ref="T21:U21"/>
    <mergeCell ref="V21:W21"/>
    <mergeCell ref="P20:S20"/>
    <mergeCell ref="P21:Q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85" zoomScaleNormal="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25" t="str">
        <f>'1. паспорт местоположение'!A12:C12</f>
        <v>M_NS1600.PR.0002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5" t="str">
        <f>'6.2. Паспорт фин осв ввод'!A14:AC14</f>
        <v>Строительство зарядных станций мощностью до 100кВт  (1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09" t="s">
        <v>438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52</v>
      </c>
      <c r="B22" s="413" t="s">
        <v>24</v>
      </c>
      <c r="C22" s="410" t="s">
        <v>51</v>
      </c>
      <c r="D22" s="410" t="s">
        <v>50</v>
      </c>
      <c r="E22" s="416" t="s">
        <v>449</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6" customFormat="1" ht="64.5" customHeight="1" x14ac:dyDescent="0.25">
      <c r="A23" s="411"/>
      <c r="B23" s="414"/>
      <c r="C23" s="411"/>
      <c r="D23" s="411"/>
      <c r="E23" s="425" t="s">
        <v>23</v>
      </c>
      <c r="F23" s="427" t="s">
        <v>131</v>
      </c>
      <c r="G23" s="427" t="s">
        <v>130</v>
      </c>
      <c r="H23" s="427" t="s">
        <v>129</v>
      </c>
      <c r="I23" s="431" t="s">
        <v>360</v>
      </c>
      <c r="J23" s="431" t="s">
        <v>361</v>
      </c>
      <c r="K23" s="431" t="s">
        <v>362</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8" t="s">
        <v>13</v>
      </c>
      <c r="AG24" s="128" t="s">
        <v>12</v>
      </c>
      <c r="AH24" s="129" t="s">
        <v>2</v>
      </c>
      <c r="AI24" s="129" t="s">
        <v>11</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1" zoomScale="90" zoomScaleNormal="90" zoomScaleSheetLayoutView="70" workbookViewId="0">
      <selection activeCell="B31" sqref="B31"/>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34" t="str">
        <f>'1. паспорт местоположение'!A5:C5</f>
        <v>Год раскрытия информации: 2024 год</v>
      </c>
      <c r="B5" s="434"/>
      <c r="C5" s="70"/>
      <c r="D5" s="70"/>
      <c r="E5" s="70"/>
      <c r="F5" s="70"/>
      <c r="G5" s="70"/>
      <c r="H5" s="70"/>
    </row>
    <row r="6" spans="1:8" ht="18.75" x14ac:dyDescent="0.3">
      <c r="A6" s="133"/>
      <c r="B6" s="133"/>
      <c r="C6" s="133"/>
      <c r="D6" s="133"/>
      <c r="E6" s="133"/>
      <c r="F6" s="133"/>
      <c r="G6" s="133"/>
      <c r="H6" s="133"/>
    </row>
    <row r="7" spans="1:8" ht="18.75" x14ac:dyDescent="0.25">
      <c r="A7" s="330" t="s">
        <v>9</v>
      </c>
      <c r="B7" s="330"/>
      <c r="C7" s="132"/>
      <c r="D7" s="132"/>
      <c r="E7" s="132"/>
      <c r="F7" s="132"/>
      <c r="G7" s="132"/>
      <c r="H7" s="132"/>
    </row>
    <row r="8" spans="1:8" ht="18.75" x14ac:dyDescent="0.25">
      <c r="A8" s="132"/>
      <c r="B8" s="132"/>
      <c r="C8" s="132"/>
      <c r="D8" s="132"/>
      <c r="E8" s="132"/>
      <c r="F8" s="132"/>
      <c r="G8" s="132"/>
      <c r="H8" s="132"/>
    </row>
    <row r="9" spans="1:8" x14ac:dyDescent="0.25">
      <c r="A9" s="325" t="str">
        <f>'1. паспорт местоположение'!A9:C9</f>
        <v>АО "Россети Тюмень"</v>
      </c>
      <c r="B9" s="325"/>
      <c r="C9" s="130"/>
      <c r="D9" s="130"/>
      <c r="E9" s="130"/>
      <c r="F9" s="130"/>
      <c r="G9" s="130"/>
      <c r="H9" s="130"/>
    </row>
    <row r="10" spans="1:8" x14ac:dyDescent="0.25">
      <c r="A10" s="326" t="s">
        <v>8</v>
      </c>
      <c r="B10" s="32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25" t="str">
        <f>'1. паспорт местоположение'!A12:C12</f>
        <v>M_NS1600.PR.0002</v>
      </c>
      <c r="B12" s="325"/>
      <c r="C12" s="130"/>
      <c r="D12" s="130"/>
      <c r="E12" s="130"/>
      <c r="F12" s="130"/>
      <c r="G12" s="130"/>
      <c r="H12" s="130"/>
    </row>
    <row r="13" spans="1:8" x14ac:dyDescent="0.25">
      <c r="A13" s="326" t="s">
        <v>7</v>
      </c>
      <c r="B13" s="326"/>
      <c r="C13" s="131"/>
      <c r="D13" s="131"/>
      <c r="E13" s="131"/>
      <c r="F13" s="131"/>
      <c r="G13" s="131"/>
      <c r="H13" s="131"/>
    </row>
    <row r="14" spans="1:8" ht="18.75" x14ac:dyDescent="0.25">
      <c r="A14" s="11"/>
      <c r="B14" s="11"/>
      <c r="C14" s="11"/>
      <c r="D14" s="11"/>
      <c r="E14" s="11"/>
      <c r="F14" s="11"/>
      <c r="G14" s="11"/>
      <c r="H14" s="11"/>
    </row>
    <row r="15" spans="1:8" x14ac:dyDescent="0.25">
      <c r="A15" s="325" t="str">
        <f>'7. Паспорт отчет о закупке'!A15:AV15</f>
        <v>Строительство зарядных станций мощностью до 100кВт  (1 шт.)</v>
      </c>
      <c r="B15" s="325"/>
      <c r="C15" s="130"/>
      <c r="D15" s="130"/>
      <c r="E15" s="130"/>
      <c r="F15" s="130"/>
      <c r="G15" s="130"/>
      <c r="H15" s="130"/>
    </row>
    <row r="16" spans="1:8" x14ac:dyDescent="0.25">
      <c r="A16" s="326" t="s">
        <v>6</v>
      </c>
      <c r="B16" s="326"/>
      <c r="C16" s="131"/>
      <c r="D16" s="131"/>
      <c r="E16" s="131"/>
      <c r="F16" s="131"/>
      <c r="G16" s="131"/>
      <c r="H16" s="131"/>
    </row>
    <row r="17" spans="1:2" x14ac:dyDescent="0.25">
      <c r="B17" s="101"/>
    </row>
    <row r="18" spans="1:2" ht="33.75" customHeight="1" x14ac:dyDescent="0.25">
      <c r="A18" s="438" t="s">
        <v>439</v>
      </c>
      <c r="B18" s="439"/>
    </row>
    <row r="19" spans="1:2" x14ac:dyDescent="0.25">
      <c r="B19" s="42"/>
    </row>
    <row r="20" spans="1:2" ht="16.5" thickBot="1" x14ac:dyDescent="0.3">
      <c r="B20" s="102"/>
    </row>
    <row r="21" spans="1:2" ht="16.5" thickBot="1" x14ac:dyDescent="0.3">
      <c r="A21" s="103" t="s">
        <v>311</v>
      </c>
      <c r="B21" s="104" t="s">
        <v>481</v>
      </c>
    </row>
    <row r="22" spans="1:2" ht="16.5" thickBot="1" x14ac:dyDescent="0.3">
      <c r="A22" s="103" t="s">
        <v>312</v>
      </c>
      <c r="B22" s="226" t="s">
        <v>480</v>
      </c>
    </row>
    <row r="23" spans="1:2" ht="16.5" thickBot="1" x14ac:dyDescent="0.3">
      <c r="A23" s="103" t="s">
        <v>293</v>
      </c>
      <c r="B23" s="105" t="s">
        <v>482</v>
      </c>
    </row>
    <row r="24" spans="1:2" ht="16.5" thickBot="1" x14ac:dyDescent="0.3">
      <c r="A24" s="103" t="s">
        <v>313</v>
      </c>
      <c r="B24" s="227" t="s">
        <v>483</v>
      </c>
    </row>
    <row r="25" spans="1:2" ht="16.5" thickBot="1" x14ac:dyDescent="0.3">
      <c r="A25" s="106" t="s">
        <v>314</v>
      </c>
      <c r="B25" s="108">
        <f>'3.3 паспорт описание'!C29</f>
        <v>2025</v>
      </c>
    </row>
    <row r="26" spans="1:2" ht="16.5" thickBot="1" x14ac:dyDescent="0.3">
      <c r="A26" s="107" t="s">
        <v>315</v>
      </c>
      <c r="B26" s="108" t="str">
        <f>'3.3 паспорт описание'!C30</f>
        <v>П</v>
      </c>
    </row>
    <row r="27" spans="1:2" ht="29.25" thickBot="1" x14ac:dyDescent="0.3">
      <c r="A27" s="115" t="s">
        <v>533</v>
      </c>
      <c r="B27" s="227">
        <v>10.975276799999998</v>
      </c>
    </row>
    <row r="28" spans="1:2" ht="16.5" thickBot="1" x14ac:dyDescent="0.3">
      <c r="A28" s="110" t="s">
        <v>316</v>
      </c>
      <c r="B28" s="110" t="s">
        <v>541</v>
      </c>
    </row>
    <row r="29" spans="1:2" ht="29.25" thickBot="1" x14ac:dyDescent="0.3">
      <c r="A29" s="116" t="s">
        <v>317</v>
      </c>
      <c r="B29" s="110">
        <f>B30</f>
        <v>0</v>
      </c>
    </row>
    <row r="30" spans="1:2" ht="29.25" thickBot="1" x14ac:dyDescent="0.3">
      <c r="A30" s="116" t="s">
        <v>318</v>
      </c>
      <c r="B30" s="110">
        <f>B32+B37+B42</f>
        <v>0</v>
      </c>
    </row>
    <row r="31" spans="1:2" ht="16.5" thickBot="1" x14ac:dyDescent="0.3">
      <c r="A31" s="110" t="s">
        <v>319</v>
      </c>
      <c r="B31" s="110"/>
    </row>
    <row r="32" spans="1:2" ht="29.25" thickBot="1" x14ac:dyDescent="0.3">
      <c r="A32" s="116" t="s">
        <v>320</v>
      </c>
      <c r="B32" s="110"/>
    </row>
    <row r="33" spans="1:2" ht="16.5" thickBot="1" x14ac:dyDescent="0.3">
      <c r="A33" s="110" t="s">
        <v>321</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6"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6"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7"/>
    </row>
    <row r="48" spans="1:2" ht="16.5" thickBot="1" x14ac:dyDescent="0.3">
      <c r="A48" s="111" t="s">
        <v>319</v>
      </c>
      <c r="B48" s="117"/>
    </row>
    <row r="49" spans="1:2" ht="16.5" thickBot="1" x14ac:dyDescent="0.3">
      <c r="A49" s="111" t="s">
        <v>328</v>
      </c>
      <c r="B49" s="117"/>
    </row>
    <row r="50" spans="1:2" ht="16.5" thickBot="1" x14ac:dyDescent="0.3">
      <c r="A50" s="111" t="s">
        <v>329</v>
      </c>
      <c r="B50" s="117"/>
    </row>
    <row r="51" spans="1:2" ht="16.5" thickBot="1" x14ac:dyDescent="0.3">
      <c r="A51" s="111" t="s">
        <v>330</v>
      </c>
      <c r="B51" s="117"/>
    </row>
    <row r="52" spans="1:2" ht="16.5" thickBot="1" x14ac:dyDescent="0.3">
      <c r="A52" s="106" t="s">
        <v>331</v>
      </c>
      <c r="B52" s="118"/>
    </row>
    <row r="53" spans="1:2" ht="16.5" thickBot="1" x14ac:dyDescent="0.3">
      <c r="A53" s="106" t="s">
        <v>332</v>
      </c>
      <c r="B53" s="118"/>
    </row>
    <row r="54" spans="1:2" ht="16.5" thickBot="1" x14ac:dyDescent="0.3">
      <c r="A54" s="106" t="s">
        <v>333</v>
      </c>
      <c r="B54" s="118"/>
    </row>
    <row r="55" spans="1:2" ht="16.5" thickBot="1" x14ac:dyDescent="0.3">
      <c r="A55" s="107" t="s">
        <v>334</v>
      </c>
      <c r="B55" s="108"/>
    </row>
    <row r="56" spans="1:2" x14ac:dyDescent="0.25">
      <c r="A56" s="109" t="s">
        <v>335</v>
      </c>
      <c r="B56" s="111" t="s">
        <v>484</v>
      </c>
    </row>
    <row r="57" spans="1:2" x14ac:dyDescent="0.25">
      <c r="A57" s="113" t="s">
        <v>336</v>
      </c>
      <c r="B57" s="113" t="s">
        <v>497</v>
      </c>
    </row>
    <row r="58" spans="1:2" x14ac:dyDescent="0.25">
      <c r="A58" s="113" t="s">
        <v>337</v>
      </c>
      <c r="B58" s="113" t="s">
        <v>497</v>
      </c>
    </row>
    <row r="59" spans="1:2" x14ac:dyDescent="0.25">
      <c r="A59" s="113" t="s">
        <v>338</v>
      </c>
      <c r="B59" s="113" t="s">
        <v>497</v>
      </c>
    </row>
    <row r="60" spans="1:2" x14ac:dyDescent="0.25">
      <c r="A60" s="113" t="s">
        <v>339</v>
      </c>
      <c r="B60" s="113" t="s">
        <v>497</v>
      </c>
    </row>
    <row r="61" spans="1:2" ht="16.5" thickBot="1" x14ac:dyDescent="0.3">
      <c r="A61" s="114" t="s">
        <v>340</v>
      </c>
      <c r="B61" s="113" t="s">
        <v>497</v>
      </c>
    </row>
    <row r="62" spans="1:2" ht="30.75" thickBot="1" x14ac:dyDescent="0.3">
      <c r="A62" s="111" t="s">
        <v>341</v>
      </c>
      <c r="B62" s="112" t="s">
        <v>497</v>
      </c>
    </row>
    <row r="63" spans="1:2" ht="29.25" thickBot="1" x14ac:dyDescent="0.3">
      <c r="A63" s="106" t="s">
        <v>342</v>
      </c>
      <c r="B63" s="112" t="s">
        <v>497</v>
      </c>
    </row>
    <row r="64" spans="1:2" ht="16.5" thickBot="1" x14ac:dyDescent="0.3">
      <c r="A64" s="111" t="s">
        <v>319</v>
      </c>
      <c r="B64" s="119"/>
    </row>
    <row r="65" spans="1:2" ht="16.5" thickBot="1" x14ac:dyDescent="0.3">
      <c r="A65" s="111" t="s">
        <v>343</v>
      </c>
      <c r="B65" s="112" t="s">
        <v>497</v>
      </c>
    </row>
    <row r="66" spans="1:2" ht="16.5" thickBot="1" x14ac:dyDescent="0.3">
      <c r="A66" s="111" t="s">
        <v>344</v>
      </c>
      <c r="B66" s="112" t="s">
        <v>497</v>
      </c>
    </row>
    <row r="67" spans="1:2" ht="16.5" thickBot="1" x14ac:dyDescent="0.3">
      <c r="A67" s="120" t="s">
        <v>345</v>
      </c>
      <c r="B67" s="134" t="s">
        <v>485</v>
      </c>
    </row>
    <row r="68" spans="1:2" ht="16.5" thickBot="1" x14ac:dyDescent="0.3">
      <c r="A68" s="106" t="s">
        <v>346</v>
      </c>
      <c r="B68" s="118" t="s">
        <v>534</v>
      </c>
    </row>
    <row r="69" spans="1:2" ht="16.5" thickBot="1" x14ac:dyDescent="0.3">
      <c r="A69" s="113" t="s">
        <v>347</v>
      </c>
      <c r="B69" s="121" t="s">
        <v>498</v>
      </c>
    </row>
    <row r="70" spans="1:2" ht="16.5" thickBot="1" x14ac:dyDescent="0.3">
      <c r="A70" s="113" t="s">
        <v>348</v>
      </c>
      <c r="B70" s="121" t="s">
        <v>498</v>
      </c>
    </row>
    <row r="71" spans="1:2" ht="16.5" thickBot="1" x14ac:dyDescent="0.3">
      <c r="A71" s="113" t="s">
        <v>349</v>
      </c>
      <c r="B71" s="121" t="s">
        <v>498</v>
      </c>
    </row>
    <row r="72" spans="1:2" ht="29.25" thickBot="1" x14ac:dyDescent="0.3">
      <c r="A72" s="122" t="s">
        <v>350</v>
      </c>
      <c r="B72" s="119" t="s">
        <v>552</v>
      </c>
    </row>
    <row r="73" spans="1:2" ht="28.5" x14ac:dyDescent="0.25">
      <c r="A73" s="109" t="s">
        <v>351</v>
      </c>
      <c r="B73" s="435" t="s">
        <v>551</v>
      </c>
    </row>
    <row r="74" spans="1:2" x14ac:dyDescent="0.25">
      <c r="A74" s="113" t="s">
        <v>352</v>
      </c>
      <c r="B74" s="436"/>
    </row>
    <row r="75" spans="1:2" x14ac:dyDescent="0.25">
      <c r="A75" s="113" t="s">
        <v>353</v>
      </c>
      <c r="B75" s="436"/>
    </row>
    <row r="76" spans="1:2" x14ac:dyDescent="0.25">
      <c r="A76" s="113" t="s">
        <v>354</v>
      </c>
      <c r="B76" s="436"/>
    </row>
    <row r="77" spans="1:2" x14ac:dyDescent="0.25">
      <c r="A77" s="113" t="s">
        <v>355</v>
      </c>
      <c r="B77" s="436"/>
    </row>
    <row r="78" spans="1:2" ht="16.5" thickBot="1" x14ac:dyDescent="0.3">
      <c r="A78" s="123" t="s">
        <v>356</v>
      </c>
      <c r="B78" s="437"/>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2024-11-04T07:07:31Z</dcterms:modified>
</cp:coreProperties>
</file>