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NS2000.PR.0002\"/>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52" i="22" l="1"/>
  <c r="A12" i="6" l="1"/>
  <c r="A11" i="17" s="1"/>
  <c r="A12" i="10" s="1"/>
  <c r="A12" i="22" l="1"/>
  <c r="A12" i="5" s="1"/>
  <c r="B44" i="22" l="1"/>
  <c r="B39" i="22"/>
  <c r="B42" i="22"/>
  <c r="B37" i="22"/>
  <c r="B32" i="22"/>
  <c r="B30" i="22" l="1"/>
  <c r="B29" i="22" l="1"/>
  <c r="B54" i="22" s="1"/>
  <c r="B51" i="22"/>
  <c r="B47" i="22" s="1"/>
  <c r="A15" i="24"/>
  <c r="A12" i="24"/>
  <c r="A11" i="15" s="1"/>
  <c r="A12" i="16" s="1"/>
  <c r="A9" i="24"/>
  <c r="A5" i="24"/>
  <c r="A5" i="10"/>
  <c r="C49" i="7" l="1"/>
  <c r="C48" i="7"/>
  <c r="B26" i="22" l="1"/>
  <c r="B25" i="22"/>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<sst xmlns="http://schemas.openxmlformats.org/spreadsheetml/2006/main" count="1240" uniqueCount="648">
  <si>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</si>
  <si>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</si>
  <si>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</si>
  <si>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</si>
  <si>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</si>
  <si>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</si>
  <si>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</si>
  <si>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</si>
  <si>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</si>
  <si>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</si>
  <si>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</si>
  <si>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</si>
  <si>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</si>
  <si>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</si>
  <si>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</si>
  <si>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</si>
  <si>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</si>
  <si>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</si>
  <si>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</si>
  <si>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</si>
  <si>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</si>
  <si>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</si>
  <si>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</si>
  <si>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</si>
  <si>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</si>
  <si>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</si>
  <si>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</si>
  <si>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</si>
  <si>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</si>
  <si>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</si>
  <si>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</si>
  <si>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</si>
  <si>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</si>
  <si>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</si>
  <si>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</si>
  <si>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</si>
  <si>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</si>
  <si>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</si>
  <si>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</si>
  <si>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</si>
  <si>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</si>
  <si>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</si>
  <si>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</si>
  <si>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</si>
  <si>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</si>
  <si>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</si>
  <si>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</si>
  <si>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</si>
  <si>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</si>
  <si>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</si>
  <si>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</si>
  <si>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</si>
  <si>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</si>
  <si>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</si>
  <si>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</si>
  <si>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</si>
  <si>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</si>
  <si>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</si>
  <si>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</si>
  <si>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</si>
  <si>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</si>
  <si>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</si>
  <si>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</si>
  <si>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</si>
  <si>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</si>
  <si>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</si>
  <si>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</si>
  <si>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</si>
  <si>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</si>
  <si>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</si>
  <si>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</si>
  <si>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</si>
  <si>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</si>
  <si>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</si>
  <si>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</si>
  <si>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</si>
  <si>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</si>
  <si>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</si>
  <si>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</si>
  <si>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</si>
  <si>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</si>
  <si>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</si>
  <si>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</si>
  <si>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</si>
  <si>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</si>
  <si>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</si>
  <si>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</si>
  <si>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</si>
  <si>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</si>
  <si>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</si>
  <si>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</si>
  <si>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</si>
  <si>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</si>
  <si>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</si>
  <si>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</si>
  <si>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</si>
  <si>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</si>
  <si>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</si>
  <si>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</si>
  <si>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</si>
  <si>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</si>
  <si>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</si>
  <si>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</si>
  <si>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</si>
  <si>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</si>
  <si>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</si>
  <si>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</si>
  <si>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</si>
  <si>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</si>
  <si>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</si>
  <si>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</si>
  <si>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</si>
  <si>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</si>
  <si>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</si>
  <si>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</si>
  <si>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</si>
  <si>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</si>
  <si>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</si>
  <si>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</si>
  <si>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</si>
  <si>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</si>
  <si>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</si>
  <si>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</si>
  <si>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</si>
  <si>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</si>
  <si>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</si>
  <si>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</si>
  <si>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</si>
  <si>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</si>
  <si>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</si>
  <si>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</si>
  <si>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</si>
  <si>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</si>
  <si>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</si>
  <si>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</si>
  <si>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</si>
  <si>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</si>
  <si>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</si>
  <si>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</si>
  <si>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</si>
  <si>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</si>
  <si>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</si>
  <si>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</si>
  <si>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</si>
  <si>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</si>
  <si>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</si>
  <si>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</si>
  <si>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</si>
  <si>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</si>
  <si>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</si>
  <si>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</si>
  <si>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</si>
  <si>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</si>
  <si>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</si>
  <si>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</si>
  <si>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</si>
  <si>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</si>
  <si>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</si>
  <si>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</si>
  <si>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</si>
  <si>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</si>
  <si>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</si>
  <si>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</si>
  <si>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</si>
  <si>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</si>
  <si>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</si>
  <si>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</si>
  <si>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</si>
  <si>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</si>
  <si>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</si>
  <si>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</si>
  <si>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</si>
  <si>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</si>
  <si>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</si>
  <si>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</si>
  <si>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</si>
  <si>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</si>
  <si>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</si>
  <si>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</si>
  <si>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</si>
  <si>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</si>
  <si>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</si>
  <si>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</si>
  <si>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</si>
  <si>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</si>
  <si>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</si>
  <si>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</si>
  <si>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</si>
  <si>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</si>
  <si>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</si>
  <si>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</si>
  <si>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</si>
  <si>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</si>
  <si>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</si>
  <si>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</si>
  <si>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</si>
  <si>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</si>
  <si>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</si>
  <si>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</si>
  <si>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</si>
  <si>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</si>
  <si>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</si>
  <si>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</si>
  <si>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</si>
  <si>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</si>
  <si>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</si>
  <si>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</si>
  <si>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</si>
  <si>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</si>
  <si>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</si>
  <si>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</si>
  <si>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</si>
  <si>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</si>
  <si>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</si>
  <si>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</si>
  <si>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</si>
  <si>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</si>
  <si>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</si>
  <si>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</si>
  <si>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</si>
  <si>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</si>
  <si>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</si>
  <si>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</si>
  <si>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</si>
  <si>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</si>
  <si>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</si>
  <si>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</si>
  <si>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</si>
  <si>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</si>
  <si>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</si>
  <si>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</si>
  <si>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</si>
  <si>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</si>
  <si>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</si>
  <si>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</si>
  <si>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</si>
  <si>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</si>
  <si>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</si>
  <si>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</si>
  <si>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</si>
  <si>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</si>
  <si>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</si>
  <si>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</si>
  <si>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</si>
  <si>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</si>
  <si>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</si>
  <si>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</si>
  <si>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</si>
  <si>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</si>
  <si>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</si>
  <si>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</si>
  <si>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</si>
  <si>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</si>
  <si>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</si>
  <si>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</si>
  <si>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</si>
  <si>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</si>
  <si>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</si>
  <si>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</si>
  <si>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</si>
  <si>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</si>
  <si>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</si>
  <si>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</si>
  <si>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</si>
  <si>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</si>
  <si>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</si>
  <si>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</si>
  <si>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</si>
  <si>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</si>
  <si>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</si>
  <si>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</si>
  <si>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</si>
  <si>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</si>
  <si>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</si>
  <si>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</si>
  <si>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</si>
  <si>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</si>
  <si>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</si>
  <si>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</si>
  <si>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</si>
  <si>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</si>
  <si>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</si>
  <si>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</si>
  <si>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</si>
  <si>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</si>
  <si>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</si>
  <si>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</si>
  <si>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</si>
  <si>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</si>
  <si>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</si>
  <si>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</si>
  <si>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</si>
  <si>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</si>
  <si>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</si>
  <si>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</si>
  <si>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</si>
  <si>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</si>
  <si>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</si>
  <si>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</si>
  <si>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</si>
  <si>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</si>
  <si>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</si>
  <si>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</si>
  <si>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</si>
  <si>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</si>
  <si>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</si>
  <si>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</si>
  <si>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</si>
  <si>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</si>
  <si>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</si>
  <si>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</si>
  <si>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</si>
  <si>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</si>
  <si>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</si>
  <si>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</si>
  <si>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</si>
  <si>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</si>
  <si>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</si>
  <si>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</si>
  <si>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</si>
  <si>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</si>
  <si>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</si>
  <si>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</si>
  <si>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</si>
  <si>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</si>
  <si>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</si>
  <si>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</si>
  <si>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</si>
  <si>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</si>
  <si>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</si>
  <si>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</si>
  <si>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</si>
  <si>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</si>
  <si>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</si>
  <si>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</si>
  <si>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</si>
  <si>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</si>
  <si>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</si>
  <si>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</si>
  <si>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</si>
  <si>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</si>
  <si>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</si>
  <si>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</si>
  <si>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</si>
  <si>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</si>
  <si>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</si>
  <si>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</si>
  <si>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</si>
  <si>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</si>
  <si>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</si>
  <si>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</si>
  <si>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</si>
  <si>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</si>
  <si>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</si>
  <si>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</si>
  <si>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</si>
  <si>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</si>
  <si>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</si>
  <si>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</si>
  <si>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</si>
  <si>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</si>
  <si>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</si>
  <si>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</si>
  <si>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</si>
  <si>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</si>
  <si>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</si>
  <si>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</si>
  <si>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</si>
  <si>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</si>
  <si>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</si>
  <si>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</si>
  <si>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</si>
  <si>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</si>
  <si>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</si>
  <si>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</si>
  <si>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</si>
  <si>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</si>
  <si>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</si>
  <si>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</si>
  <si>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</si>
  <si>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</si>
  <si>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</si>
  <si>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</si>
  <si>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</si>
  <si>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</si>
  <si>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</si>
  <si>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</si>
  <si>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</si>
  <si>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</si>
  <si>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</si>
  <si>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</si>
  <si>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</si>
  <si>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</si>
  <si>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</si>
  <si>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</si>
  <si>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</si>
  <si>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</si>
  <si>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</si>
  <si>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</si>
  <si>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</si>
  <si>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</si>
  <si>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</si>
  <si>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</si>
  <si>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</si>
  <si>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</si>
  <si>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</si>
  <si>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</si>
  <si>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</si>
  <si>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</si>
  <si>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</si>
  <si>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</si>
  <si>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</si>
  <si>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</si>
  <si>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</si>
  <si>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</si>
  <si>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</si>
  <si>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</si>
  <si>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</si>
  <si>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</si>
  <si>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</si>
  <si>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</si>
  <si>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</si>
  <si>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</si>
  <si>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</si>
  <si>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</si>
  <si>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</si>
  <si>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</si>
  <si>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</si>
  <si>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</si>
  <si>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</si>
  <si>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</si>
  <si>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</si>
  <si>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</si>
  <si>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</si>
  <si>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</si>
  <si>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</si>
  <si>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</si>
  <si>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</si>
  <si>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</si>
  <si>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</si>
  <si>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</si>
  <si>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</si>
  <si>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</si>
  <si>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</si>
  <si>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</si>
  <si>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</si>
  <si>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</si>
  <si>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</si>
  <si>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</si>
  <si>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</si>
  <si>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</si>
  <si>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</si>
  <si>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</si>
  <si>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</si>
  <si>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</si>
  <si>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</si>
  <si>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</si>
  <si>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</si>
  <si>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</si>
  <si>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</si>
  <si>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</si>
  <si>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</si>
  <si>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</si>
  <si>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</si>
  <si>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</si>
  <si>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</si>
  <si>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</si>
  <si>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</si>
  <si>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</si>
  <si>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</si>
  <si>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</si>
  <si>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</si>
  <si>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</si>
  <si>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</si>
  <si>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</si>
  <si>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</si>
  <si>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</si>
  <si>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</si>
  <si>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</si>
  <si>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</si>
  <si>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</si>
  <si>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</si>
  <si>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</si>
  <si>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</si>
  <si>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</si>
  <si>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</si>
  <si>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</si>
  <si>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</si>
  <si>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</si>
  <si>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</si>
  <si>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</si>
  <si>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</si>
  <si>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</si>
  <si>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</si>
  <si>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</si>
  <si>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</si>
  <si>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</si>
  <si>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</si>
  <si>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</si>
  <si>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</si>
  <si>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</si>
  <si>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</si>
  <si>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</si>
  <si>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</si>
  <si>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</si>
  <si>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</si>
  <si>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</si>
  <si>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</si>
  <si>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</si>
  <si>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</si>
  <si>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</si>
  <si>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</si>
  <si>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</si>
  <si>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</si>
  <si>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</si>
  <si>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</si>
  <si>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</si>
  <si>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</si>
  <si>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</si>
  <si>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</si>
  <si>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</si>
  <si>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</si>
  <si>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</si>
  <si>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</si>
  <si>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</si>
  <si>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</si>
  <si>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</si>
  <si>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</si>
  <si>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не применимо</t>
  </si>
  <si>
    <t>ЯНАО</t>
  </si>
  <si>
    <t>не требуется</t>
  </si>
  <si>
    <t>не относится</t>
  </si>
  <si>
    <t>нет</t>
  </si>
  <si>
    <t>Год 2024</t>
  </si>
  <si>
    <t>Год 2025</t>
  </si>
  <si>
    <t>Год 2026</t>
  </si>
  <si>
    <t>Год 2027</t>
  </si>
  <si>
    <t>П</t>
  </si>
  <si>
    <t>модернизация</t>
  </si>
  <si>
    <t xml:space="preserve"> </t>
  </si>
  <si>
    <t xml:space="preserve">M_NS2000.PR.0002                                                                                                                                                                                                                 </t>
  </si>
  <si>
    <t xml:space="preserve">                                 M_NS2000.PR.0002                                                                                                                                                                                </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</si>
  <si>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</si>
  <si>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</si>
  <si>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</si>
  <si>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</si>
  <si>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</si>
  <si>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</si>
  <si>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</si>
  <si>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</si>
  <si>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</si>
  <si>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</si>
  <si>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</si>
  <si>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</si>
  <si>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</si>
  <si>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</si>
  <si>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</si>
  <si>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</si>
  <si>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</si>
  <si>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</si>
  <si>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</si>
  <si>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</si>
  <si>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</si>
  <si>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</si>
  <si>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</si>
  <si>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</si>
  <si>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</si>
  <si>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</si>
  <si>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</si>
  <si>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</si>
  <si>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</si>
  <si>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</si>
  <si>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</si>
  <si>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</si>
  <si>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</si>
  <si>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</si>
  <si>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</si>
  <si>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</si>
  <si>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</si>
  <si>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</si>
  <si>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M_NS2000.PR.0002</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</si>
  <si>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</si>
  <si>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</si>
  <si>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</si>
  <si>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</si>
  <si>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</si>
  <si>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</si>
  <si>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</si>
  <si>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</si>
  <si>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</si>
  <si>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</si>
  <si>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</si>
  <si>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</si>
  <si>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</si>
  <si>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</si>
  <si>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</si>
  <si>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</si>
  <si>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</si>
  <si>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</si>
  <si>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</si>
  <si>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</si>
  <si>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</si>
  <si>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</si>
  <si>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</si>
  <si>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</si>
  <si>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</si>
  <si>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</si>
  <si>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</si>
  <si>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</si>
  <si>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</si>
  <si>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</si>
  <si>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</si>
  <si>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</si>
  <si>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</si>
  <si>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Пуровский район, Надымский район, г. Новый Уренгой</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</si>
  <si>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</si>
  <si>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</si>
  <si>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</si>
  <si>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</si>
  <si>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</si>
  <si>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2024 года с НДС, млн. руб.</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</si>
  <si>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</si>
  <si>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</si>
  <si>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</si>
  <si>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</si>
  <si>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</si>
  <si>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</si>
  <si>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</si>
  <si>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</si>
  <si>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</si>
  <si>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</si>
  <si>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</si>
  <si>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</si>
  <si>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</si>
  <si>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</si>
  <si>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</si>
  <si>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</si>
  <si>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</si>
  <si>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</si>
  <si>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</si>
  <si>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5 922 732,72 руб. с НДС.</t>
  </si>
  <si>
    <t>ООО "Комплайт"</t>
  </si>
  <si>
    <t>ООО "Тех-Комплект"</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</si>
  <si>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организация основных и резервных высокоскоростных оптических линий связи между филиалами общества кольцевой топологии;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</si>
  <si>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</si>
  <si>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5 941,45 тыс. руб./шт.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</si>
  <si>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</si>
  <si>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Заключено ДС №3 на продление выполнения работ до 15.11.2024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</si>
</sst>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
    <numFmt numFmtId="171" formatCode="000000"/>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8" fontId="41" fillId="0" borderId="30"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4" fontId="3" fillId="0" borderId="1" xfId="1" applyNumberFormat="1" applyBorder="1"/>
    <xf numFmtId="4" fontId="3" fillId="0" borderId="0" xfId="1" applyNumberForma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center" wrapText="1"/>
    </xf>
    <xf numFmtId="170" fontId="41" fillId="0" borderId="30" xfId="2" applyNumberFormat="1" applyFont="1" applyFill="1" applyBorder="1" applyAlignment="1">
      <alignment horizontal="justify" vertical="top" wrapText="1"/>
    </xf>
    <xf numFmtId="168" fontId="36" fillId="0" borderId="36" xfId="0" applyNumberFormat="1" applyFont="1" applyFill="1" applyBorder="1" applyAlignment="1">
      <alignment horizontal="left" vertical="center" wrapText="1"/>
    </xf>
    <xf numFmtId="168" fontId="39" fillId="26" borderId="37" xfId="0" applyNumberFormat="1" applyFont="1" applyFill="1" applyBorder="1" applyAlignment="1">
      <alignment horizontal="lef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0" fontId="39" fillId="26" borderId="37" xfId="0" applyNumberFormat="1" applyFont="1" applyFill="1" applyBorder="1" applyAlignment="1">
      <alignment horizontal="left" vertical="center"/>
    </xf>
    <xf numFmtId="10" fontId="41" fillId="0" borderId="34" xfId="2" quotePrefix="1" applyNumberFormat="1" applyFont="1" applyFill="1" applyBorder="1" applyAlignment="1">
      <alignment horizontal="justify" vertical="top" wrapText="1"/>
    </xf>
    <xf numFmtId="0" fontId="42" fillId="0" borderId="32" xfId="2" applyFont="1" applyFill="1" applyBorder="1" applyAlignment="1">
      <alignment horizontal="justify" vertical="top" wrapText="1"/>
    </xf>
    <xf numFmtId="0" fontId="7" fillId="0" borderId="1" xfId="0" applyFont="1" applyBorder="1" applyAlignment="1">
      <alignment horizontal="center" vertical="center" wrapText="1"/>
    </xf>
    <xf numFmtId="0" fontId="36" fillId="0" borderId="36"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8"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 xfId="50" applyFont="1" applyFill="1" applyBorder="1" applyAlignment="1">
      <alignment horizontal="center"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SheetLayoutView="100"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7" t="s">
        <v>615</v>
      </c>
      <c r="B5" s="257"/>
      <c r="C5" s="257"/>
      <c r="D5" s="155"/>
      <c r="E5" s="155"/>
      <c r="F5" s="155"/>
      <c r="G5" s="155"/>
      <c r="H5" s="155"/>
      <c r="I5" s="155"/>
      <c r="J5" s="155"/>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526</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580</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64" t="s">
        <v>590</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508</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345</v>
      </c>
      <c r="C22" s="37"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233" t="s">
        <v>646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52" t="s">
        <v>456</v>
      </c>
      <c r="C25" s="162" t="s">
        <v>528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52" t="s">
        <v>76</v>
      </c>
      <c r="C26" s="162" t="s">
        <v>529</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52" t="s">
        <v>75</v>
      </c>
      <c r="C27" s="162" t="s">
        <v>614</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52" t="s">
        <v>457</v>
      </c>
      <c r="C28" s="162" t="s">
        <v>530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52" t="s">
        <v>458</v>
      </c>
      <c r="C29" s="162" t="s">
        <v>530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52" t="s">
        <v>459</v>
      </c>
      <c r="C30" s="162" t="s">
        <v>530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460</v>
      </c>
      <c r="C31" s="162" t="s">
        <v>530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461</v>
      </c>
      <c r="C32" s="162" t="s">
        <v>530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462</v>
      </c>
      <c r="C33" s="37" t="s">
        <v>531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478</v>
      </c>
      <c r="B34" s="40" t="s">
        <v>463</v>
      </c>
      <c r="C34" s="37"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40" t="s">
        <v>73</v>
      </c>
      <c r="C35" s="37"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40" t="s">
        <v>464</v>
      </c>
      <c r="C36" s="37"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40" t="s">
        <v>465</v>
      </c>
      <c r="C37" s="3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40" t="s">
        <v>239</v>
      </c>
      <c r="C38" s="37"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40" t="s">
        <v>521</v>
      </c>
      <c r="C40" s="37" t="s">
        <v>532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40" t="s">
        <v>503</v>
      </c>
      <c r="C41" s="37"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40" t="s">
        <v>518</v>
      </c>
      <c r="C42" s="37"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40" t="s">
        <v>485</v>
      </c>
      <c r="C43" s="37"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40" t="s">
        <v>509</v>
      </c>
      <c r="C44" s="37"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40" t="s">
        <v>510</v>
      </c>
      <c r="C45" s="37"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40" t="s">
        <v>511</v>
      </c>
      <c r="C46" s="2"/>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40" t="s">
        <v>519</v>
      </c>
      <c r="C48" s="196">
        <f>'6.2. Паспорт фин осв ввод'!AC24</f>
        <v>5.3023321799999987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40" t="s">
        <v>520</v>
      </c>
      <c r="C49" s="197">
        <f>'6.2. Паспорт фин осв ввод'!AC30</f>
        <v>3.9035130499999995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
        <v>540</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2" x14ac:dyDescent="0.2">
      <c r="A14"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59" t="s">
        <v>483</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5" t="s">
        <v>6</v>
      </c>
      <c r="B19" s="265" t="s">
        <v>109</v>
      </c>
      <c r="C19" s="266" t="s">
        <v>377</v>
      </c>
      <c r="D19" s="265" t="s">
        <v>376</v>
      </c>
      <c r="E19" s="265" t="s">
        <v>108</v>
      </c>
      <c r="F19" s="265" t="s">
        <v>107</v>
      </c>
      <c r="G19" s="265" t="s">
        <v>372</v>
      </c>
      <c r="H19" s="265" t="s">
        <v>106</v>
      </c>
      <c r="I19" s="265" t="s">
        <v>105</v>
      </c>
      <c r="J19" s="265" t="s">
        <v>104</v>
      </c>
      <c r="K19" s="265" t="s">
        <v>103</v>
      </c>
      <c r="L19" s="265" t="s">
        <v>102</v>
      </c>
      <c r="M19" s="265" t="s">
        <v>101</v>
      </c>
      <c r="N19" s="265" t="s">
        <v>100</v>
      </c>
      <c r="O19" s="265" t="s">
        <v>99</v>
      </c>
      <c r="P19" s="265" t="s">
        <v>98</v>
      </c>
      <c r="Q19" s="265" t="s">
        <v>375</v>
      </c>
      <c r="R19" s="265"/>
      <c r="S19" s="268" t="s">
        <v>475</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2" t="s">
        <v>373</v>
      </c>
      <c r="R20" s="43" t="s">
        <v>374</v>
      </c>
      <c r="S20" s="268"/>
      <c r="T20" s="28"/>
      <c r="U20" s="28"/>
      <c r="V20" s="28"/>
      <c r="W20" s="28"/>
      <c r="X20" s="28"/>
      <c r="Y20" s="28"/>
      <c r="Z20" s="27"/>
      <c r="AA20" s="27"/>
      <c r="AB20" s="27"/>
    </row>
    <row r="21" spans="1:28" s="3" customFormat="1" ht="18.75" x14ac:dyDescent="0.2">
      <c r="A21" s="42">
        <v>1</v>
      </c>
      <c r="B21" s="47">
        <v>2</v>
      </c>
      <c r="C21" s="42">
        <v>3</v>
      </c>
      <c r="D21" s="47">
        <v>4</v>
      </c>
      <c r="E21" s="42">
        <v>5</v>
      </c>
      <c r="F21" s="47">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476</v>
      </c>
      <c r="H22" s="47"/>
      <c r="I22" s="47"/>
      <c r="J22" s="47"/>
      <c r="K22" s="47"/>
      <c r="L22" s="47"/>
      <c r="M22" s="47"/>
      <c r="N22" s="47"/>
      <c r="O22" s="47"/>
      <c r="P22" s="47"/>
      <c r="Q22" s="38"/>
      <c r="R22" s="5"/>
      <c r="S22" s="145"/>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45"/>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45"/>
      <c r="T24" s="28"/>
      <c r="U24" s="28"/>
      <c r="V24" s="28"/>
      <c r="W24" s="28"/>
      <c r="X24" s="27"/>
      <c r="Y24" s="27"/>
      <c r="Z24" s="27"/>
      <c r="AA24" s="27"/>
      <c r="AB24" s="27"/>
    </row>
    <row r="25" spans="1:28" s="3" customFormat="1" ht="31.5" x14ac:dyDescent="0.2">
      <c r="A25" s="46"/>
      <c r="B25" s="47" t="s">
        <v>93</v>
      </c>
      <c r="C25" s="47"/>
      <c r="D25" s="47"/>
      <c r="E25" s="47" t="s">
        <v>92</v>
      </c>
      <c r="F25" s="47" t="s">
        <v>91</v>
      </c>
      <c r="G25" s="47" t="s">
        <v>477</v>
      </c>
      <c r="H25" s="31"/>
      <c r="I25" s="31"/>
      <c r="J25" s="31"/>
      <c r="K25" s="31"/>
      <c r="L25" s="31"/>
      <c r="M25" s="31"/>
      <c r="N25" s="31"/>
      <c r="O25" s="31"/>
      <c r="P25" s="31"/>
      <c r="Q25" s="31"/>
      <c r="R25" s="5"/>
      <c r="S25" s="145"/>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45"/>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4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5"/>
      <c r="T28" s="28"/>
      <c r="U28" s="28"/>
      <c r="V28" s="28"/>
      <c r="W28" s="28"/>
      <c r="X28" s="27"/>
      <c r="Y28" s="27"/>
      <c r="Z28" s="27"/>
      <c r="AA28" s="27"/>
      <c r="AB28" s="27"/>
    </row>
    <row r="29" spans="1:28" ht="20.25" customHeight="1" x14ac:dyDescent="0.25">
      <c r="A29" s="106"/>
      <c r="B29" s="47" t="s">
        <v>370</v>
      </c>
      <c r="C29" s="47"/>
      <c r="D29" s="47"/>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
        <v>541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x14ac:dyDescent="0.2">
      <c r="A16" s="28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0" t="s">
        <v>488</v>
      </c>
      <c r="B19" s="260"/>
      <c r="C19" s="260"/>
      <c r="D19" s="260"/>
      <c r="E19" s="260"/>
      <c r="F19" s="260"/>
      <c r="G19" s="260"/>
      <c r="H19" s="260"/>
      <c r="I19" s="260"/>
      <c r="J19" s="260"/>
      <c r="K19" s="260"/>
      <c r="L19" s="260"/>
      <c r="M19" s="260"/>
      <c r="N19" s="260"/>
      <c r="O19" s="260"/>
      <c r="P19" s="260"/>
      <c r="Q19" s="260"/>
      <c r="R19" s="260"/>
      <c r="S19" s="260"/>
      <c r="T19" s="260"/>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96" t="s">
        <v>124</v>
      </c>
      <c r="R22" s="96" t="s">
        <v>487</v>
      </c>
      <c r="S22" s="96" t="s">
        <v>123</v>
      </c>
      <c r="T22" s="96" t="s">
        <v>122</v>
      </c>
    </row>
    <row r="23" spans="1:113" ht="51.75" customHeight="1" x14ac:dyDescent="0.25">
      <c r="A23" s="282"/>
      <c r="B23" s="153" t="s">
        <v>120</v>
      </c>
      <c r="C23" s="153" t="s">
        <v>121</v>
      </c>
      <c r="D23" s="27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6" t="s">
        <v>120</v>
      </c>
      <c r="R23" s="96" t="s">
        <v>120</v>
      </c>
      <c r="S23" s="96" t="s">
        <v>120</v>
      </c>
      <c r="T23" s="96"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9" customFormat="1" ht="24" customHeight="1" x14ac:dyDescent="0.25">
      <c r="A25" s="60" t="s">
        <v>371</v>
      </c>
      <c r="B25" s="60" t="s">
        <v>371</v>
      </c>
      <c r="C25" s="60" t="s">
        <v>371</v>
      </c>
      <c r="D25" s="60" t="s">
        <v>371</v>
      </c>
      <c r="E25" s="60" t="s">
        <v>371</v>
      </c>
      <c r="F25" s="60" t="s">
        <v>371</v>
      </c>
      <c r="G25" s="60" t="s">
        <v>371</v>
      </c>
      <c r="H25" s="60" t="s">
        <v>371</v>
      </c>
      <c r="I25" s="60" t="s">
        <v>371</v>
      </c>
      <c r="J25" s="60" t="s">
        <v>371</v>
      </c>
      <c r="K25" s="60" t="s">
        <v>371</v>
      </c>
      <c r="L25" s="60" t="s">
        <v>371</v>
      </c>
      <c r="M25" s="60" t="s">
        <v>371</v>
      </c>
      <c r="N25" s="60" t="s">
        <v>371</v>
      </c>
      <c r="O25" s="60" t="s">
        <v>371</v>
      </c>
      <c r="P25" s="60" t="s">
        <v>371</v>
      </c>
      <c r="Q25" s="60" t="s">
        <v>371</v>
      </c>
      <c r="R25" s="60" t="s">
        <v>371</v>
      </c>
      <c r="S25" s="60" t="s">
        <v>371</v>
      </c>
      <c r="T25" s="60" t="s">
        <v>371</v>
      </c>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486</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E12" sqref="E12:Y1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
        <v>580</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64" t="s">
        <v>590</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490</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9" customFormat="1" ht="21" customHeight="1" x14ac:dyDescent="0.25"/>
    <row r="21" spans="1:27" ht="15.75" customHeight="1" x14ac:dyDescent="0.25">
      <c r="A21" s="288" t="s">
        <v>6</v>
      </c>
      <c r="B21" s="291" t="s">
        <v>496</v>
      </c>
      <c r="C21" s="292"/>
      <c r="D21" s="291" t="s">
        <v>498</v>
      </c>
      <c r="E21" s="292"/>
      <c r="F21" s="283" t="s">
        <v>103</v>
      </c>
      <c r="G21" s="285"/>
      <c r="H21" s="285"/>
      <c r="I21" s="284"/>
      <c r="J21" s="288" t="s">
        <v>499</v>
      </c>
      <c r="K21" s="291" t="s">
        <v>500</v>
      </c>
      <c r="L21" s="292"/>
      <c r="M21" s="291" t="s">
        <v>501</v>
      </c>
      <c r="N21" s="292"/>
      <c r="O21" s="291" t="s">
        <v>489</v>
      </c>
      <c r="P21" s="292"/>
      <c r="Q21" s="291" t="s">
        <v>136</v>
      </c>
      <c r="R21" s="292"/>
      <c r="S21" s="288" t="s">
        <v>135</v>
      </c>
      <c r="T21" s="288" t="s">
        <v>502</v>
      </c>
      <c r="U21" s="288" t="s">
        <v>497</v>
      </c>
      <c r="V21" s="291" t="s">
        <v>134</v>
      </c>
      <c r="W21" s="292"/>
      <c r="X21" s="283" t="s">
        <v>126</v>
      </c>
      <c r="Y21" s="285"/>
      <c r="Z21" s="283" t="s">
        <v>125</v>
      </c>
      <c r="AA21" s="285"/>
    </row>
    <row r="22" spans="1:27" ht="216" customHeight="1" x14ac:dyDescent="0.25">
      <c r="A22" s="289"/>
      <c r="B22" s="293"/>
      <c r="C22" s="294"/>
      <c r="D22" s="293"/>
      <c r="E22" s="294"/>
      <c r="F22" s="283" t="s">
        <v>133</v>
      </c>
      <c r="G22" s="284"/>
      <c r="H22" s="283" t="s">
        <v>132</v>
      </c>
      <c r="I22" s="284"/>
      <c r="J22" s="290"/>
      <c r="K22" s="293"/>
      <c r="L22" s="294"/>
      <c r="M22" s="293"/>
      <c r="N22" s="294"/>
      <c r="O22" s="293"/>
      <c r="P22" s="294"/>
      <c r="Q22" s="293"/>
      <c r="R22" s="294"/>
      <c r="S22" s="290"/>
      <c r="T22" s="290"/>
      <c r="U22" s="290"/>
      <c r="V22" s="293"/>
      <c r="W22" s="294"/>
      <c r="X22" s="96" t="s">
        <v>124</v>
      </c>
      <c r="Y22" s="96" t="s">
        <v>487</v>
      </c>
      <c r="Z22" s="96" t="s">
        <v>123</v>
      </c>
      <c r="AA22" s="96" t="s">
        <v>122</v>
      </c>
    </row>
    <row r="23" spans="1:27" ht="60" customHeight="1" x14ac:dyDescent="0.25">
      <c r="A23" s="290"/>
      <c r="B23" s="151" t="s">
        <v>120</v>
      </c>
      <c r="C23" s="151"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t="s">
        <v>371</v>
      </c>
      <c r="B25" s="102" t="s">
        <v>371</v>
      </c>
      <c r="C25" s="102" t="s">
        <v>371</v>
      </c>
      <c r="D25" s="102" t="s">
        <v>371</v>
      </c>
      <c r="E25" s="102" t="s">
        <v>371</v>
      </c>
      <c r="F25" s="102" t="s">
        <v>371</v>
      </c>
      <c r="G25" s="102" t="s">
        <v>371</v>
      </c>
      <c r="H25" s="102" t="s">
        <v>371</v>
      </c>
      <c r="I25" s="102" t="s">
        <v>371</v>
      </c>
      <c r="J25" s="102" t="s">
        <v>371</v>
      </c>
      <c r="K25" s="102" t="s">
        <v>371</v>
      </c>
      <c r="L25" s="102" t="s">
        <v>371</v>
      </c>
      <c r="M25" s="102" t="s">
        <v>371</v>
      </c>
      <c r="N25" s="102" t="s">
        <v>371</v>
      </c>
      <c r="O25" s="102" t="s">
        <v>371</v>
      </c>
      <c r="P25" s="102" t="s">
        <v>371</v>
      </c>
      <c r="Q25" s="102" t="s">
        <v>371</v>
      </c>
      <c r="R25" s="102" t="s">
        <v>371</v>
      </c>
      <c r="S25" s="102" t="s">
        <v>371</v>
      </c>
      <c r="T25" s="102" t="s">
        <v>371</v>
      </c>
      <c r="U25" s="102" t="s">
        <v>371</v>
      </c>
      <c r="V25" s="102" t="s">
        <v>371</v>
      </c>
      <c r="W25" s="102" t="s">
        <v>371</v>
      </c>
      <c r="X25" s="102" t="s">
        <v>371</v>
      </c>
      <c r="Y25" s="102" t="s">
        <v>371</v>
      </c>
      <c r="Z25" s="102" t="s">
        <v>371</v>
      </c>
      <c r="AA25" s="102" t="s">
        <v>371</v>
      </c>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8">
    <mergeCell ref="W15:Y15"/>
    <mergeCell ref="E15:V15"/>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'3.2 паспорт Техсостояние ЛЭП'!A5:AA5</f>
        <v>Год раскрытия информации: 2024 год</v>
      </c>
      <c r="B5" s="257"/>
      <c r="C5" s="2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86" t="s">
        <v>526</v>
      </c>
      <c r="B9" s="286"/>
      <c r="C9" s="286"/>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M_NS2000.PR.0002</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14.25" x14ac:dyDescent="0.2">
      <c r="A15" s="262"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59" t="s">
        <v>482</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47.5" customHeight="1" x14ac:dyDescent="0.2">
      <c r="A22" s="24" t="s">
        <v>66</v>
      </c>
      <c r="B22" s="31" t="s">
        <v>494</v>
      </c>
      <c r="C22" s="30" t="s">
        <v>643</v>
      </c>
      <c r="D22" s="29"/>
      <c r="E22" s="29"/>
      <c r="F22" s="28"/>
      <c r="G22" s="28"/>
      <c r="H22" s="28"/>
      <c r="I22" s="28"/>
      <c r="J22" s="28"/>
      <c r="K22" s="28"/>
      <c r="L22" s="28"/>
      <c r="M22" s="28"/>
      <c r="N22" s="28"/>
      <c r="O22" s="28"/>
      <c r="P22" s="28"/>
      <c r="Q22" s="27"/>
      <c r="R22" s="27"/>
      <c r="S22" s="27"/>
      <c r="T22" s="27"/>
      <c r="U22" s="27"/>
    </row>
    <row r="23" spans="1:21" ht="70.5" customHeight="1" x14ac:dyDescent="0.25">
      <c r="A23" s="24" t="s">
        <v>64</v>
      </c>
      <c r="B23" s="26" t="s">
        <v>61</v>
      </c>
      <c r="C23" s="252"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5"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7"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c r="D26" s="23"/>
      <c r="E26" s="23"/>
      <c r="F26" s="23"/>
      <c r="G26" s="23"/>
      <c r="H26" s="23"/>
      <c r="I26" s="23"/>
      <c r="J26" s="23"/>
      <c r="K26" s="23"/>
      <c r="L26" s="23"/>
      <c r="M26" s="23"/>
      <c r="N26" s="23"/>
      <c r="O26" s="23"/>
      <c r="P26" s="23"/>
      <c r="Q26" s="23"/>
      <c r="R26" s="23"/>
      <c r="S26" s="23"/>
      <c r="T26" s="23"/>
      <c r="U26" s="23"/>
    </row>
    <row r="27" spans="1:21" ht="172.5" customHeight="1" x14ac:dyDescent="0.25">
      <c r="A27" s="24" t="s">
        <v>59</v>
      </c>
      <c r="B27" s="26" t="s">
        <v>495</v>
      </c>
      <c r="C27" s="233"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8"/>
      <c r="AB6" s="14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8"/>
      <c r="AB7" s="148"/>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49"/>
      <c r="AB8" s="149"/>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0"/>
      <c r="AB9" s="15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8"/>
      <c r="AB10" s="148"/>
    </row>
    <row r="11" spans="1:28" x14ac:dyDescent="0.25">
      <c r="A11" s="263" t="str">
        <f>'3.3 паспорт описание'!A12:C12</f>
        <v>M_NS2000.PR.0002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9"/>
      <c r="AB11" s="149"/>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0"/>
      <c r="AB12" s="150"/>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8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49"/>
      <c r="AB14" s="149"/>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0"/>
      <c r="AB15" s="150"/>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8"/>
      <c r="AB16" s="1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8"/>
      <c r="AB17" s="1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8"/>
      <c r="AB18" s="1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8"/>
      <c r="AB19" s="158"/>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59"/>
      <c r="AB20" s="159"/>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59"/>
      <c r="AB21" s="159"/>
    </row>
    <row r="22" spans="1:28" x14ac:dyDescent="0.25">
      <c r="A22" s="296" t="s">
        <v>513</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60"/>
      <c r="AB22" s="160"/>
    </row>
    <row r="23" spans="1:28" ht="32.25" customHeight="1" x14ac:dyDescent="0.25">
      <c r="A23" s="298" t="s">
        <v>368</v>
      </c>
      <c r="B23" s="299"/>
      <c r="C23" s="299"/>
      <c r="D23" s="299"/>
      <c r="E23" s="299"/>
      <c r="F23" s="299"/>
      <c r="G23" s="299"/>
      <c r="H23" s="299"/>
      <c r="I23" s="299"/>
      <c r="J23" s="299"/>
      <c r="K23" s="299"/>
      <c r="L23" s="300"/>
      <c r="M23" s="297" t="s">
        <v>369</v>
      </c>
      <c r="N23" s="297"/>
      <c r="O23" s="297"/>
      <c r="P23" s="297"/>
      <c r="Q23" s="297"/>
      <c r="R23" s="297"/>
      <c r="S23" s="297"/>
      <c r="T23" s="297"/>
      <c r="U23" s="297"/>
      <c r="V23" s="297"/>
      <c r="W23" s="297"/>
      <c r="X23" s="297"/>
      <c r="Y23" s="297"/>
      <c r="Z23" s="297"/>
    </row>
    <row r="24" spans="1:28" ht="151.5" customHeight="1" x14ac:dyDescent="0.25">
      <c r="A24" s="93" t="s">
        <v>240</v>
      </c>
      <c r="B24" s="94" t="s">
        <v>269</v>
      </c>
      <c r="C24" s="93" t="s">
        <v>362</v>
      </c>
      <c r="D24" s="93" t="s">
        <v>241</v>
      </c>
      <c r="E24" s="93" t="s">
        <v>363</v>
      </c>
      <c r="F24" s="93" t="s">
        <v>365</v>
      </c>
      <c r="G24" s="93" t="s">
        <v>364</v>
      </c>
      <c r="H24" s="93" t="s">
        <v>242</v>
      </c>
      <c r="I24" s="93" t="s">
        <v>366</v>
      </c>
      <c r="J24" s="93" t="s">
        <v>274</v>
      </c>
      <c r="K24" s="94" t="s">
        <v>268</v>
      </c>
      <c r="L24" s="94" t="s">
        <v>243</v>
      </c>
      <c r="M24" s="95" t="s">
        <v>288</v>
      </c>
      <c r="N24" s="94" t="s">
        <v>524</v>
      </c>
      <c r="O24" s="93" t="s">
        <v>285</v>
      </c>
      <c r="P24" s="93" t="s">
        <v>286</v>
      </c>
      <c r="Q24" s="93" t="s">
        <v>284</v>
      </c>
      <c r="R24" s="93" t="s">
        <v>242</v>
      </c>
      <c r="S24" s="93" t="s">
        <v>283</v>
      </c>
      <c r="T24" s="93" t="s">
        <v>282</v>
      </c>
      <c r="U24" s="93" t="s">
        <v>361</v>
      </c>
      <c r="V24" s="93" t="s">
        <v>284</v>
      </c>
      <c r="W24" s="103" t="s">
        <v>267</v>
      </c>
      <c r="X24" s="103" t="s">
        <v>299</v>
      </c>
      <c r="Y24" s="103" t="s">
        <v>300</v>
      </c>
      <c r="Z24" s="105" t="s">
        <v>297</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346</v>
      </c>
      <c r="B26" s="92"/>
      <c r="C26" s="88" t="s">
        <v>348</v>
      </c>
      <c r="D26" s="88" t="s">
        <v>349</v>
      </c>
      <c r="E26" s="88" t="s">
        <v>350</v>
      </c>
      <c r="F26" s="88" t="s">
        <v>279</v>
      </c>
      <c r="G26" s="88" t="s">
        <v>351</v>
      </c>
      <c r="H26" s="88" t="s">
        <v>242</v>
      </c>
      <c r="I26" s="88" t="s">
        <v>352</v>
      </c>
      <c r="J26" s="88" t="s">
        <v>353</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347</v>
      </c>
      <c r="B32" s="92"/>
      <c r="C32" s="88" t="s">
        <v>354</v>
      </c>
      <c r="D32" s="88" t="s">
        <v>355</v>
      </c>
      <c r="E32" s="88" t="s">
        <v>356</v>
      </c>
      <c r="F32" s="88" t="s">
        <v>357</v>
      </c>
      <c r="G32" s="88" t="s">
        <v>358</v>
      </c>
      <c r="H32" s="88" t="s">
        <v>242</v>
      </c>
      <c r="I32" s="88" t="s">
        <v>359</v>
      </c>
      <c r="J32" s="88" t="s">
        <v>360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'3.4. Паспорт надежность'!A11:Z11</f>
        <v>M_NS2000.PR.0002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8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2" t="s">
        <v>87</v>
      </c>
      <c r="F19" s="303"/>
      <c r="G19" s="303"/>
      <c r="H19" s="303"/>
      <c r="I19" s="304"/>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201"/>
    <col min="4" max="4" width="18.5703125" style="201" customWidth="1"/>
    <col min="5" max="12" width="9.140625" style="201" hidden="1" customWidth="1"/>
    <col min="13" max="13" width="4.7109375" style="201" hidden="1" customWidth="1"/>
    <col min="14" max="17" width="9.140625" style="201" hidden="1" customWidth="1"/>
    <col min="18" max="18" width="4.7109375" style="201" hidden="1" customWidth="1"/>
    <col min="19" max="36" width="9.140625" style="201" hidden="1" customWidth="1"/>
    <col min="37" max="37" width="9.140625" style="201"/>
    <col min="38" max="38" width="7.7109375" style="201" customWidth="1"/>
    <col min="39" max="39" width="3.140625" style="201" customWidth="1"/>
    <col min="40" max="40" width="13.5703125" style="201" customWidth="1"/>
    <col min="41" max="41" width="16.5703125" style="201" customWidth="1"/>
    <col min="42" max="42" width="15.7109375" style="201" customWidth="1"/>
    <col min="43" max="43" width="9.5703125" style="201" customWidth="1"/>
    <col min="44" max="44" width="8.5703125" style="201" customWidth="1"/>
    <col min="45" max="16384" width="9.140625" style="20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98"/>
      <c r="B8" s="198"/>
      <c r="C8" s="198"/>
      <c r="D8" s="198"/>
      <c r="E8" s="198"/>
      <c r="F8" s="198"/>
      <c r="G8" s="198"/>
      <c r="H8" s="198"/>
      <c r="I8" s="198"/>
      <c r="J8" s="198"/>
      <c r="K8" s="198"/>
      <c r="L8" s="148"/>
      <c r="M8" s="148"/>
      <c r="N8" s="148"/>
      <c r="O8" s="148"/>
      <c r="P8" s="148"/>
      <c r="Q8" s="148"/>
      <c r="R8" s="148"/>
      <c r="S8" s="148"/>
      <c r="T8" s="148"/>
      <c r="U8" s="148"/>
      <c r="V8" s="148"/>
      <c r="W8" s="148"/>
      <c r="X8" s="148"/>
      <c r="Y8" s="148"/>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98"/>
      <c r="B11" s="198"/>
      <c r="C11" s="198"/>
      <c r="D11" s="198"/>
      <c r="E11" s="198"/>
      <c r="F11" s="198"/>
      <c r="G11" s="198"/>
      <c r="H11" s="198"/>
      <c r="I11" s="198"/>
      <c r="J11" s="198"/>
      <c r="K11" s="198"/>
      <c r="L11" s="148"/>
      <c r="M11" s="148"/>
      <c r="N11" s="148"/>
      <c r="O11" s="148"/>
      <c r="P11" s="148"/>
      <c r="Q11" s="148"/>
      <c r="R11" s="148"/>
      <c r="S11" s="148"/>
      <c r="T11" s="148"/>
      <c r="U11" s="148"/>
      <c r="V11" s="148"/>
      <c r="W11" s="148"/>
      <c r="X11" s="148"/>
      <c r="Y11" s="148"/>
    </row>
    <row r="12" spans="1:44" s="12" customFormat="1" ht="18.75" customHeight="1" x14ac:dyDescent="0.2">
      <c r="A12" s="263" t="str">
        <f>'1. паспорт местоположение'!A12:C12</f>
        <v>M_NS2000.PR.0002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row>
    <row r="15" spans="1:44" s="3" customFormat="1" ht="12" x14ac:dyDescent="0.2">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5" s="3" customFormat="1" ht="15" customHeight="1" x14ac:dyDescent="0.2">
      <c r="A18" s="260" t="s">
        <v>578</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02"/>
      <c r="AP19" s="202"/>
      <c r="AQ19" s="202"/>
      <c r="AR19" s="39"/>
    </row>
    <row r="20" spans="1:45" ht="18.75" x14ac:dyDescent="0.3">
      <c r="AO20" s="202"/>
      <c r="AP20" s="202"/>
      <c r="AQ20" s="202"/>
      <c r="AR20" s="15"/>
    </row>
    <row r="21" spans="1:45" ht="20.25" customHeight="1" x14ac:dyDescent="0.3">
      <c r="AO21" s="202"/>
      <c r="AP21" s="202"/>
      <c r="AQ21" s="202"/>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203"/>
      <c r="B23" s="203"/>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203"/>
      <c r="AB23" s="203"/>
      <c r="AC23" s="203"/>
      <c r="AD23" s="203"/>
      <c r="AE23" s="203"/>
      <c r="AF23" s="203"/>
      <c r="AG23" s="203"/>
      <c r="AH23" s="203"/>
      <c r="AI23" s="203"/>
      <c r="AJ23" s="203"/>
      <c r="AK23" s="203"/>
      <c r="AL23" s="203"/>
      <c r="AM23" s="203"/>
      <c r="AN23" s="203"/>
      <c r="AO23" s="203"/>
      <c r="AP23" s="203"/>
      <c r="AQ23" s="203"/>
      <c r="AR23" s="203"/>
      <c r="AS23" s="203"/>
    </row>
    <row r="24" spans="1:45" ht="14.25" customHeight="1" thickBot="1" x14ac:dyDescent="0.3">
      <c r="A24" s="319" t="s">
        <v>343</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204"/>
      <c r="AN24" s="204"/>
      <c r="AO24" s="205"/>
      <c r="AP24" s="205"/>
      <c r="AQ24" s="205"/>
      <c r="AR24" s="205"/>
      <c r="AS24" s="206"/>
    </row>
    <row r="25" spans="1:45" ht="12.75" customHeight="1" x14ac:dyDescent="0.25">
      <c r="A25" s="306" t="s">
        <v>591</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207"/>
      <c r="AN25" s="309" t="s">
        <v>342</v>
      </c>
      <c r="AO25" s="309"/>
      <c r="AP25" s="309"/>
      <c r="AQ25" s="310"/>
      <c r="AR25" s="310"/>
      <c r="AS25" s="206"/>
    </row>
    <row r="26" spans="1:45" ht="17.25" customHeight="1" x14ac:dyDescent="0.25">
      <c r="A26" s="311" t="s">
        <v>341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07"/>
      <c r="AN26" s="314" t="s">
        <v>340</v>
      </c>
      <c r="AO26" s="315"/>
      <c r="AP26" s="316"/>
      <c r="AQ26" s="317"/>
      <c r="AR26" s="318"/>
      <c r="AS26" s="206"/>
    </row>
    <row r="27" spans="1:45" ht="17.25" customHeight="1" x14ac:dyDescent="0.25">
      <c r="A27" s="311" t="s">
        <v>339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07"/>
      <c r="AN27" s="314" t="s">
        <v>338</v>
      </c>
      <c r="AO27" s="315"/>
      <c r="AP27" s="316"/>
      <c r="AQ27" s="317"/>
      <c r="AR27" s="318"/>
      <c r="AS27" s="206"/>
    </row>
    <row r="28" spans="1:45" ht="27.75" customHeight="1" thickBot="1" x14ac:dyDescent="0.3">
      <c r="A28" s="321" t="s">
        <v>337</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207"/>
      <c r="AN28" s="325" t="s">
        <v>592</v>
      </c>
      <c r="AO28" s="326"/>
      <c r="AP28" s="327"/>
      <c r="AQ28" s="317"/>
      <c r="AR28" s="318"/>
      <c r="AS28" s="206"/>
    </row>
    <row r="29" spans="1:45" ht="17.25" customHeight="1" x14ac:dyDescent="0.25">
      <c r="A29" s="329" t="s">
        <v>336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08"/>
      <c r="AL29" s="308"/>
      <c r="AM29" s="207"/>
      <c r="AN29" s="332"/>
      <c r="AO29" s="333"/>
      <c r="AP29" s="333"/>
      <c r="AQ29" s="317"/>
      <c r="AR29" s="320"/>
      <c r="AS29" s="206"/>
    </row>
    <row r="30" spans="1:45" ht="17.25" customHeight="1" x14ac:dyDescent="0.25">
      <c r="A30" s="311" t="s">
        <v>593</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07"/>
      <c r="AS30" s="206"/>
    </row>
    <row r="31" spans="1:45" ht="17.25" customHeight="1" x14ac:dyDescent="0.25">
      <c r="A31" s="311" t="s">
        <v>335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07"/>
      <c r="AN31" s="207"/>
      <c r="AO31" s="208"/>
      <c r="AP31" s="208"/>
      <c r="AQ31" s="208"/>
      <c r="AR31" s="208"/>
      <c r="AS31" s="206"/>
    </row>
    <row r="32" spans="1:45" ht="17.25" customHeight="1" x14ac:dyDescent="0.25">
      <c r="A32" s="311" t="s">
        <v>314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07"/>
      <c r="AN32" s="207"/>
      <c r="AO32" s="207"/>
      <c r="AP32" s="207"/>
      <c r="AQ32" s="207"/>
      <c r="AR32" s="207"/>
      <c r="AS32" s="206"/>
    </row>
    <row r="33" spans="1:45" ht="17.25" customHeight="1" x14ac:dyDescent="0.25">
      <c r="A33" s="311" t="s">
        <v>334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8"/>
      <c r="AL33" s="328"/>
      <c r="AM33" s="207"/>
      <c r="AN33" s="207"/>
      <c r="AO33" s="207"/>
      <c r="AP33" s="207"/>
      <c r="AQ33" s="207"/>
      <c r="AR33" s="207"/>
      <c r="AS33" s="206"/>
    </row>
    <row r="34" spans="1:45" ht="17.25" customHeight="1" x14ac:dyDescent="0.25">
      <c r="A34" s="311" t="s">
        <v>333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07"/>
      <c r="AN34" s="207"/>
      <c r="AO34" s="207"/>
      <c r="AP34" s="207"/>
      <c r="AQ34" s="207"/>
      <c r="AR34" s="207"/>
      <c r="AS34" s="20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07"/>
      <c r="AN35" s="207"/>
      <c r="AO35" s="207"/>
      <c r="AP35" s="207"/>
      <c r="AQ35" s="207"/>
      <c r="AR35" s="207"/>
      <c r="AS35" s="206"/>
    </row>
    <row r="36" spans="1:45" ht="17.25" customHeight="1" thickBot="1" x14ac:dyDescent="0.3">
      <c r="A36" s="334" t="s">
        <v>307</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4"/>
      <c r="AL36" s="324"/>
      <c r="AM36" s="207"/>
      <c r="AN36" s="207"/>
      <c r="AO36" s="207"/>
      <c r="AP36" s="207"/>
      <c r="AQ36" s="207"/>
      <c r="AR36" s="207"/>
      <c r="AS36" s="206"/>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207"/>
      <c r="AN37" s="207"/>
      <c r="AO37" s="207"/>
      <c r="AP37" s="207"/>
      <c r="AQ37" s="207"/>
      <c r="AR37" s="207"/>
      <c r="AS37" s="206"/>
    </row>
    <row r="38" spans="1:45" ht="17.25" customHeight="1" x14ac:dyDescent="0.25">
      <c r="A38" s="311" t="s">
        <v>332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07"/>
      <c r="AN38" s="207"/>
      <c r="AO38" s="207"/>
      <c r="AP38" s="207"/>
      <c r="AQ38" s="207"/>
      <c r="AR38" s="207"/>
      <c r="AS38" s="206"/>
    </row>
    <row r="39" spans="1:45" ht="17.25" customHeight="1" thickBot="1" x14ac:dyDescent="0.3">
      <c r="A39" s="334" t="s">
        <v>331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4"/>
      <c r="AL39" s="324"/>
      <c r="AM39" s="207"/>
      <c r="AN39" s="207"/>
      <c r="AO39" s="207"/>
      <c r="AP39" s="207"/>
      <c r="AQ39" s="207"/>
      <c r="AR39" s="207"/>
      <c r="AS39" s="206"/>
    </row>
    <row r="40" spans="1:45" ht="17.25" customHeight="1" x14ac:dyDescent="0.25">
      <c r="A40" s="306" t="s">
        <v>594</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207"/>
      <c r="AN40" s="207"/>
      <c r="AO40" s="207"/>
      <c r="AP40" s="207"/>
      <c r="AQ40" s="207"/>
      <c r="AR40" s="207"/>
      <c r="AS40" s="206"/>
    </row>
    <row r="41" spans="1:45" ht="17.25" customHeight="1" x14ac:dyDescent="0.25">
      <c r="A41" s="311" t="s">
        <v>330</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07"/>
      <c r="AN41" s="207"/>
      <c r="AO41" s="207"/>
      <c r="AP41" s="207"/>
      <c r="AQ41" s="207"/>
      <c r="AR41" s="207"/>
      <c r="AS41" s="206"/>
    </row>
    <row r="42" spans="1:45" ht="17.25" customHeight="1" x14ac:dyDescent="0.25">
      <c r="A42" s="311" t="s">
        <v>329</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07"/>
      <c r="AN42" s="207"/>
      <c r="AO42" s="207"/>
      <c r="AP42" s="207"/>
      <c r="AQ42" s="207"/>
      <c r="AR42" s="207"/>
      <c r="AS42" s="206"/>
    </row>
    <row r="43" spans="1:45" ht="17.25" customHeight="1" x14ac:dyDescent="0.25">
      <c r="A43" s="311" t="s">
        <v>328</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07"/>
      <c r="AN43" s="207"/>
      <c r="AO43" s="207"/>
      <c r="AP43" s="207"/>
      <c r="AQ43" s="207"/>
      <c r="AR43" s="207"/>
      <c r="AS43" s="206"/>
    </row>
    <row r="44" spans="1:45" ht="17.25" customHeight="1" x14ac:dyDescent="0.25">
      <c r="A44" s="311" t="s">
        <v>327</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07"/>
      <c r="AN44" s="207"/>
      <c r="AO44" s="207"/>
      <c r="AP44" s="207"/>
      <c r="AQ44" s="207"/>
      <c r="AR44" s="207"/>
      <c r="AS44" s="206"/>
    </row>
    <row r="45" spans="1:45" ht="17.25" customHeight="1" x14ac:dyDescent="0.25">
      <c r="A45" s="311" t="s">
        <v>326</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07"/>
      <c r="AN45" s="207"/>
      <c r="AO45" s="207"/>
      <c r="AP45" s="207"/>
      <c r="AQ45" s="207"/>
      <c r="AR45" s="207"/>
      <c r="AS45" s="206"/>
    </row>
    <row r="46" spans="1:45" ht="17.25" customHeight="1" thickBot="1" x14ac:dyDescent="0.3">
      <c r="A46" s="336" t="s">
        <v>595</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207"/>
      <c r="AN46" s="207"/>
      <c r="AO46" s="207"/>
      <c r="AP46" s="207"/>
      <c r="AQ46" s="207"/>
      <c r="AR46" s="207"/>
      <c r="AS46" s="206"/>
    </row>
    <row r="47" spans="1:45" ht="24" customHeight="1" x14ac:dyDescent="0.25">
      <c r="A47" s="339" t="s">
        <v>325</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8" t="s">
        <v>5</v>
      </c>
      <c r="AL47" s="308"/>
      <c r="AM47" s="342" t="s">
        <v>596</v>
      </c>
      <c r="AN47" s="342"/>
      <c r="AO47" s="209" t="s">
        <v>597</v>
      </c>
      <c r="AP47" s="209" t="s">
        <v>598</v>
      </c>
      <c r="AQ47" s="206"/>
    </row>
    <row r="48" spans="1:45" ht="12" customHeight="1" x14ac:dyDescent="0.25">
      <c r="A48" s="311" t="s">
        <v>324</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10"/>
      <c r="AP48" s="210"/>
      <c r="AQ48" s="206"/>
    </row>
    <row r="49" spans="1:43" ht="12" customHeight="1" x14ac:dyDescent="0.25">
      <c r="A49" s="311" t="s">
        <v>323</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10"/>
      <c r="AP49" s="210"/>
      <c r="AQ49" s="206"/>
    </row>
    <row r="50" spans="1:43" ht="12" customHeight="1" thickBot="1" x14ac:dyDescent="0.3">
      <c r="A50" s="334" t="s">
        <v>599</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4"/>
      <c r="AL50" s="324"/>
      <c r="AM50" s="324"/>
      <c r="AN50" s="324"/>
      <c r="AO50" s="211"/>
      <c r="AP50" s="211"/>
      <c r="AQ50" s="206"/>
    </row>
    <row r="51" spans="1:43" ht="6.75" customHeight="1" thickBot="1" x14ac:dyDescent="0.3">
      <c r="A51" s="212"/>
      <c r="B51" s="212"/>
      <c r="C51" s="212"/>
      <c r="D51" s="212"/>
      <c r="E51" s="212"/>
      <c r="F51" s="212"/>
      <c r="G51" s="212"/>
      <c r="H51" s="212"/>
      <c r="I51" s="212"/>
      <c r="J51" s="212"/>
      <c r="K51" s="212"/>
      <c r="L51" s="212"/>
      <c r="M51" s="212"/>
      <c r="N51" s="212"/>
      <c r="O51" s="212"/>
      <c r="P51" s="212"/>
      <c r="Q51" s="212"/>
      <c r="R51" s="212"/>
      <c r="S51" s="212"/>
      <c r="T51" s="212"/>
      <c r="U51" s="212"/>
      <c r="V51" s="212"/>
      <c r="W51" s="212"/>
      <c r="X51" s="212"/>
      <c r="Y51" s="212"/>
      <c r="Z51" s="212"/>
      <c r="AA51" s="212"/>
      <c r="AB51" s="212"/>
      <c r="AC51" s="212"/>
      <c r="AD51" s="212"/>
      <c r="AE51" s="212"/>
      <c r="AF51" s="212"/>
      <c r="AG51" s="212"/>
      <c r="AH51" s="212"/>
      <c r="AI51" s="212"/>
      <c r="AJ51" s="212"/>
      <c r="AK51" s="212"/>
      <c r="AL51" s="212"/>
      <c r="AM51" s="213"/>
      <c r="AN51" s="213"/>
      <c r="AO51" s="214"/>
      <c r="AP51" s="214"/>
      <c r="AQ51" s="215"/>
    </row>
    <row r="52" spans="1:43" ht="24" customHeight="1" x14ac:dyDescent="0.25">
      <c r="A52" s="343" t="s">
        <v>322</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596</v>
      </c>
      <c r="AN52" s="342"/>
      <c r="AO52" s="209" t="s">
        <v>597</v>
      </c>
      <c r="AP52" s="209" t="s">
        <v>598</v>
      </c>
      <c r="AQ52" s="206"/>
    </row>
    <row r="53" spans="1:43"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28"/>
      <c r="AL53" s="328"/>
      <c r="AM53" s="328"/>
      <c r="AN53" s="328"/>
      <c r="AO53" s="216"/>
      <c r="AP53" s="216"/>
      <c r="AQ53" s="206"/>
    </row>
    <row r="54" spans="1:43" ht="12" customHeight="1" x14ac:dyDescent="0.25">
      <c r="A54" s="311" t="s">
        <v>320</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10"/>
      <c r="AP54" s="210"/>
      <c r="AQ54" s="206"/>
    </row>
    <row r="55" spans="1:43" ht="12" customHeight="1" x14ac:dyDescent="0.25">
      <c r="A55" s="311" t="s">
        <v>319</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10"/>
      <c r="AP55" s="210"/>
      <c r="AQ55" s="206"/>
    </row>
    <row r="56" spans="1:43" ht="12" customHeight="1" thickBot="1" x14ac:dyDescent="0.3">
      <c r="A56" s="334" t="s">
        <v>318</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4"/>
      <c r="AL56" s="324"/>
      <c r="AM56" s="324"/>
      <c r="AN56" s="324"/>
      <c r="AO56" s="211"/>
      <c r="AP56" s="211"/>
      <c r="AQ56" s="206"/>
    </row>
    <row r="57" spans="1:43" ht="6" customHeight="1" thickBot="1" x14ac:dyDescent="0.3">
      <c r="A57" s="217"/>
      <c r="B57" s="217"/>
      <c r="C57" s="217"/>
      <c r="D57" s="217"/>
      <c r="E57" s="217"/>
      <c r="F57" s="217"/>
      <c r="G57" s="217"/>
      <c r="H57" s="217"/>
      <c r="I57" s="217"/>
      <c r="J57" s="217"/>
      <c r="K57" s="217"/>
      <c r="L57" s="217"/>
      <c r="M57" s="217"/>
      <c r="N57" s="217"/>
      <c r="O57" s="217"/>
      <c r="P57" s="217"/>
      <c r="Q57" s="217"/>
      <c r="R57" s="217"/>
      <c r="S57" s="217"/>
      <c r="T57" s="217"/>
      <c r="U57" s="217"/>
      <c r="V57" s="217"/>
      <c r="W57" s="217"/>
      <c r="X57" s="217"/>
      <c r="Y57" s="217"/>
      <c r="Z57" s="217"/>
      <c r="AA57" s="217"/>
      <c r="AB57" s="217"/>
      <c r="AC57" s="217"/>
      <c r="AD57" s="217"/>
      <c r="AE57" s="217"/>
      <c r="AF57" s="217"/>
      <c r="AG57" s="217"/>
      <c r="AH57" s="217"/>
      <c r="AI57" s="217"/>
      <c r="AJ57" s="217"/>
      <c r="AK57" s="217"/>
      <c r="AL57" s="217"/>
      <c r="AM57" s="207"/>
      <c r="AN57" s="207"/>
      <c r="AO57" s="218"/>
      <c r="AP57" s="218"/>
      <c r="AQ57" s="204"/>
    </row>
    <row r="58" spans="1:43" ht="24" customHeight="1" x14ac:dyDescent="0.25">
      <c r="A58" s="343" t="s">
        <v>600</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596</v>
      </c>
      <c r="AN58" s="342"/>
      <c r="AO58" s="209" t="s">
        <v>597</v>
      </c>
      <c r="AP58" s="209" t="s">
        <v>598</v>
      </c>
      <c r="AQ58" s="206"/>
    </row>
    <row r="59" spans="1:43" ht="12.75" customHeight="1" x14ac:dyDescent="0.25">
      <c r="A59" s="347" t="s">
        <v>317</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219"/>
      <c r="AP59" s="219"/>
      <c r="AQ59" s="220"/>
    </row>
    <row r="60" spans="1:43" ht="12" customHeight="1" x14ac:dyDescent="0.25">
      <c r="A60" s="311" t="s">
        <v>316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10"/>
      <c r="AP60" s="210"/>
      <c r="AQ60" s="206"/>
    </row>
    <row r="61" spans="1:43" ht="12" customHeight="1" x14ac:dyDescent="0.25">
      <c r="A61" s="311" t="s">
        <v>315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10"/>
      <c r="AP61" s="210"/>
      <c r="AQ61" s="206"/>
    </row>
    <row r="62" spans="1:43" ht="12" customHeight="1" x14ac:dyDescent="0.25">
      <c r="A62" s="311" t="s">
        <v>314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10"/>
      <c r="AP62" s="210"/>
      <c r="AQ62" s="20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10"/>
      <c r="AP63" s="210"/>
      <c r="AQ63" s="20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10"/>
      <c r="AP64" s="210"/>
      <c r="AQ64" s="206"/>
    </row>
    <row r="65" spans="1:43" ht="12" customHeight="1" x14ac:dyDescent="0.25">
      <c r="A65" s="311" t="s">
        <v>313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10"/>
      <c r="AP65" s="210"/>
      <c r="AQ65" s="206"/>
    </row>
    <row r="66" spans="1:43" ht="27.75" customHeight="1" x14ac:dyDescent="0.25">
      <c r="A66" s="350" t="s">
        <v>601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21"/>
      <c r="AP66" s="221"/>
      <c r="AQ66" s="220"/>
    </row>
    <row r="67" spans="1:43" ht="11.25" customHeight="1" x14ac:dyDescent="0.25">
      <c r="A67" s="311" t="s">
        <v>309</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10"/>
      <c r="AP67" s="210"/>
      <c r="AQ67" s="206"/>
    </row>
    <row r="68" spans="1:43" ht="25.5" customHeight="1" x14ac:dyDescent="0.25">
      <c r="A68" s="350" t="s">
        <v>602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21"/>
      <c r="AP68" s="221"/>
      <c r="AQ68" s="220"/>
    </row>
    <row r="69" spans="1:43" ht="12" customHeight="1" x14ac:dyDescent="0.25">
      <c r="A69" s="311" t="s">
        <v>308</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10"/>
      <c r="AP69" s="210"/>
      <c r="AQ69" s="206"/>
    </row>
    <row r="70" spans="1:43" ht="12.75" customHeight="1" x14ac:dyDescent="0.25">
      <c r="A70" s="358" t="s">
        <v>312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3"/>
      <c r="AL70" s="353"/>
      <c r="AM70" s="353"/>
      <c r="AN70" s="353"/>
      <c r="AO70" s="221"/>
      <c r="AP70" s="221"/>
      <c r="AQ70" s="220"/>
    </row>
    <row r="71" spans="1:43" ht="12" customHeight="1" x14ac:dyDescent="0.25">
      <c r="A71" s="311" t="s">
        <v>307</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10"/>
      <c r="AP71" s="210"/>
      <c r="AQ71" s="206"/>
    </row>
    <row r="72" spans="1:43" ht="12.75" customHeight="1" thickBot="1" x14ac:dyDescent="0.3">
      <c r="A72" s="354" t="s">
        <v>311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22"/>
      <c r="AP72" s="222"/>
      <c r="AQ72" s="220"/>
    </row>
    <row r="73" spans="1:43" ht="7.5" customHeight="1" thickBot="1" x14ac:dyDescent="0.3">
      <c r="A73" s="217"/>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17"/>
      <c r="AG73" s="217"/>
      <c r="AH73" s="217"/>
      <c r="AI73" s="217"/>
      <c r="AJ73" s="217"/>
      <c r="AK73" s="217"/>
      <c r="AL73" s="217"/>
      <c r="AM73" s="207"/>
      <c r="AN73" s="207"/>
      <c r="AO73" s="218"/>
      <c r="AP73" s="218"/>
      <c r="AQ73" s="204"/>
    </row>
    <row r="74" spans="1:43" ht="25.5" customHeight="1" x14ac:dyDescent="0.25">
      <c r="A74" s="343" t="s">
        <v>310</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596</v>
      </c>
      <c r="AN74" s="342"/>
      <c r="AO74" s="209" t="s">
        <v>597</v>
      </c>
      <c r="AP74" s="209" t="s">
        <v>598</v>
      </c>
      <c r="AQ74" s="206"/>
    </row>
    <row r="75" spans="1:43" ht="25.5" customHeight="1" x14ac:dyDescent="0.25">
      <c r="A75" s="350" t="s">
        <v>602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1"/>
      <c r="AN75" s="361"/>
      <c r="AO75" s="223"/>
      <c r="AP75" s="223"/>
      <c r="AQ75" s="220"/>
    </row>
    <row r="76" spans="1:43" ht="12" customHeight="1" x14ac:dyDescent="0.25">
      <c r="A76" s="311" t="s">
        <v>309</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0"/>
      <c r="AN76" s="360"/>
      <c r="AO76" s="224"/>
      <c r="AP76" s="224"/>
      <c r="AQ76" s="206"/>
    </row>
    <row r="77" spans="1:43" ht="12" customHeight="1" x14ac:dyDescent="0.25">
      <c r="A77" s="311" t="s">
        <v>308</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0"/>
      <c r="AN77" s="360"/>
      <c r="AO77" s="224"/>
      <c r="AP77" s="224"/>
      <c r="AQ77" s="206"/>
    </row>
    <row r="78" spans="1:43" ht="12" customHeight="1" x14ac:dyDescent="0.25">
      <c r="A78" s="311" t="s">
        <v>307</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0"/>
      <c r="AN78" s="360"/>
      <c r="AO78" s="224"/>
      <c r="AP78" s="224"/>
      <c r="AQ78" s="206"/>
    </row>
    <row r="79" spans="1:43" ht="12" customHeight="1" x14ac:dyDescent="0.25">
      <c r="A79" s="311" t="s">
        <v>306</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0"/>
      <c r="AN79" s="360"/>
      <c r="AO79" s="224"/>
      <c r="AP79" s="224"/>
      <c r="AQ79" s="206"/>
    </row>
    <row r="80" spans="1:43" ht="12" customHeight="1" x14ac:dyDescent="0.25">
      <c r="A80" s="311" t="s">
        <v>305</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0"/>
      <c r="AN80" s="360"/>
      <c r="AO80" s="224"/>
      <c r="AP80" s="224"/>
      <c r="AQ80" s="206"/>
    </row>
    <row r="81" spans="1:45" ht="12.75" customHeight="1" x14ac:dyDescent="0.25">
      <c r="A81" s="311" t="s">
        <v>304</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0"/>
      <c r="AN81" s="360"/>
      <c r="AO81" s="224"/>
      <c r="AP81" s="224"/>
      <c r="AQ81" s="206"/>
    </row>
    <row r="82" spans="1:45" ht="12.75" customHeight="1" x14ac:dyDescent="0.25">
      <c r="A82" s="311" t="s">
        <v>303</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0"/>
      <c r="AN82" s="360"/>
      <c r="AO82" s="224"/>
      <c r="AP82" s="224"/>
      <c r="AQ82" s="206"/>
    </row>
    <row r="83" spans="1:45" ht="12" customHeight="1" x14ac:dyDescent="0.25">
      <c r="A83" s="358" t="s">
        <v>302</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3"/>
      <c r="AL83" s="353"/>
      <c r="AM83" s="361"/>
      <c r="AN83" s="361"/>
      <c r="AO83" s="223"/>
      <c r="AP83" s="223"/>
      <c r="AQ83" s="220"/>
    </row>
    <row r="84" spans="1:45" ht="12" customHeight="1" x14ac:dyDescent="0.25">
      <c r="A84" s="358" t="s">
        <v>603</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3"/>
      <c r="AL84" s="353"/>
      <c r="AM84" s="361"/>
      <c r="AN84" s="361"/>
      <c r="AO84" s="223"/>
      <c r="AP84" s="223"/>
      <c r="AQ84" s="220"/>
    </row>
    <row r="85" spans="1:45" ht="12" customHeight="1" x14ac:dyDescent="0.25">
      <c r="A85" s="311" t="s">
        <v>301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0"/>
      <c r="AN85" s="360"/>
      <c r="AO85" s="224"/>
      <c r="AP85" s="224"/>
      <c r="AQ85" s="204"/>
    </row>
    <row r="86" spans="1:45" ht="27.75" customHeight="1" x14ac:dyDescent="0.25">
      <c r="A86" s="350" t="s">
        <v>604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1"/>
      <c r="AN86" s="361"/>
      <c r="AO86" s="223"/>
      <c r="AP86" s="223"/>
      <c r="AQ86" s="220"/>
    </row>
    <row r="87" spans="1:45" x14ac:dyDescent="0.25">
      <c r="A87" s="350" t="s">
        <v>605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1"/>
      <c r="AN87" s="361"/>
      <c r="AO87" s="223"/>
      <c r="AP87" s="223"/>
      <c r="AQ87" s="220"/>
    </row>
    <row r="88" spans="1:45" ht="14.25" customHeight="1" x14ac:dyDescent="0.25">
      <c r="A88" s="366" t="s">
        <v>606</v>
      </c>
      <c r="B88" s="367"/>
      <c r="C88" s="367"/>
      <c r="D88" s="368"/>
      <c r="E88" s="225"/>
      <c r="F88" s="225"/>
      <c r="G88" s="225"/>
      <c r="H88" s="225"/>
      <c r="I88" s="225"/>
      <c r="J88" s="225"/>
      <c r="K88" s="225"/>
      <c r="L88" s="225"/>
      <c r="M88" s="225"/>
      <c r="N88" s="225"/>
      <c r="O88" s="225"/>
      <c r="P88" s="225"/>
      <c r="Q88" s="225"/>
      <c r="R88" s="225"/>
      <c r="S88" s="225"/>
      <c r="T88" s="225"/>
      <c r="U88" s="225"/>
      <c r="V88" s="225"/>
      <c r="W88" s="225"/>
      <c r="X88" s="225"/>
      <c r="Y88" s="225"/>
      <c r="Z88" s="225"/>
      <c r="AA88" s="225"/>
      <c r="AB88" s="225"/>
      <c r="AC88" s="225"/>
      <c r="AD88" s="225"/>
      <c r="AE88" s="225"/>
      <c r="AF88" s="225"/>
      <c r="AG88" s="225"/>
      <c r="AH88" s="225"/>
      <c r="AI88" s="225"/>
      <c r="AJ88" s="225"/>
      <c r="AK88" s="369"/>
      <c r="AL88" s="370"/>
      <c r="AM88" s="371"/>
      <c r="AN88" s="372"/>
      <c r="AO88" s="223"/>
      <c r="AP88" s="223"/>
      <c r="AQ88" s="220"/>
    </row>
    <row r="89" spans="1:45" x14ac:dyDescent="0.25">
      <c r="A89" s="366" t="s">
        <v>607</v>
      </c>
      <c r="B89" s="367"/>
      <c r="C89" s="367"/>
      <c r="D89" s="368"/>
      <c r="E89" s="225"/>
      <c r="F89" s="225"/>
      <c r="G89" s="225"/>
      <c r="H89" s="225"/>
      <c r="I89" s="225"/>
      <c r="J89" s="225"/>
      <c r="K89" s="225"/>
      <c r="L89" s="225"/>
      <c r="M89" s="225"/>
      <c r="N89" s="225"/>
      <c r="O89" s="225"/>
      <c r="P89" s="225"/>
      <c r="Q89" s="225"/>
      <c r="R89" s="225"/>
      <c r="S89" s="225"/>
      <c r="T89" s="225"/>
      <c r="U89" s="225"/>
      <c r="V89" s="225"/>
      <c r="W89" s="225"/>
      <c r="X89" s="225"/>
      <c r="Y89" s="225"/>
      <c r="Z89" s="225"/>
      <c r="AA89" s="225"/>
      <c r="AB89" s="225"/>
      <c r="AC89" s="225"/>
      <c r="AD89" s="225"/>
      <c r="AE89" s="225"/>
      <c r="AF89" s="225"/>
      <c r="AG89" s="225"/>
      <c r="AH89" s="225"/>
      <c r="AI89" s="225"/>
      <c r="AJ89" s="225"/>
      <c r="AK89" s="369"/>
      <c r="AL89" s="370"/>
      <c r="AM89" s="371"/>
      <c r="AN89" s="372"/>
      <c r="AO89" s="223"/>
      <c r="AP89" s="223"/>
      <c r="AQ89" s="204"/>
    </row>
    <row r="90" spans="1:45" ht="12" customHeight="1" thickBot="1" x14ac:dyDescent="0.3">
      <c r="A90" s="226" t="s">
        <v>608</v>
      </c>
      <c r="B90" s="227"/>
      <c r="C90" s="227"/>
      <c r="D90" s="227"/>
      <c r="E90" s="227"/>
      <c r="F90" s="227"/>
      <c r="G90" s="227"/>
      <c r="H90" s="227"/>
      <c r="I90" s="227"/>
      <c r="J90" s="227"/>
      <c r="K90" s="227"/>
      <c r="L90" s="227"/>
      <c r="M90" s="227"/>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362"/>
      <c r="AL90" s="363"/>
      <c r="AM90" s="364"/>
      <c r="AN90" s="365"/>
      <c r="AO90" s="228"/>
      <c r="AP90" s="228"/>
      <c r="AQ90" s="206"/>
    </row>
    <row r="91" spans="1:45" ht="3" customHeight="1" x14ac:dyDescent="0.25">
      <c r="A91" s="204"/>
      <c r="B91" s="204"/>
      <c r="C91" s="204"/>
      <c r="D91" s="204"/>
      <c r="E91" s="204"/>
      <c r="F91" s="204"/>
      <c r="G91" s="204"/>
      <c r="H91" s="204"/>
      <c r="I91" s="204"/>
      <c r="J91" s="204"/>
      <c r="K91" s="204"/>
      <c r="L91" s="204"/>
      <c r="M91" s="204"/>
      <c r="N91" s="204"/>
      <c r="O91" s="204"/>
      <c r="P91" s="204"/>
      <c r="Q91" s="204"/>
      <c r="R91" s="204"/>
      <c r="S91" s="204"/>
      <c r="T91" s="204"/>
      <c r="U91" s="204"/>
      <c r="V91" s="204"/>
      <c r="W91" s="204"/>
      <c r="X91" s="204"/>
      <c r="Y91" s="204"/>
      <c r="Z91" s="204"/>
      <c r="AA91" s="204"/>
      <c r="AB91" s="204"/>
      <c r="AC91" s="204"/>
      <c r="AD91" s="204"/>
      <c r="AE91" s="204"/>
      <c r="AF91" s="204"/>
      <c r="AG91" s="204"/>
      <c r="AH91" s="204"/>
      <c r="AI91" s="204"/>
      <c r="AJ91" s="204"/>
      <c r="AK91" s="204"/>
      <c r="AL91" s="204"/>
      <c r="AM91" s="204"/>
      <c r="AN91" s="204"/>
      <c r="AO91" s="204"/>
      <c r="AP91" s="204"/>
      <c r="AQ91" s="204"/>
      <c r="AR91" s="204"/>
      <c r="AS91" s="229"/>
    </row>
    <row r="92" spans="1:45" ht="13.5" customHeight="1" x14ac:dyDescent="0.25">
      <c r="A92" s="207" t="s">
        <v>609</v>
      </c>
      <c r="C92" s="206"/>
      <c r="D92" s="206"/>
      <c r="E92" s="206"/>
      <c r="F92" s="206"/>
      <c r="G92" s="206"/>
      <c r="H92" s="206"/>
      <c r="I92" s="206"/>
      <c r="J92" s="206"/>
      <c r="K92" s="206"/>
      <c r="L92" s="206"/>
      <c r="M92" s="206"/>
      <c r="N92" s="206"/>
      <c r="O92" s="206"/>
      <c r="P92" s="206"/>
      <c r="Q92" s="206"/>
      <c r="R92" s="206"/>
      <c r="S92" s="206"/>
      <c r="T92" s="206"/>
      <c r="U92" s="206"/>
      <c r="V92" s="206"/>
      <c r="W92" s="206"/>
      <c r="X92" s="206"/>
      <c r="Y92" s="206"/>
      <c r="Z92" s="206"/>
      <c r="AA92" s="206"/>
      <c r="AB92" s="206"/>
      <c r="AC92" s="206"/>
      <c r="AD92" s="206"/>
      <c r="AE92" s="206"/>
      <c r="AF92" s="206"/>
      <c r="AG92" s="206"/>
      <c r="AH92" s="206"/>
      <c r="AI92" s="206"/>
      <c r="AJ92" s="206"/>
      <c r="AK92" s="206"/>
      <c r="AL92" s="206"/>
      <c r="AM92" s="206"/>
      <c r="AN92" s="206"/>
      <c r="AO92" s="206"/>
      <c r="AP92" s="206"/>
      <c r="AQ92" s="206"/>
      <c r="AR92" s="206"/>
      <c r="AS92" s="229"/>
    </row>
    <row r="93" spans="1:45" ht="13.5" customHeight="1" x14ac:dyDescent="0.25">
      <c r="A93" s="230" t="s">
        <v>610</v>
      </c>
      <c r="B93" s="231"/>
      <c r="C93" s="232"/>
      <c r="D93" s="231"/>
      <c r="E93" s="231"/>
      <c r="F93" s="231"/>
      <c r="G93" s="231"/>
      <c r="H93" s="231"/>
      <c r="I93" s="231"/>
      <c r="J93" s="231"/>
      <c r="K93" s="231"/>
      <c r="L93" s="231"/>
      <c r="M93" s="231"/>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29"/>
      <c r="AQ93" s="229"/>
      <c r="AR93" s="229"/>
      <c r="AS93" s="229"/>
    </row>
    <row r="94" spans="1:45" ht="11.25" customHeight="1" x14ac:dyDescent="0.25">
      <c r="A94" s="230" t="s">
        <v>611</v>
      </c>
      <c r="B94" s="231"/>
      <c r="C94" s="232"/>
      <c r="D94" s="231"/>
      <c r="E94" s="231"/>
      <c r="F94" s="231"/>
      <c r="G94" s="231"/>
      <c r="H94" s="231"/>
      <c r="I94" s="231"/>
      <c r="J94" s="231"/>
      <c r="K94" s="231"/>
      <c r="L94" s="231"/>
      <c r="M94" s="231"/>
      <c r="N94" s="231"/>
      <c r="O94" s="231"/>
      <c r="P94" s="231"/>
      <c r="Q94" s="231"/>
      <c r="R94" s="231"/>
      <c r="S94" s="231"/>
      <c r="T94" s="231"/>
      <c r="U94" s="231"/>
      <c r="V94" s="231"/>
      <c r="W94" s="231"/>
      <c r="X94" s="231"/>
      <c r="Y94" s="231"/>
      <c r="Z94" s="231"/>
      <c r="AA94" s="231"/>
      <c r="AB94" s="231"/>
      <c r="AC94" s="231"/>
      <c r="AD94" s="231"/>
      <c r="AE94" s="231"/>
      <c r="AF94" s="231"/>
      <c r="AG94" s="231"/>
      <c r="AH94" s="231"/>
      <c r="AI94" s="231"/>
      <c r="AJ94" s="231"/>
      <c r="AK94" s="231"/>
      <c r="AL94" s="231"/>
      <c r="AM94" s="231"/>
      <c r="AN94" s="231"/>
      <c r="AO94" s="231"/>
      <c r="AP94" s="229"/>
      <c r="AQ94" s="229"/>
      <c r="AR94" s="229"/>
      <c r="AS94" s="204"/>
    </row>
    <row r="95" spans="1:45" x14ac:dyDescent="0.25">
      <c r="A95" s="230" t="s">
        <v>612</v>
      </c>
      <c r="B95" s="231"/>
      <c r="C95" s="232"/>
      <c r="D95" s="231"/>
      <c r="E95" s="231"/>
      <c r="F95" s="231"/>
      <c r="G95" s="231"/>
      <c r="H95" s="231"/>
      <c r="I95" s="231"/>
      <c r="J95" s="231"/>
      <c r="K95" s="231"/>
      <c r="L95" s="231"/>
      <c r="M95" s="231"/>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29"/>
      <c r="AQ95" s="229"/>
      <c r="AR95" s="229"/>
      <c r="AS95" s="204"/>
    </row>
    <row r="96" spans="1:45" x14ac:dyDescent="0.25">
      <c r="A96" s="207" t="s">
        <v>613</v>
      </c>
      <c r="C96" s="204"/>
      <c r="D96" s="204"/>
      <c r="E96" s="204"/>
      <c r="F96" s="204"/>
      <c r="G96" s="204"/>
      <c r="H96" s="204"/>
      <c r="I96" s="204"/>
      <c r="J96" s="204"/>
      <c r="K96" s="204"/>
      <c r="L96" s="204"/>
      <c r="M96" s="204"/>
      <c r="N96" s="204"/>
      <c r="O96" s="204"/>
      <c r="P96" s="204"/>
      <c r="Q96" s="204"/>
      <c r="R96" s="204"/>
      <c r="S96" s="204"/>
      <c r="T96" s="204"/>
      <c r="U96" s="204"/>
      <c r="V96" s="204"/>
      <c r="W96" s="204"/>
      <c r="X96" s="204"/>
      <c r="Y96" s="204"/>
      <c r="Z96" s="204"/>
      <c r="AA96" s="204"/>
      <c r="AB96" s="204"/>
      <c r="AC96" s="204"/>
      <c r="AD96" s="204"/>
      <c r="AE96" s="204"/>
      <c r="AF96" s="204"/>
      <c r="AG96" s="204"/>
      <c r="AH96" s="204"/>
      <c r="AI96" s="204"/>
      <c r="AJ96" s="204"/>
      <c r="AK96" s="204"/>
      <c r="AL96" s="204"/>
      <c r="AM96" s="204"/>
      <c r="AN96" s="204"/>
      <c r="AO96" s="204"/>
      <c r="AP96" s="204"/>
      <c r="AQ96" s="204"/>
      <c r="AR96" s="20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K37" sqref="K37"/>
    </sheetView>
  </sheetViews>
  <sheetFormatPr defaultRowHeight="15.75" x14ac:dyDescent="0.25"/>
  <cols>
    <col min="1" max="1" width="9.140625" style="63"/>
    <col min="2" max="2" width="37.7109375" style="63" customWidth="1"/>
    <col min="3" max="3" width="16.140625" style="63" customWidth="1"/>
    <col min="4" max="4" width="18.5703125" style="63" customWidth="1"/>
    <col min="5" max="5" width="1.85546875" style="63" hidden="1" customWidth="1"/>
    <col min="6" max="6" width="1.7109375"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'6.2. Паспорт фин осв ввод'!A11:AA11</f>
        <v>M_NS2000.PR.0002</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9"/>
      <c r="B14" s="269"/>
      <c r="C14" s="269"/>
      <c r="D14" s="269"/>
      <c r="E14" s="269"/>
      <c r="F14" s="269"/>
      <c r="G14" s="269"/>
      <c r="H14" s="269"/>
      <c r="I14" s="269"/>
      <c r="J14" s="269"/>
      <c r="K14" s="269"/>
      <c r="L14" s="269"/>
    </row>
    <row r="15" spans="1:44" x14ac:dyDescent="0.25">
      <c r="A15" s="28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86"/>
      <c r="C15" s="286"/>
      <c r="D15" s="286"/>
      <c r="E15" s="286"/>
      <c r="F15" s="286"/>
      <c r="G15" s="286"/>
      <c r="H15" s="286"/>
      <c r="I15" s="286"/>
      <c r="J15" s="286"/>
      <c r="K15" s="286"/>
      <c r="L15" s="286"/>
    </row>
    <row r="16" spans="1:44" x14ac:dyDescent="0.25">
      <c r="A16" s="258" t="s">
        <v>7</v>
      </c>
      <c r="B16" s="258"/>
      <c r="C16" s="258"/>
      <c r="D16" s="258"/>
      <c r="E16" s="258"/>
      <c r="F16" s="258"/>
      <c r="G16" s="258"/>
      <c r="H16" s="258"/>
      <c r="I16" s="258"/>
      <c r="J16" s="258"/>
      <c r="K16" s="258"/>
      <c r="L16" s="258"/>
    </row>
    <row r="17" spans="1:12" ht="15.75" customHeight="1" x14ac:dyDescent="0.25">
      <c r="L17" s="84"/>
    </row>
    <row r="18" spans="1:12" x14ac:dyDescent="0.25">
      <c r="K18" s="83"/>
    </row>
    <row r="19" spans="1:12" ht="15.75" customHeight="1" x14ac:dyDescent="0.25">
      <c r="A19" s="383" t="s">
        <v>492</v>
      </c>
      <c r="B19" s="383"/>
      <c r="C19" s="383"/>
      <c r="D19" s="383"/>
      <c r="E19" s="383"/>
      <c r="F19" s="383"/>
      <c r="G19" s="383"/>
      <c r="H19" s="383"/>
      <c r="I19" s="383"/>
      <c r="J19" s="383"/>
      <c r="K19" s="383"/>
      <c r="L19" s="383"/>
    </row>
    <row r="20" spans="1:12" x14ac:dyDescent="0.25">
      <c r="A20" s="64"/>
      <c r="B20" s="64"/>
      <c r="C20" s="82"/>
      <c r="D20" s="82"/>
      <c r="E20" s="82"/>
      <c r="F20" s="82"/>
      <c r="G20" s="82"/>
      <c r="H20" s="82"/>
      <c r="I20" s="82"/>
      <c r="J20" s="82"/>
      <c r="K20" s="82"/>
      <c r="L20" s="82"/>
    </row>
    <row r="21" spans="1:12" ht="28.5" customHeight="1" x14ac:dyDescent="0.25">
      <c r="A21" s="373" t="s">
        <v>229</v>
      </c>
      <c r="B21" s="373" t="s">
        <v>228</v>
      </c>
      <c r="C21" s="379" t="s">
        <v>423</v>
      </c>
      <c r="D21" s="379"/>
      <c r="E21" s="379"/>
      <c r="F21" s="379"/>
      <c r="G21" s="379"/>
      <c r="H21" s="379"/>
      <c r="I21" s="374" t="s">
        <v>227</v>
      </c>
      <c r="J21" s="376" t="s">
        <v>425</v>
      </c>
      <c r="K21" s="373" t="s">
        <v>226</v>
      </c>
      <c r="L21" s="375" t="s">
        <v>424</v>
      </c>
    </row>
    <row r="22" spans="1:12" ht="58.5" customHeight="1" x14ac:dyDescent="0.25">
      <c r="A22" s="373"/>
      <c r="B22" s="373"/>
      <c r="C22" s="380" t="s">
        <v>3</v>
      </c>
      <c r="D22" s="380"/>
      <c r="E22" s="135"/>
      <c r="F22" s="136"/>
      <c r="G22" s="381" t="s">
        <v>2</v>
      </c>
      <c r="H22" s="382"/>
      <c r="I22" s="374"/>
      <c r="J22" s="377"/>
      <c r="K22" s="373"/>
      <c r="L22" s="375"/>
    </row>
    <row r="23" spans="1:12" ht="48" customHeight="1" x14ac:dyDescent="0.25">
      <c r="A23" s="373"/>
      <c r="B23" s="373"/>
      <c r="C23" s="81" t="s">
        <v>225</v>
      </c>
      <c r="D23" s="81" t="s">
        <v>224</v>
      </c>
      <c r="E23" s="81" t="s">
        <v>225</v>
      </c>
      <c r="F23" s="81" t="s">
        <v>224</v>
      </c>
      <c r="G23" s="81" t="s">
        <v>225</v>
      </c>
      <c r="H23" s="81" t="s">
        <v>224</v>
      </c>
      <c r="I23" s="374"/>
      <c r="J23" s="378"/>
      <c r="K23" s="373"/>
      <c r="L23" s="375"/>
    </row>
    <row r="24" spans="1:12" x14ac:dyDescent="0.25">
      <c r="A24" s="66">
        <v>1</v>
      </c>
      <c r="B24" s="66">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0"/>
      <c r="L25" s="92"/>
    </row>
    <row r="26" spans="1:12" ht="31.5" customHeight="1" x14ac:dyDescent="0.25">
      <c r="A26" s="73" t="s">
        <v>222</v>
      </c>
      <c r="B26" s="80" t="s">
        <v>430</v>
      </c>
      <c r="C26" s="71" t="s">
        <v>530</v>
      </c>
      <c r="D26" s="71" t="s">
        <v>530</v>
      </c>
      <c r="E26" s="71" t="s">
        <v>530</v>
      </c>
      <c r="F26" s="71" t="s">
        <v>530</v>
      </c>
      <c r="G26" s="71" t="s">
        <v>530</v>
      </c>
      <c r="H26" s="71" t="s">
        <v>530</v>
      </c>
      <c r="I26" s="79"/>
      <c r="J26" s="79"/>
      <c r="K26" s="70"/>
      <c r="L26" s="70"/>
    </row>
    <row r="27" spans="1:12" s="65" customFormat="1" ht="39" customHeight="1" x14ac:dyDescent="0.25">
      <c r="A27" s="73" t="s">
        <v>221</v>
      </c>
      <c r="B27" s="80" t="s">
        <v>432</v>
      </c>
      <c r="C27" s="71" t="s">
        <v>530</v>
      </c>
      <c r="D27" s="71" t="s">
        <v>530</v>
      </c>
      <c r="E27" s="71" t="s">
        <v>530</v>
      </c>
      <c r="F27" s="71" t="s">
        <v>530</v>
      </c>
      <c r="G27" s="71" t="s">
        <v>530</v>
      </c>
      <c r="H27" s="71" t="s">
        <v>530</v>
      </c>
      <c r="I27" s="79"/>
      <c r="J27" s="79"/>
      <c r="K27" s="70"/>
      <c r="L27" s="70"/>
    </row>
    <row r="28" spans="1:12" s="65" customFormat="1" ht="70.5" customHeight="1" x14ac:dyDescent="0.25">
      <c r="A28" s="73" t="s">
        <v>431</v>
      </c>
      <c r="B28" s="80" t="s">
        <v>436</v>
      </c>
      <c r="C28" s="71" t="s">
        <v>530</v>
      </c>
      <c r="D28" s="71" t="s">
        <v>530</v>
      </c>
      <c r="E28" s="71" t="s">
        <v>530</v>
      </c>
      <c r="F28" s="71" t="s">
        <v>530</v>
      </c>
      <c r="G28" s="71" t="s">
        <v>530</v>
      </c>
      <c r="H28" s="71" t="s">
        <v>530</v>
      </c>
      <c r="I28" s="79"/>
      <c r="J28" s="79"/>
      <c r="K28" s="70"/>
      <c r="L28" s="70"/>
    </row>
    <row r="29" spans="1:12" s="65" customFormat="1" ht="54" customHeight="1" x14ac:dyDescent="0.25">
      <c r="A29" s="73" t="s">
        <v>220</v>
      </c>
      <c r="B29" s="80" t="s">
        <v>435</v>
      </c>
      <c r="C29" s="71" t="s">
        <v>530</v>
      </c>
      <c r="D29" s="71" t="s">
        <v>530</v>
      </c>
      <c r="E29" s="71" t="s">
        <v>530</v>
      </c>
      <c r="F29" s="71" t="s">
        <v>530</v>
      </c>
      <c r="G29" s="71" t="s">
        <v>530</v>
      </c>
      <c r="H29" s="71" t="s">
        <v>530</v>
      </c>
      <c r="I29" s="79"/>
      <c r="J29" s="79"/>
      <c r="K29" s="70"/>
      <c r="L29" s="70"/>
    </row>
    <row r="30" spans="1:12" s="65" customFormat="1" ht="42" customHeight="1" x14ac:dyDescent="0.25">
      <c r="A30" s="73" t="s">
        <v>219</v>
      </c>
      <c r="B30" s="80" t="s">
        <v>437</v>
      </c>
      <c r="C30" s="71" t="s">
        <v>530</v>
      </c>
      <c r="D30" s="71" t="s">
        <v>530</v>
      </c>
      <c r="E30" s="71" t="s">
        <v>530</v>
      </c>
      <c r="F30" s="71" t="s">
        <v>530</v>
      </c>
      <c r="G30" s="71" t="s">
        <v>530</v>
      </c>
      <c r="H30" s="71" t="s">
        <v>530</v>
      </c>
      <c r="I30" s="79"/>
      <c r="J30" s="79"/>
      <c r="K30" s="70"/>
      <c r="L30" s="70"/>
    </row>
    <row r="31" spans="1:12" s="65" customFormat="1" ht="37.5" customHeight="1" x14ac:dyDescent="0.25">
      <c r="A31" s="73" t="s">
        <v>218</v>
      </c>
      <c r="B31" s="72" t="s">
        <v>433</v>
      </c>
      <c r="C31" s="182">
        <v>44958</v>
      </c>
      <c r="D31" s="182">
        <v>44986</v>
      </c>
      <c r="E31" s="79"/>
      <c r="F31" s="79"/>
      <c r="G31" s="182">
        <v>45085</v>
      </c>
      <c r="H31" s="182">
        <v>45103</v>
      </c>
      <c r="I31" s="184">
        <v>1</v>
      </c>
      <c r="J31" s="184">
        <v>1</v>
      </c>
      <c r="K31" s="70"/>
      <c r="L31" s="70"/>
    </row>
    <row r="32" spans="1:12" s="65" customFormat="1" ht="31.5" x14ac:dyDescent="0.25">
      <c r="A32" s="73" t="s">
        <v>216</v>
      </c>
      <c r="B32" s="72" t="s">
        <v>438</v>
      </c>
      <c r="C32" s="182">
        <v>45214</v>
      </c>
      <c r="D32" s="182">
        <v>45245</v>
      </c>
      <c r="E32" s="79"/>
      <c r="F32" s="79"/>
      <c r="G32" s="182">
        <v>45170</v>
      </c>
      <c r="H32" s="182">
        <v>45275</v>
      </c>
      <c r="I32" s="184">
        <v>1</v>
      </c>
      <c r="J32" s="184">
        <v>1</v>
      </c>
      <c r="K32" s="70"/>
      <c r="L32" s="70"/>
    </row>
    <row r="33" spans="1:12" s="65" customFormat="1" ht="57" customHeight="1" x14ac:dyDescent="0.25">
      <c r="A33" s="73" t="s">
        <v>449</v>
      </c>
      <c r="B33" s="72" t="s">
        <v>367</v>
      </c>
      <c r="C33" s="182">
        <v>45184</v>
      </c>
      <c r="D33" s="182">
        <v>45214</v>
      </c>
      <c r="E33" s="79"/>
      <c r="F33" s="79"/>
      <c r="G33" s="182" t="s">
        <v>530</v>
      </c>
      <c r="H33" s="182" t="s">
        <v>530</v>
      </c>
      <c r="I33" s="79"/>
      <c r="J33" s="79"/>
      <c r="K33" s="70"/>
      <c r="L33" s="70"/>
    </row>
    <row r="34" spans="1:12" s="65" customFormat="1" ht="47.25" customHeight="1" x14ac:dyDescent="0.25">
      <c r="A34" s="73" t="s">
        <v>450</v>
      </c>
      <c r="B34" s="72" t="s">
        <v>442</v>
      </c>
      <c r="C34" s="182" t="s">
        <v>530</v>
      </c>
      <c r="D34" s="182" t="s">
        <v>530</v>
      </c>
      <c r="E34" s="78"/>
      <c r="F34" s="78"/>
      <c r="G34" s="182" t="s">
        <v>530</v>
      </c>
      <c r="H34" s="182" t="s">
        <v>530</v>
      </c>
      <c r="I34" s="78"/>
      <c r="J34" s="78"/>
      <c r="K34" s="78"/>
      <c r="L34" s="70"/>
    </row>
    <row r="35" spans="1:12" s="65" customFormat="1" ht="49.5" customHeight="1" x14ac:dyDescent="0.25">
      <c r="A35" s="73" t="s">
        <v>451</v>
      </c>
      <c r="B35" s="72" t="s">
        <v>217</v>
      </c>
      <c r="C35" s="182">
        <v>45250</v>
      </c>
      <c r="D35" s="182">
        <v>45260</v>
      </c>
      <c r="E35" s="78"/>
      <c r="F35" s="78"/>
      <c r="G35" s="182"/>
      <c r="H35" s="182"/>
      <c r="I35" s="78"/>
      <c r="J35" s="78"/>
      <c r="K35" s="78" t="s">
        <v>647</v>
      </c>
      <c r="L35" s="70"/>
    </row>
    <row r="36" spans="1:12" ht="37.5" customHeight="1" x14ac:dyDescent="0.25">
      <c r="A36" s="73" t="s">
        <v>452</v>
      </c>
      <c r="B36" s="72" t="s">
        <v>434</v>
      </c>
      <c r="C36" s="182" t="s">
        <v>530</v>
      </c>
      <c r="D36" s="182" t="s">
        <v>530</v>
      </c>
      <c r="E36" s="182" t="s">
        <v>530</v>
      </c>
      <c r="F36" s="182" t="s">
        <v>530</v>
      </c>
      <c r="G36" s="182" t="s">
        <v>530</v>
      </c>
      <c r="H36" s="182" t="s">
        <v>530</v>
      </c>
      <c r="I36" s="75"/>
      <c r="J36" s="75"/>
      <c r="K36" s="70"/>
      <c r="L36" s="70"/>
    </row>
    <row r="37" spans="1:12" ht="18.75" x14ac:dyDescent="0.25">
      <c r="A37" s="73" t="s">
        <v>453</v>
      </c>
      <c r="B37" s="72" t="s">
        <v>215</v>
      </c>
      <c r="C37" s="182">
        <v>45170</v>
      </c>
      <c r="D37" s="182">
        <v>45245</v>
      </c>
      <c r="E37" s="77"/>
      <c r="F37" s="76"/>
      <c r="G37" s="182">
        <v>45184</v>
      </c>
      <c r="H37" s="182"/>
      <c r="I37" s="184">
        <v>0.5</v>
      </c>
      <c r="J37" s="184">
        <v>0.5</v>
      </c>
      <c r="K37" s="70" t="s">
        <v>647</v>
      </c>
      <c r="L37" s="70"/>
    </row>
    <row r="38" spans="1:12" x14ac:dyDescent="0.25">
      <c r="A38" s="73" t="s">
        <v>454</v>
      </c>
      <c r="B38" s="74" t="s">
        <v>214</v>
      </c>
      <c r="C38" s="71"/>
      <c r="D38" s="70"/>
      <c r="E38" s="70"/>
      <c r="F38" s="70"/>
      <c r="G38" s="70"/>
      <c r="H38" s="70"/>
      <c r="I38" s="70"/>
      <c r="J38" s="70"/>
      <c r="K38" s="70"/>
      <c r="L38" s="70"/>
    </row>
    <row r="39" spans="1:12" ht="63" x14ac:dyDescent="0.25">
      <c r="A39" s="73">
        <v>2</v>
      </c>
      <c r="B39" s="72" t="s">
        <v>439</v>
      </c>
      <c r="C39" s="74"/>
      <c r="D39" s="70"/>
      <c r="E39" s="70"/>
      <c r="F39" s="70"/>
      <c r="G39" s="70"/>
      <c r="H39" s="70"/>
      <c r="I39" s="70"/>
      <c r="J39" s="70"/>
      <c r="K39" s="70"/>
      <c r="L39" s="70"/>
    </row>
    <row r="40" spans="1:12" ht="33.75" customHeight="1" x14ac:dyDescent="0.25">
      <c r="A40" s="73" t="s">
        <v>213</v>
      </c>
      <c r="B40" s="72" t="s">
        <v>441</v>
      </c>
      <c r="C40" s="71"/>
      <c r="D40" s="70"/>
      <c r="E40" s="70"/>
      <c r="F40" s="70"/>
      <c r="G40" s="70"/>
      <c r="H40" s="70"/>
      <c r="I40" s="70"/>
      <c r="J40" s="70"/>
      <c r="K40" s="70"/>
      <c r="L40" s="70"/>
    </row>
    <row r="41" spans="1:12" ht="63" customHeight="1" x14ac:dyDescent="0.25">
      <c r="A41" s="73" t="s">
        <v>212</v>
      </c>
      <c r="B41" s="74" t="s">
        <v>523</v>
      </c>
      <c r="C41" s="71"/>
      <c r="D41" s="70"/>
      <c r="E41" s="70"/>
      <c r="F41" s="70"/>
      <c r="G41" s="70"/>
      <c r="H41" s="70"/>
      <c r="I41" s="70"/>
      <c r="J41" s="70"/>
      <c r="K41" s="70"/>
      <c r="L41" s="70"/>
    </row>
    <row r="42" spans="1:12" ht="58.5" customHeight="1" x14ac:dyDescent="0.25">
      <c r="A42" s="73">
        <v>3</v>
      </c>
      <c r="B42" s="72" t="s">
        <v>440</v>
      </c>
      <c r="C42" s="74"/>
      <c r="D42" s="70"/>
      <c r="E42" s="70"/>
      <c r="F42" s="70"/>
      <c r="G42" s="70"/>
      <c r="H42" s="70"/>
      <c r="I42" s="70"/>
      <c r="J42" s="70"/>
      <c r="K42" s="70"/>
      <c r="L42" s="70"/>
    </row>
    <row r="43" spans="1:12" ht="34.5" customHeight="1" x14ac:dyDescent="0.25">
      <c r="A43" s="73" t="s">
        <v>211</v>
      </c>
      <c r="B43" s="72" t="s">
        <v>209</v>
      </c>
      <c r="C43" s="71"/>
      <c r="D43" s="70"/>
      <c r="E43" s="70"/>
      <c r="F43" s="70"/>
      <c r="G43" s="70"/>
      <c r="H43" s="70"/>
      <c r="I43" s="70"/>
      <c r="J43" s="70"/>
      <c r="K43" s="70"/>
      <c r="L43" s="70"/>
    </row>
    <row r="44" spans="1:12" ht="24.75" customHeight="1" x14ac:dyDescent="0.25">
      <c r="A44" s="73" t="s">
        <v>210</v>
      </c>
      <c r="B44" s="72" t="s">
        <v>207</v>
      </c>
      <c r="C44" s="71"/>
      <c r="D44" s="70"/>
      <c r="E44" s="70"/>
      <c r="F44" s="70"/>
      <c r="G44" s="70"/>
      <c r="H44" s="70"/>
      <c r="I44" s="70"/>
      <c r="J44" s="70"/>
      <c r="K44" s="70"/>
      <c r="L44" s="70"/>
    </row>
    <row r="45" spans="1:12" ht="90.75" customHeight="1" x14ac:dyDescent="0.25">
      <c r="A45" s="73" t="s">
        <v>208</v>
      </c>
      <c r="B45" s="72" t="s">
        <v>445</v>
      </c>
      <c r="C45" s="71"/>
      <c r="D45" s="70"/>
      <c r="E45" s="70"/>
      <c r="F45" s="70"/>
      <c r="G45" s="70"/>
      <c r="H45" s="70"/>
      <c r="I45" s="70"/>
      <c r="J45" s="70"/>
      <c r="K45" s="70"/>
      <c r="L45" s="70"/>
    </row>
    <row r="46" spans="1:12" ht="167.25" customHeight="1" x14ac:dyDescent="0.25">
      <c r="A46" s="73" t="s">
        <v>206</v>
      </c>
      <c r="B46" s="72" t="s">
        <v>443</v>
      </c>
      <c r="C46" s="71"/>
      <c r="D46" s="70"/>
      <c r="E46" s="70"/>
      <c r="F46" s="70"/>
      <c r="G46" s="70"/>
      <c r="H46" s="70"/>
      <c r="I46" s="70"/>
      <c r="J46" s="70"/>
      <c r="K46" s="70"/>
      <c r="L46" s="70"/>
    </row>
    <row r="47" spans="1:12" ht="30.75" customHeight="1" x14ac:dyDescent="0.25">
      <c r="A47" s="73" t="s">
        <v>204</v>
      </c>
      <c r="B47" s="72" t="s">
        <v>205</v>
      </c>
      <c r="C47" s="71"/>
      <c r="D47" s="70"/>
      <c r="E47" s="70"/>
      <c r="F47" s="70"/>
      <c r="G47" s="70"/>
      <c r="H47" s="70"/>
      <c r="I47" s="70"/>
      <c r="J47" s="70"/>
      <c r="K47" s="70"/>
      <c r="L47" s="70"/>
    </row>
    <row r="48" spans="1:12" ht="37.5" customHeight="1" x14ac:dyDescent="0.25">
      <c r="A48" s="73" t="s">
        <v>455</v>
      </c>
      <c r="B48" s="74" t="s">
        <v>203</v>
      </c>
      <c r="C48" s="71"/>
      <c r="D48" s="70"/>
      <c r="E48" s="70"/>
      <c r="F48" s="70"/>
      <c r="G48" s="70"/>
      <c r="H48" s="70"/>
      <c r="I48" s="70"/>
      <c r="J48" s="70"/>
      <c r="K48" s="70"/>
      <c r="L48" s="70"/>
    </row>
    <row r="49" spans="1:12" ht="35.25" customHeight="1" x14ac:dyDescent="0.25">
      <c r="A49" s="73">
        <v>4</v>
      </c>
      <c r="B49" s="72" t="s">
        <v>201</v>
      </c>
      <c r="C49" s="74"/>
      <c r="D49" s="70"/>
      <c r="E49" s="70"/>
      <c r="F49" s="70"/>
      <c r="G49" s="70"/>
      <c r="H49" s="70"/>
      <c r="I49" s="70"/>
      <c r="J49" s="70"/>
      <c r="K49" s="70"/>
      <c r="L49" s="70"/>
    </row>
    <row r="50" spans="1:12" ht="86.25" customHeight="1" x14ac:dyDescent="0.25">
      <c r="A50" s="73" t="s">
        <v>202</v>
      </c>
      <c r="B50" s="72" t="s">
        <v>444</v>
      </c>
      <c r="C50" s="74"/>
      <c r="D50" s="70"/>
      <c r="E50" s="70"/>
      <c r="F50" s="70"/>
      <c r="G50" s="70"/>
      <c r="H50" s="70"/>
      <c r="I50" s="70"/>
      <c r="J50" s="70"/>
      <c r="K50" s="70"/>
      <c r="L50" s="70"/>
    </row>
    <row r="51" spans="1:12" ht="77.25" customHeight="1" x14ac:dyDescent="0.25">
      <c r="A51" s="73" t="s">
        <v>200</v>
      </c>
      <c r="B51" s="72" t="s">
        <v>446</v>
      </c>
      <c r="C51" s="71"/>
      <c r="D51" s="70"/>
      <c r="E51" s="70"/>
      <c r="F51" s="70"/>
      <c r="G51" s="70"/>
      <c r="H51" s="70"/>
      <c r="I51" s="70"/>
      <c r="J51" s="70"/>
      <c r="K51" s="70"/>
      <c r="L51" s="70"/>
    </row>
    <row r="52" spans="1:12" ht="71.25" customHeight="1" x14ac:dyDescent="0.25">
      <c r="A52" s="73" t="s">
        <v>198</v>
      </c>
      <c r="B52" s="72" t="s">
        <v>199</v>
      </c>
      <c r="C52" s="71"/>
      <c r="D52" s="70"/>
      <c r="E52" s="70"/>
      <c r="F52" s="70"/>
      <c r="G52" s="70"/>
      <c r="H52" s="70"/>
      <c r="I52" s="70"/>
      <c r="J52" s="70"/>
      <c r="K52" s="70"/>
      <c r="L52" s="70"/>
    </row>
    <row r="53" spans="1:12" ht="48" customHeight="1" x14ac:dyDescent="0.25">
      <c r="A53" s="73" t="s">
        <v>196</v>
      </c>
      <c r="B53" s="144" t="s">
        <v>447</v>
      </c>
      <c r="C53" s="71"/>
      <c r="D53" s="70"/>
      <c r="E53" s="70"/>
      <c r="F53" s="70"/>
      <c r="G53" s="70"/>
      <c r="H53" s="70"/>
      <c r="I53" s="70"/>
      <c r="J53" s="70"/>
      <c r="K53" s="70"/>
      <c r="L53" s="70"/>
    </row>
    <row r="54" spans="1:12" ht="46.5" customHeight="1" x14ac:dyDescent="0.25">
      <c r="A54" s="73" t="s">
        <v>448</v>
      </c>
      <c r="B54" s="72" t="s">
        <v>197</v>
      </c>
      <c r="C54" s="71"/>
      <c r="D54" s="70"/>
      <c r="E54" s="70"/>
      <c r="F54" s="70"/>
      <c r="G54" s="70"/>
      <c r="H54" s="70"/>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140625" style="63" customWidth="1"/>
    <col min="9" max="9" width="5.42578125" style="63" customWidth="1"/>
    <col min="10" max="10" width="8.140625" style="63" customWidth="1"/>
    <col min="11" max="11" width="5.28515625" style="63" customWidth="1"/>
    <col min="12" max="12" width="8.28515625" style="62" customWidth="1"/>
    <col min="13" max="13" width="5.28515625" style="62" customWidth="1"/>
    <col min="14" max="14" width="8.5703125" style="62" customWidth="1"/>
    <col min="15" max="15" width="6.140625" style="62" customWidth="1"/>
    <col min="16" max="16" width="8.42578125" style="62" customWidth="1"/>
    <col min="17" max="17" width="6.140625" style="62" customWidth="1"/>
    <col min="18" max="18" width="9.28515625" style="62" customWidth="1"/>
    <col min="19" max="19" width="6.140625" style="62" customWidth="1"/>
    <col min="20" max="20" width="8" style="62" customWidth="1"/>
    <col min="21" max="21" width="6.140625" style="62" customWidth="1"/>
    <col min="22" max="22" width="13.140625" style="62" customWidth="1"/>
    <col min="23" max="23" width="6.140625" style="62" customWidth="1"/>
    <col min="24" max="24" width="8.7109375" style="62" customWidth="1"/>
    <col min="25" max="25" width="6.140625" style="62" customWidth="1"/>
    <col min="26" max="26" width="13.140625" style="62" customWidth="1"/>
    <col min="27" max="27" width="6.140625" style="62" customWidth="1"/>
    <col min="28" max="16384" width="9.140625" style="62"/>
  </cols>
  <sheetData>
    <row r="1" spans="1:27" ht="18.75" x14ac:dyDescent="0.25">
      <c r="A1" s="63"/>
      <c r="B1" s="63"/>
      <c r="C1" s="63"/>
      <c r="D1" s="63"/>
      <c r="E1" s="63"/>
      <c r="F1" s="63"/>
      <c r="L1" s="63"/>
      <c r="M1" s="63"/>
      <c r="AA1" s="39" t="s">
        <v>70</v>
      </c>
    </row>
    <row r="2" spans="1:27" ht="18.75" x14ac:dyDescent="0.3">
      <c r="A2" s="63"/>
      <c r="B2" s="63"/>
      <c r="C2" s="63"/>
      <c r="D2" s="63"/>
      <c r="E2" s="63"/>
      <c r="F2" s="63"/>
      <c r="L2" s="63"/>
      <c r="M2" s="63"/>
      <c r="AA2" s="15" t="s">
        <v>11</v>
      </c>
    </row>
    <row r="3" spans="1:27" ht="18.75" x14ac:dyDescent="0.3">
      <c r="A3" s="63"/>
      <c r="B3" s="63"/>
      <c r="C3" s="63"/>
      <c r="D3" s="63"/>
      <c r="E3" s="63"/>
      <c r="F3" s="63"/>
      <c r="L3" s="63"/>
      <c r="M3" s="63"/>
      <c r="AA3" s="15" t="s">
        <v>582</v>
      </c>
    </row>
    <row r="4" spans="1:27"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row>
    <row r="5" spans="1:27" x14ac:dyDescent="0.25">
      <c r="A5" s="63"/>
      <c r="B5" s="63"/>
      <c r="C5" s="63"/>
      <c r="D5" s="63"/>
      <c r="E5" s="63"/>
      <c r="F5" s="63"/>
      <c r="L5" s="63"/>
      <c r="M5" s="63"/>
    </row>
    <row r="6" spans="1:27"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row>
    <row r="11" spans="1:27" ht="18.75" x14ac:dyDescent="0.25">
      <c r="A11" s="399" t="str">
        <f>'5. анализ эконом эфф'!A12:AR12</f>
        <v>M_NS2000.PR.0002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row>
    <row r="12" spans="1:27"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row>
    <row r="14" spans="1:27" x14ac:dyDescent="0.25">
      <c r="A14" s="28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3"/>
      <c r="L17" s="63"/>
      <c r="M17" s="63"/>
      <c r="N17" s="63"/>
      <c r="O17" s="63"/>
      <c r="P17" s="63"/>
      <c r="Q17" s="63"/>
      <c r="R17" s="63"/>
      <c r="S17" s="63"/>
      <c r="T17" s="63"/>
      <c r="U17" s="63"/>
      <c r="V17" s="63"/>
      <c r="W17" s="63"/>
      <c r="X17" s="63"/>
      <c r="Y17" s="63"/>
      <c r="Z17" s="63"/>
      <c r="AA17" s="63"/>
    </row>
    <row r="18" spans="1:29" x14ac:dyDescent="0.25">
      <c r="A18" s="396" t="s">
        <v>493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29" x14ac:dyDescent="0.25">
      <c r="A19" s="63"/>
      <c r="B19" s="63"/>
      <c r="C19" s="63"/>
      <c r="D19" s="63"/>
      <c r="E19" s="63"/>
      <c r="F19" s="63"/>
      <c r="L19" s="63"/>
      <c r="M19" s="63"/>
      <c r="N19" s="63"/>
      <c r="O19" s="63"/>
      <c r="P19" s="63"/>
      <c r="Q19" s="63"/>
      <c r="R19" s="63"/>
      <c r="S19" s="63"/>
      <c r="T19" s="63"/>
      <c r="U19" s="63"/>
      <c r="V19" s="63"/>
      <c r="W19" s="63"/>
      <c r="X19" s="63"/>
      <c r="Y19" s="63"/>
      <c r="Z19" s="63"/>
      <c r="AA19" s="63"/>
    </row>
    <row r="20" spans="1:29" ht="33" customHeight="1" x14ac:dyDescent="0.25">
      <c r="A20" s="392" t="s">
        <v>195</v>
      </c>
      <c r="B20" s="392" t="s">
        <v>194</v>
      </c>
      <c r="C20" s="390" t="s">
        <v>193</v>
      </c>
      <c r="D20" s="390"/>
      <c r="E20" s="395" t="s">
        <v>192</v>
      </c>
      <c r="F20" s="395"/>
      <c r="G20" s="392" t="s">
        <v>616</v>
      </c>
      <c r="H20" s="388" t="s">
        <v>533</v>
      </c>
      <c r="I20" s="389"/>
      <c r="J20" s="389"/>
      <c r="K20" s="389"/>
      <c r="L20" s="388" t="s">
        <v>534</v>
      </c>
      <c r="M20" s="389"/>
      <c r="N20" s="389"/>
      <c r="O20" s="389"/>
      <c r="P20" s="388" t="s">
        <v>535</v>
      </c>
      <c r="Q20" s="389"/>
      <c r="R20" s="389"/>
      <c r="S20" s="389"/>
      <c r="T20" s="388" t="s">
        <v>536</v>
      </c>
      <c r="U20" s="389"/>
      <c r="V20" s="389"/>
      <c r="W20" s="389"/>
      <c r="X20" s="388" t="s">
        <v>617</v>
      </c>
      <c r="Y20" s="389"/>
      <c r="Z20" s="389"/>
      <c r="AA20" s="389"/>
      <c r="AB20" s="384" t="s">
        <v>191</v>
      </c>
      <c r="AC20" s="385"/>
    </row>
    <row r="21" spans="1:29" ht="99.75" customHeight="1" x14ac:dyDescent="0.25">
      <c r="A21" s="393"/>
      <c r="B21" s="393"/>
      <c r="C21" s="390"/>
      <c r="D21" s="390"/>
      <c r="E21" s="395"/>
      <c r="F21" s="395"/>
      <c r="G21" s="393"/>
      <c r="H21" s="397" t="s">
        <v>579</v>
      </c>
      <c r="I21" s="398"/>
      <c r="J21" s="397" t="s">
        <v>189</v>
      </c>
      <c r="K21" s="398"/>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6"/>
      <c r="AC21" s="387"/>
    </row>
    <row r="22" spans="1:29" ht="89.25" customHeight="1" x14ac:dyDescent="0.25">
      <c r="A22" s="394"/>
      <c r="B22" s="394"/>
      <c r="C22" s="165" t="s">
        <v>3</v>
      </c>
      <c r="D22" s="165" t="s">
        <v>189</v>
      </c>
      <c r="E22" s="166" t="s">
        <v>618</v>
      </c>
      <c r="F22" s="166" t="s">
        <v>619</v>
      </c>
      <c r="G22" s="394"/>
      <c r="H22" s="167" t="s">
        <v>473</v>
      </c>
      <c r="I22" s="167" t="s">
        <v>474</v>
      </c>
      <c r="J22" s="167" t="s">
        <v>473</v>
      </c>
      <c r="K22" s="167" t="s">
        <v>474</v>
      </c>
      <c r="L22" s="167" t="s">
        <v>473</v>
      </c>
      <c r="M22" s="167" t="s">
        <v>474</v>
      </c>
      <c r="N22" s="167" t="s">
        <v>473</v>
      </c>
      <c r="O22" s="167" t="s">
        <v>474</v>
      </c>
      <c r="P22" s="167" t="s">
        <v>473</v>
      </c>
      <c r="Q22" s="167" t="s">
        <v>474</v>
      </c>
      <c r="R22" s="167" t="s">
        <v>473</v>
      </c>
      <c r="S22" s="167" t="s">
        <v>474</v>
      </c>
      <c r="T22" s="167" t="s">
        <v>473</v>
      </c>
      <c r="U22" s="167" t="s">
        <v>474</v>
      </c>
      <c r="V22" s="167" t="s">
        <v>473</v>
      </c>
      <c r="W22" s="167" t="s">
        <v>474</v>
      </c>
      <c r="X22" s="167" t="s">
        <v>473</v>
      </c>
      <c r="Y22" s="167" t="s">
        <v>474</v>
      </c>
      <c r="Z22" s="167" t="s">
        <v>473</v>
      </c>
      <c r="AA22" s="167" t="s">
        <v>474</v>
      </c>
      <c r="AB22" s="165" t="s">
        <v>190</v>
      </c>
      <c r="AC22" s="165" t="s">
        <v>189</v>
      </c>
    </row>
    <row r="23" spans="1:29" ht="19.5" customHeight="1" x14ac:dyDescent="0.25">
      <c r="A23" s="168">
        <v>1</v>
      </c>
      <c r="B23" s="168">
        <v>2</v>
      </c>
      <c r="C23" s="168">
        <v>3</v>
      </c>
      <c r="D23" s="168">
        <v>4</v>
      </c>
      <c r="E23" s="168">
        <v>5</v>
      </c>
      <c r="F23" s="168">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c r="V23" s="168">
        <v>22</v>
      </c>
      <c r="W23" s="168">
        <v>23</v>
      </c>
      <c r="X23" s="168">
        <v>24</v>
      </c>
      <c r="Y23" s="168">
        <v>25</v>
      </c>
      <c r="Z23" s="168">
        <v>26</v>
      </c>
      <c r="AA23" s="168">
        <v>27</v>
      </c>
      <c r="AB23" s="168">
        <v>28</v>
      </c>
      <c r="AC23" s="168">
        <v>29</v>
      </c>
    </row>
    <row r="24" spans="1:29" s="164" customFormat="1" ht="47.25" customHeight="1" x14ac:dyDescent="0.25">
      <c r="A24" s="169" t="s">
        <v>66</v>
      </c>
      <c r="B24" s="170" t="s">
        <v>188</v>
      </c>
      <c r="C24" s="171">
        <v>6.3225720000000001</v>
      </c>
      <c r="D24" s="171">
        <v>7.0791519999999979</v>
      </c>
      <c r="E24" s="171">
        <v>7.0791519999999979</v>
      </c>
      <c r="F24" s="171">
        <v>5.3023321799999978</v>
      </c>
      <c r="G24" s="171">
        <v>1.7768198199999998</v>
      </c>
      <c r="H24" s="171">
        <v>0</v>
      </c>
      <c r="I24" s="171"/>
      <c r="J24" s="171">
        <v>5.3023321799999987</v>
      </c>
      <c r="K24" s="171"/>
      <c r="L24" s="171">
        <v>0</v>
      </c>
      <c r="M24" s="171"/>
      <c r="N24" s="171">
        <v>0</v>
      </c>
      <c r="O24" s="171"/>
      <c r="P24" s="171">
        <v>0</v>
      </c>
      <c r="Q24" s="171"/>
      <c r="R24" s="171">
        <v>0</v>
      </c>
      <c r="S24" s="171"/>
      <c r="T24" s="171">
        <v>0</v>
      </c>
      <c r="U24" s="171"/>
      <c r="V24" s="171">
        <v>0</v>
      </c>
      <c r="W24" s="171"/>
      <c r="X24" s="171">
        <v>0</v>
      </c>
      <c r="Y24" s="171"/>
      <c r="Z24" s="171" t="s">
        <v>565</v>
      </c>
      <c r="AA24" s="171"/>
      <c r="AB24" s="171">
        <v>0</v>
      </c>
      <c r="AC24" s="171">
        <v>5.3023321799999987</v>
      </c>
    </row>
    <row r="25" spans="1:29" ht="24" customHeight="1" x14ac:dyDescent="0.25">
      <c r="A25" s="172" t="s">
        <v>187</v>
      </c>
      <c r="B25" s="173" t="s">
        <v>186</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565</v>
      </c>
      <c r="AA25" s="171"/>
      <c r="AB25" s="171">
        <v>0</v>
      </c>
      <c r="AC25" s="171">
        <v>0</v>
      </c>
    </row>
    <row r="26" spans="1:29" x14ac:dyDescent="0.25">
      <c r="A26" s="172" t="s">
        <v>185</v>
      </c>
      <c r="B26" s="173" t="s">
        <v>184</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565</v>
      </c>
      <c r="AA26" s="171"/>
      <c r="AB26" s="171">
        <v>0</v>
      </c>
      <c r="AC26" s="171">
        <v>0</v>
      </c>
    </row>
    <row r="27" spans="1:29" ht="31.5" x14ac:dyDescent="0.25">
      <c r="A27" s="172" t="s">
        <v>183</v>
      </c>
      <c r="B27" s="173" t="s">
        <v>429</v>
      </c>
      <c r="C27" s="171"/>
      <c r="D27" s="171"/>
      <c r="E27" s="171"/>
      <c r="F27" s="171"/>
      <c r="G27" s="171">
        <v>1.4806831800000002</v>
      </c>
      <c r="H27" s="171">
        <v>0</v>
      </c>
      <c r="I27" s="171"/>
      <c r="J27" s="171">
        <v>4.4607668166666654</v>
      </c>
      <c r="K27" s="171"/>
      <c r="L27" s="171">
        <v>0</v>
      </c>
      <c r="M27" s="171"/>
      <c r="N27" s="171">
        <v>0</v>
      </c>
      <c r="O27" s="171"/>
      <c r="P27" s="171">
        <v>0</v>
      </c>
      <c r="Q27" s="171"/>
      <c r="R27" s="171">
        <v>0</v>
      </c>
      <c r="S27" s="171"/>
      <c r="T27" s="171">
        <v>0</v>
      </c>
      <c r="U27" s="171"/>
      <c r="V27" s="171">
        <v>0</v>
      </c>
      <c r="W27" s="171"/>
      <c r="X27" s="171">
        <v>0</v>
      </c>
      <c r="Y27" s="171"/>
      <c r="Z27" s="171" t="s">
        <v>565</v>
      </c>
      <c r="AA27" s="171"/>
      <c r="AB27" s="171">
        <v>0</v>
      </c>
      <c r="AC27" s="171">
        <v>4.4607668166666654</v>
      </c>
    </row>
    <row r="28" spans="1:29" x14ac:dyDescent="0.25">
      <c r="A28" s="172" t="s">
        <v>182</v>
      </c>
      <c r="B28" s="173" t="s">
        <v>181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x14ac:dyDescent="0.25">
      <c r="A29" s="172" t="s">
        <v>180</v>
      </c>
      <c r="B29" s="174" t="s">
        <v>179</v>
      </c>
      <c r="C29" s="171"/>
      <c r="D29" s="171"/>
      <c r="E29" s="171"/>
      <c r="F29" s="171"/>
      <c r="G29" s="171">
        <v>0.29613663999999962</v>
      </c>
      <c r="H29" s="171">
        <v>0</v>
      </c>
      <c r="I29" s="171"/>
      <c r="J29" s="171">
        <v>0.84156536333333332</v>
      </c>
      <c r="K29" s="171"/>
      <c r="L29" s="171">
        <v>0</v>
      </c>
      <c r="M29" s="171"/>
      <c r="N29" s="171">
        <v>0</v>
      </c>
      <c r="O29" s="171"/>
      <c r="P29" s="171">
        <v>0</v>
      </c>
      <c r="Q29" s="171"/>
      <c r="R29" s="171">
        <v>0</v>
      </c>
      <c r="S29" s="171"/>
      <c r="T29" s="171">
        <v>0</v>
      </c>
      <c r="U29" s="171"/>
      <c r="V29" s="171">
        <v>0</v>
      </c>
      <c r="W29" s="171"/>
      <c r="X29" s="171">
        <v>0</v>
      </c>
      <c r="Y29" s="171"/>
      <c r="Z29" s="171" t="s">
        <v>565</v>
      </c>
      <c r="AA29" s="171"/>
      <c r="AB29" s="171">
        <v>0</v>
      </c>
      <c r="AC29" s="171">
        <v>0.84156536333333332</v>
      </c>
    </row>
    <row r="30" spans="1:29" s="164" customFormat="1" ht="47.25" x14ac:dyDescent="0.25">
      <c r="A30" s="169" t="s">
        <v>64</v>
      </c>
      <c r="B30" s="170" t="s">
        <v>178</v>
      </c>
      <c r="C30" s="171">
        <v>5.2688100000000002</v>
      </c>
      <c r="D30" s="171">
        <v>5.9414499999999997</v>
      </c>
      <c r="E30" s="171">
        <v>5.9414499999999997</v>
      </c>
      <c r="F30" s="171">
        <v>3.9035130499999995</v>
      </c>
      <c r="G30" s="171">
        <v>2.0379369500000002</v>
      </c>
      <c r="H30" s="171">
        <v>0</v>
      </c>
      <c r="I30" s="171"/>
      <c r="J30" s="171">
        <v>3.9035130499999995</v>
      </c>
      <c r="K30" s="171"/>
      <c r="L30" s="171">
        <v>0</v>
      </c>
      <c r="M30" s="171"/>
      <c r="N30" s="171">
        <v>0</v>
      </c>
      <c r="O30" s="171"/>
      <c r="P30" s="171">
        <v>0</v>
      </c>
      <c r="Q30" s="171"/>
      <c r="R30" s="171">
        <v>0</v>
      </c>
      <c r="S30" s="171"/>
      <c r="T30" s="171">
        <v>0</v>
      </c>
      <c r="U30" s="171"/>
      <c r="V30" s="171">
        <v>0</v>
      </c>
      <c r="W30" s="171"/>
      <c r="X30" s="171">
        <v>0</v>
      </c>
      <c r="Y30" s="171"/>
      <c r="Z30" s="171" t="s">
        <v>565</v>
      </c>
      <c r="AA30" s="171"/>
      <c r="AB30" s="171">
        <v>0</v>
      </c>
      <c r="AC30" s="171">
        <v>3.9035130499999995</v>
      </c>
    </row>
    <row r="31" spans="1:29" x14ac:dyDescent="0.25">
      <c r="A31" s="169" t="s">
        <v>177</v>
      </c>
      <c r="B31" s="173" t="s">
        <v>176</v>
      </c>
      <c r="C31" s="171">
        <v>5.0818100000000008</v>
      </c>
      <c r="D31" s="171">
        <v>5.68851</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ht="31.5" x14ac:dyDescent="0.25">
      <c r="A32" s="169" t="s">
        <v>175</v>
      </c>
      <c r="B32" s="173" t="s">
        <v>174</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x14ac:dyDescent="0.25">
      <c r="A33" s="169" t="s">
        <v>173</v>
      </c>
      <c r="B33" s="173" t="s">
        <v>172</v>
      </c>
      <c r="C33" s="171">
        <v>0</v>
      </c>
      <c r="D33" s="171">
        <v>0</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x14ac:dyDescent="0.25">
      <c r="A34" s="169" t="s">
        <v>171</v>
      </c>
      <c r="B34" s="173" t="s">
        <v>170</v>
      </c>
      <c r="C34" s="171">
        <v>0.187</v>
      </c>
      <c r="D34" s="171">
        <v>0.25294</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4"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x14ac:dyDescent="0.25">
      <c r="A36" s="172" t="s">
        <v>168</v>
      </c>
      <c r="B36" s="173" t="s">
        <v>568</v>
      </c>
      <c r="C36" s="171"/>
      <c r="D36" s="171"/>
      <c r="E36" s="171"/>
      <c r="F36" s="171"/>
      <c r="G36" s="171">
        <v>0</v>
      </c>
      <c r="H36" s="171">
        <v>0</v>
      </c>
      <c r="I36" s="171" t="s">
        <v>539</v>
      </c>
      <c r="J36" s="171">
        <v>0</v>
      </c>
      <c r="K36" s="171" t="s">
        <v>539</v>
      </c>
      <c r="L36" s="171">
        <v>0</v>
      </c>
      <c r="M36" s="175" t="s">
        <v>539</v>
      </c>
      <c r="N36" s="171">
        <v>0</v>
      </c>
      <c r="O36" s="171" t="s">
        <v>539</v>
      </c>
      <c r="P36" s="171">
        <v>0</v>
      </c>
      <c r="Q36" s="171" t="s">
        <v>539</v>
      </c>
      <c r="R36" s="171">
        <v>0</v>
      </c>
      <c r="S36" s="171" t="s">
        <v>539</v>
      </c>
      <c r="T36" s="171">
        <v>0</v>
      </c>
      <c r="U36" s="171" t="s">
        <v>539</v>
      </c>
      <c r="V36" s="171">
        <v>0</v>
      </c>
      <c r="W36" s="171" t="s">
        <v>539</v>
      </c>
      <c r="X36" s="171">
        <v>0</v>
      </c>
      <c r="Y36" s="171" t="s">
        <v>539</v>
      </c>
      <c r="Z36" s="171" t="s">
        <v>565</v>
      </c>
      <c r="AA36" s="171" t="s">
        <v>565</v>
      </c>
      <c r="AB36" s="171">
        <v>0</v>
      </c>
      <c r="AC36" s="171">
        <v>0</v>
      </c>
    </row>
    <row r="37" spans="1:29" ht="31.5" x14ac:dyDescent="0.25">
      <c r="A37" s="172" t="s">
        <v>167</v>
      </c>
      <c r="B37" s="176" t="s">
        <v>566</v>
      </c>
      <c r="C37" s="171"/>
      <c r="D37" s="171"/>
      <c r="E37" s="171"/>
      <c r="F37" s="171"/>
      <c r="G37" s="171">
        <v>0</v>
      </c>
      <c r="H37" s="171">
        <v>0</v>
      </c>
      <c r="I37" s="171" t="s">
        <v>539</v>
      </c>
      <c r="J37" s="171">
        <v>0</v>
      </c>
      <c r="K37" s="171" t="s">
        <v>539</v>
      </c>
      <c r="L37" s="171">
        <v>0</v>
      </c>
      <c r="M37" s="175" t="s">
        <v>539</v>
      </c>
      <c r="N37" s="171">
        <v>0</v>
      </c>
      <c r="O37" s="171" t="s">
        <v>539</v>
      </c>
      <c r="P37" s="171">
        <v>0</v>
      </c>
      <c r="Q37" s="171" t="s">
        <v>539</v>
      </c>
      <c r="R37" s="171">
        <v>0</v>
      </c>
      <c r="S37" s="171" t="s">
        <v>539</v>
      </c>
      <c r="T37" s="171">
        <v>0</v>
      </c>
      <c r="U37" s="171" t="s">
        <v>539</v>
      </c>
      <c r="V37" s="171">
        <v>0</v>
      </c>
      <c r="W37" s="171" t="s">
        <v>539</v>
      </c>
      <c r="X37" s="171">
        <v>0</v>
      </c>
      <c r="Y37" s="171" t="s">
        <v>539</v>
      </c>
      <c r="Z37" s="171" t="s">
        <v>565</v>
      </c>
      <c r="AA37" s="171" t="s">
        <v>565</v>
      </c>
      <c r="AB37" s="171">
        <v>0</v>
      </c>
      <c r="AC37" s="171">
        <v>0</v>
      </c>
    </row>
    <row r="38" spans="1:29" x14ac:dyDescent="0.25">
      <c r="A38" s="172" t="s">
        <v>166</v>
      </c>
      <c r="B38" s="176" t="s">
        <v>157</v>
      </c>
      <c r="C38" s="171"/>
      <c r="D38" s="171"/>
      <c r="E38" s="171"/>
      <c r="F38" s="171"/>
      <c r="G38" s="171">
        <v>0</v>
      </c>
      <c r="H38" s="171">
        <v>0</v>
      </c>
      <c r="I38" s="171" t="s">
        <v>539</v>
      </c>
      <c r="J38" s="171">
        <v>0</v>
      </c>
      <c r="K38" s="171" t="s">
        <v>539</v>
      </c>
      <c r="L38" s="171">
        <v>0</v>
      </c>
      <c r="M38" s="175" t="s">
        <v>539</v>
      </c>
      <c r="N38" s="171">
        <v>0</v>
      </c>
      <c r="O38" s="171" t="s">
        <v>539</v>
      </c>
      <c r="P38" s="171">
        <v>0</v>
      </c>
      <c r="Q38" s="171" t="s">
        <v>539</v>
      </c>
      <c r="R38" s="171">
        <v>0</v>
      </c>
      <c r="S38" s="171" t="s">
        <v>539</v>
      </c>
      <c r="T38" s="171">
        <v>0</v>
      </c>
      <c r="U38" s="171" t="s">
        <v>539</v>
      </c>
      <c r="V38" s="171">
        <v>0</v>
      </c>
      <c r="W38" s="171" t="s">
        <v>539</v>
      </c>
      <c r="X38" s="171">
        <v>0</v>
      </c>
      <c r="Y38" s="171" t="s">
        <v>539</v>
      </c>
      <c r="Z38" s="171" t="s">
        <v>565</v>
      </c>
      <c r="AA38" s="171" t="s">
        <v>565</v>
      </c>
      <c r="AB38" s="171">
        <v>0</v>
      </c>
      <c r="AC38" s="171">
        <v>0</v>
      </c>
    </row>
    <row r="39" spans="1:29" x14ac:dyDescent="0.25">
      <c r="A39" s="172" t="s">
        <v>165</v>
      </c>
      <c r="B39" s="173" t="s">
        <v>567</v>
      </c>
      <c r="C39" s="171"/>
      <c r="D39" s="171"/>
      <c r="E39" s="171"/>
      <c r="F39" s="171"/>
      <c r="G39" s="171">
        <v>0</v>
      </c>
      <c r="H39" s="171">
        <v>0</v>
      </c>
      <c r="I39" s="171" t="s">
        <v>539</v>
      </c>
      <c r="J39" s="171">
        <v>0</v>
      </c>
      <c r="K39" s="171" t="s">
        <v>539</v>
      </c>
      <c r="L39" s="171">
        <v>0</v>
      </c>
      <c r="M39" s="175" t="s">
        <v>539</v>
      </c>
      <c r="N39" s="171">
        <v>0</v>
      </c>
      <c r="O39" s="171" t="s">
        <v>539</v>
      </c>
      <c r="P39" s="171">
        <v>0</v>
      </c>
      <c r="Q39" s="171" t="s">
        <v>539</v>
      </c>
      <c r="R39" s="171">
        <v>0</v>
      </c>
      <c r="S39" s="171" t="s">
        <v>539</v>
      </c>
      <c r="T39" s="171">
        <v>0</v>
      </c>
      <c r="U39" s="171" t="s">
        <v>539</v>
      </c>
      <c r="V39" s="171">
        <v>0</v>
      </c>
      <c r="W39" s="171" t="s">
        <v>539</v>
      </c>
      <c r="X39" s="171">
        <v>0</v>
      </c>
      <c r="Y39" s="171" t="s">
        <v>539</v>
      </c>
      <c r="Z39" s="171" t="s">
        <v>565</v>
      </c>
      <c r="AA39" s="171" t="s">
        <v>565</v>
      </c>
      <c r="AB39" s="171">
        <v>0</v>
      </c>
      <c r="AC39" s="171">
        <v>0</v>
      </c>
    </row>
    <row r="40" spans="1:29" x14ac:dyDescent="0.25">
      <c r="A40" s="172" t="s">
        <v>164</v>
      </c>
      <c r="B40" s="173" t="s">
        <v>569</v>
      </c>
      <c r="C40" s="171"/>
      <c r="D40" s="171"/>
      <c r="E40" s="171"/>
      <c r="F40" s="171"/>
      <c r="G40" s="171">
        <v>0</v>
      </c>
      <c r="H40" s="171">
        <v>0</v>
      </c>
      <c r="I40" s="171" t="s">
        <v>539</v>
      </c>
      <c r="J40" s="171">
        <v>0</v>
      </c>
      <c r="K40" s="171" t="s">
        <v>539</v>
      </c>
      <c r="L40" s="171">
        <v>0</v>
      </c>
      <c r="M40" s="175" t="s">
        <v>539</v>
      </c>
      <c r="N40" s="171">
        <v>0</v>
      </c>
      <c r="O40" s="171" t="s">
        <v>539</v>
      </c>
      <c r="P40" s="171">
        <v>0</v>
      </c>
      <c r="Q40" s="171" t="s">
        <v>539</v>
      </c>
      <c r="R40" s="171">
        <v>0</v>
      </c>
      <c r="S40" s="171" t="s">
        <v>539</v>
      </c>
      <c r="T40" s="171">
        <v>0</v>
      </c>
      <c r="U40" s="171" t="s">
        <v>539</v>
      </c>
      <c r="V40" s="171">
        <v>0</v>
      </c>
      <c r="W40" s="171" t="s">
        <v>539</v>
      </c>
      <c r="X40" s="171">
        <v>0</v>
      </c>
      <c r="Y40" s="171" t="s">
        <v>539</v>
      </c>
      <c r="Z40" s="171" t="s">
        <v>565</v>
      </c>
      <c r="AA40" s="171" t="s">
        <v>565</v>
      </c>
      <c r="AB40" s="171">
        <v>0</v>
      </c>
      <c r="AC40" s="171">
        <v>0</v>
      </c>
    </row>
    <row r="41" spans="1:29" x14ac:dyDescent="0.25">
      <c r="A41" s="172" t="s">
        <v>163</v>
      </c>
      <c r="B41" s="173" t="s">
        <v>570</v>
      </c>
      <c r="C41" s="171"/>
      <c r="D41" s="171"/>
      <c r="E41" s="171"/>
      <c r="F41" s="171"/>
      <c r="G41" s="171">
        <v>0</v>
      </c>
      <c r="H41" s="171">
        <v>0</v>
      </c>
      <c r="I41" s="171" t="s">
        <v>539</v>
      </c>
      <c r="J41" s="171">
        <v>0</v>
      </c>
      <c r="K41" s="171" t="s">
        <v>539</v>
      </c>
      <c r="L41" s="171">
        <v>0</v>
      </c>
      <c r="M41" s="175" t="s">
        <v>539</v>
      </c>
      <c r="N41" s="171">
        <v>0</v>
      </c>
      <c r="O41" s="171" t="s">
        <v>539</v>
      </c>
      <c r="P41" s="171">
        <v>0</v>
      </c>
      <c r="Q41" s="171" t="s">
        <v>539</v>
      </c>
      <c r="R41" s="171">
        <v>0</v>
      </c>
      <c r="S41" s="171" t="s">
        <v>539</v>
      </c>
      <c r="T41" s="171">
        <v>0</v>
      </c>
      <c r="U41" s="171" t="s">
        <v>539</v>
      </c>
      <c r="V41" s="171">
        <v>0</v>
      </c>
      <c r="W41" s="171" t="s">
        <v>539</v>
      </c>
      <c r="X41" s="171">
        <v>0</v>
      </c>
      <c r="Y41" s="171" t="s">
        <v>539</v>
      </c>
      <c r="Z41" s="171" t="s">
        <v>565</v>
      </c>
      <c r="AA41" s="171" t="s">
        <v>565</v>
      </c>
      <c r="AB41" s="171">
        <v>0</v>
      </c>
      <c r="AC41" s="171">
        <v>0</v>
      </c>
    </row>
    <row r="42" spans="1:29" x14ac:dyDescent="0.25">
      <c r="A42" s="172" t="s">
        <v>162</v>
      </c>
      <c r="B42" s="173" t="s">
        <v>571</v>
      </c>
      <c r="C42" s="171"/>
      <c r="D42" s="171"/>
      <c r="E42" s="171"/>
      <c r="F42" s="171"/>
      <c r="G42" s="171">
        <v>0</v>
      </c>
      <c r="H42" s="171">
        <v>0</v>
      </c>
      <c r="I42" s="171" t="s">
        <v>539</v>
      </c>
      <c r="J42" s="171">
        <v>0</v>
      </c>
      <c r="K42" s="171" t="s">
        <v>539</v>
      </c>
      <c r="L42" s="171">
        <v>0</v>
      </c>
      <c r="M42" s="175" t="s">
        <v>539</v>
      </c>
      <c r="N42" s="171">
        <v>0</v>
      </c>
      <c r="O42" s="171" t="s">
        <v>539</v>
      </c>
      <c r="P42" s="171">
        <v>0</v>
      </c>
      <c r="Q42" s="171" t="s">
        <v>539</v>
      </c>
      <c r="R42" s="171">
        <v>0</v>
      </c>
      <c r="S42" s="171" t="s">
        <v>539</v>
      </c>
      <c r="T42" s="171">
        <v>0</v>
      </c>
      <c r="U42" s="171" t="s">
        <v>539</v>
      </c>
      <c r="V42" s="171">
        <v>0</v>
      </c>
      <c r="W42" s="171" t="s">
        <v>539</v>
      </c>
      <c r="X42" s="171">
        <v>0</v>
      </c>
      <c r="Y42" s="171" t="s">
        <v>539</v>
      </c>
      <c r="Z42" s="171" t="s">
        <v>565</v>
      </c>
      <c r="AA42" s="171" t="s">
        <v>565</v>
      </c>
      <c r="AB42" s="171">
        <v>0</v>
      </c>
      <c r="AC42" s="171">
        <v>0</v>
      </c>
    </row>
    <row r="43" spans="1:29" x14ac:dyDescent="0.25">
      <c r="A43" s="172" t="s">
        <v>543</v>
      </c>
      <c r="B43" s="173" t="s">
        <v>572</v>
      </c>
      <c r="C43" s="171"/>
      <c r="D43" s="171"/>
      <c r="E43" s="171"/>
      <c r="F43" s="171"/>
      <c r="G43" s="171">
        <v>0</v>
      </c>
      <c r="H43" s="171">
        <v>0</v>
      </c>
      <c r="I43" s="171" t="s">
        <v>539</v>
      </c>
      <c r="J43" s="171">
        <v>0</v>
      </c>
      <c r="K43" s="171" t="s">
        <v>539</v>
      </c>
      <c r="L43" s="171">
        <v>0</v>
      </c>
      <c r="M43" s="175" t="s">
        <v>539</v>
      </c>
      <c r="N43" s="171">
        <v>0</v>
      </c>
      <c r="O43" s="171" t="s">
        <v>539</v>
      </c>
      <c r="P43" s="171">
        <v>0</v>
      </c>
      <c r="Q43" s="171" t="s">
        <v>539</v>
      </c>
      <c r="R43" s="171">
        <v>0</v>
      </c>
      <c r="S43" s="171" t="s">
        <v>539</v>
      </c>
      <c r="T43" s="171">
        <v>0</v>
      </c>
      <c r="U43" s="171" t="s">
        <v>539</v>
      </c>
      <c r="V43" s="171">
        <v>0</v>
      </c>
      <c r="W43" s="171" t="s">
        <v>539</v>
      </c>
      <c r="X43" s="171">
        <v>0</v>
      </c>
      <c r="Y43" s="171" t="s">
        <v>539</v>
      </c>
      <c r="Z43" s="171" t="s">
        <v>565</v>
      </c>
      <c r="AA43" s="171" t="s">
        <v>565</v>
      </c>
      <c r="AB43" s="171">
        <v>0</v>
      </c>
      <c r="AC43" s="171">
        <v>0</v>
      </c>
    </row>
    <row r="44" spans="1:29" x14ac:dyDescent="0.25">
      <c r="A44" s="172" t="s">
        <v>544</v>
      </c>
      <c r="B44" s="173" t="s">
        <v>573</v>
      </c>
      <c r="C44" s="171"/>
      <c r="D44" s="171"/>
      <c r="E44" s="171"/>
      <c r="F44" s="171"/>
      <c r="G44" s="171">
        <v>0</v>
      </c>
      <c r="H44" s="171">
        <v>0</v>
      </c>
      <c r="I44" s="171" t="s">
        <v>539</v>
      </c>
      <c r="J44" s="171">
        <v>0</v>
      </c>
      <c r="K44" s="171" t="s">
        <v>539</v>
      </c>
      <c r="L44" s="171">
        <v>0</v>
      </c>
      <c r="M44" s="175" t="s">
        <v>539</v>
      </c>
      <c r="N44" s="171">
        <v>0</v>
      </c>
      <c r="O44" s="171" t="s">
        <v>539</v>
      </c>
      <c r="P44" s="171">
        <v>0</v>
      </c>
      <c r="Q44" s="171" t="s">
        <v>539</v>
      </c>
      <c r="R44" s="171">
        <v>0</v>
      </c>
      <c r="S44" s="171" t="s">
        <v>539</v>
      </c>
      <c r="T44" s="171">
        <v>0</v>
      </c>
      <c r="U44" s="171" t="s">
        <v>539</v>
      </c>
      <c r="V44" s="171">
        <v>0</v>
      </c>
      <c r="W44" s="171" t="s">
        <v>539</v>
      </c>
      <c r="X44" s="171">
        <v>0</v>
      </c>
      <c r="Y44" s="171" t="s">
        <v>539</v>
      </c>
      <c r="Z44" s="171" t="s">
        <v>565</v>
      </c>
      <c r="AA44" s="171" t="s">
        <v>565</v>
      </c>
      <c r="AB44" s="171">
        <v>0</v>
      </c>
      <c r="AC44" s="171">
        <v>0</v>
      </c>
    </row>
    <row r="45" spans="1:29" x14ac:dyDescent="0.25">
      <c r="A45" s="172" t="s">
        <v>545</v>
      </c>
      <c r="B45" s="173" t="s">
        <v>574</v>
      </c>
      <c r="C45" s="171"/>
      <c r="D45" s="171"/>
      <c r="E45" s="171"/>
      <c r="F45" s="171"/>
      <c r="G45" s="171">
        <v>0</v>
      </c>
      <c r="H45" s="171">
        <v>0</v>
      </c>
      <c r="I45" s="171" t="s">
        <v>539</v>
      </c>
      <c r="J45" s="171">
        <v>0</v>
      </c>
      <c r="K45" s="171" t="s">
        <v>539</v>
      </c>
      <c r="L45" s="171">
        <v>0</v>
      </c>
      <c r="M45" s="175" t="s">
        <v>539</v>
      </c>
      <c r="N45" s="171">
        <v>0</v>
      </c>
      <c r="O45" s="171" t="s">
        <v>539</v>
      </c>
      <c r="P45" s="171">
        <v>0</v>
      </c>
      <c r="Q45" s="171" t="s">
        <v>539</v>
      </c>
      <c r="R45" s="171">
        <v>0</v>
      </c>
      <c r="S45" s="171" t="s">
        <v>539</v>
      </c>
      <c r="T45" s="171">
        <v>0</v>
      </c>
      <c r="U45" s="171" t="s">
        <v>539</v>
      </c>
      <c r="V45" s="171">
        <v>0</v>
      </c>
      <c r="W45" s="171" t="s">
        <v>539</v>
      </c>
      <c r="X45" s="171">
        <v>0</v>
      </c>
      <c r="Y45" s="171" t="s">
        <v>539</v>
      </c>
      <c r="Z45" s="171" t="s">
        <v>565</v>
      </c>
      <c r="AA45" s="171" t="s">
        <v>565</v>
      </c>
      <c r="AB45" s="171">
        <v>0</v>
      </c>
      <c r="AC45" s="171">
        <v>0</v>
      </c>
    </row>
    <row r="46" spans="1:29" x14ac:dyDescent="0.25">
      <c r="A46" s="172" t="s">
        <v>546</v>
      </c>
      <c r="B46" s="173" t="s">
        <v>575</v>
      </c>
      <c r="C46" s="171"/>
      <c r="D46" s="171"/>
      <c r="E46" s="171"/>
      <c r="F46" s="171"/>
      <c r="G46" s="171">
        <v>0</v>
      </c>
      <c r="H46" s="171">
        <v>0</v>
      </c>
      <c r="I46" s="171" t="s">
        <v>539</v>
      </c>
      <c r="J46" s="171">
        <v>0</v>
      </c>
      <c r="K46" s="171" t="s">
        <v>539</v>
      </c>
      <c r="L46" s="171">
        <v>0</v>
      </c>
      <c r="M46" s="175" t="s">
        <v>539</v>
      </c>
      <c r="N46" s="171">
        <v>0</v>
      </c>
      <c r="O46" s="171" t="s">
        <v>539</v>
      </c>
      <c r="P46" s="171">
        <v>0</v>
      </c>
      <c r="Q46" s="171" t="s">
        <v>539</v>
      </c>
      <c r="R46" s="171">
        <v>0</v>
      </c>
      <c r="S46" s="171" t="s">
        <v>539</v>
      </c>
      <c r="T46" s="171">
        <v>0</v>
      </c>
      <c r="U46" s="171" t="s">
        <v>539</v>
      </c>
      <c r="V46" s="171">
        <v>0</v>
      </c>
      <c r="W46" s="171" t="s">
        <v>539</v>
      </c>
      <c r="X46" s="171">
        <v>0</v>
      </c>
      <c r="Y46" s="171" t="s">
        <v>539</v>
      </c>
      <c r="Z46" s="171" t="s">
        <v>565</v>
      </c>
      <c r="AA46" s="171" t="s">
        <v>565</v>
      </c>
      <c r="AB46" s="171">
        <v>0</v>
      </c>
      <c r="AC46" s="171">
        <v>0</v>
      </c>
    </row>
    <row r="47" spans="1:29" s="164"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x14ac:dyDescent="0.25">
      <c r="A48" s="172" t="s">
        <v>160</v>
      </c>
      <c r="B48" s="173" t="s">
        <v>568</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565</v>
      </c>
      <c r="AA48" s="171"/>
      <c r="AB48" s="171">
        <v>0</v>
      </c>
      <c r="AC48" s="171">
        <v>0</v>
      </c>
    </row>
    <row r="49" spans="1:29" ht="31.5" x14ac:dyDescent="0.25">
      <c r="A49" s="172" t="s">
        <v>159</v>
      </c>
      <c r="B49" s="176" t="s">
        <v>566</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565</v>
      </c>
      <c r="AA49" s="171"/>
      <c r="AB49" s="171">
        <v>0</v>
      </c>
      <c r="AC49" s="171">
        <v>0</v>
      </c>
    </row>
    <row r="50" spans="1:29" x14ac:dyDescent="0.25">
      <c r="A50" s="172" t="s">
        <v>158</v>
      </c>
      <c r="B50" s="176"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565</v>
      </c>
      <c r="AA50" s="171"/>
      <c r="AB50" s="171">
        <v>0</v>
      </c>
      <c r="AC50" s="171">
        <v>0</v>
      </c>
    </row>
    <row r="51" spans="1:29" ht="35.25" customHeight="1" x14ac:dyDescent="0.25">
      <c r="A51" s="172" t="s">
        <v>156</v>
      </c>
      <c r="B51" s="173"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565</v>
      </c>
      <c r="AA51" s="171"/>
      <c r="AB51" s="171">
        <v>0</v>
      </c>
      <c r="AC51" s="171">
        <v>0</v>
      </c>
    </row>
    <row r="52" spans="1:29" ht="31.5" x14ac:dyDescent="0.25">
      <c r="A52" s="172" t="s">
        <v>154</v>
      </c>
      <c r="B52" s="173"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565</v>
      </c>
      <c r="AA52" s="171"/>
      <c r="AB52" s="171">
        <v>0</v>
      </c>
      <c r="AC52" s="171">
        <v>0</v>
      </c>
    </row>
    <row r="53" spans="1:29" x14ac:dyDescent="0.25">
      <c r="A53" s="172" t="s">
        <v>152</v>
      </c>
      <c r="B53" s="173"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565</v>
      </c>
      <c r="AA53" s="171"/>
      <c r="AB53" s="171">
        <v>0</v>
      </c>
      <c r="AC53" s="171">
        <v>0</v>
      </c>
    </row>
    <row r="54" spans="1:29" x14ac:dyDescent="0.25">
      <c r="A54" s="172" t="s">
        <v>150</v>
      </c>
      <c r="B54" s="173" t="s">
        <v>569</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565</v>
      </c>
      <c r="AA54" s="171"/>
      <c r="AB54" s="171">
        <v>0</v>
      </c>
      <c r="AC54" s="171">
        <v>0</v>
      </c>
    </row>
    <row r="55" spans="1:29" x14ac:dyDescent="0.25">
      <c r="A55" s="172" t="s">
        <v>547</v>
      </c>
      <c r="B55" s="173" t="s">
        <v>570</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565</v>
      </c>
      <c r="AA55" s="171"/>
      <c r="AB55" s="171">
        <v>0</v>
      </c>
      <c r="AC55" s="171">
        <v>0</v>
      </c>
    </row>
    <row r="56" spans="1:29" x14ac:dyDescent="0.25">
      <c r="A56" s="172" t="s">
        <v>548</v>
      </c>
      <c r="B56" s="173" t="s">
        <v>571</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565</v>
      </c>
      <c r="AA56" s="171"/>
      <c r="AB56" s="171">
        <v>0</v>
      </c>
      <c r="AC56" s="171">
        <v>0</v>
      </c>
    </row>
    <row r="57" spans="1:29" x14ac:dyDescent="0.25">
      <c r="A57" s="172" t="s">
        <v>549</v>
      </c>
      <c r="B57" s="173" t="s">
        <v>572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565</v>
      </c>
      <c r="AA57" s="171"/>
      <c r="AB57" s="171">
        <v>0</v>
      </c>
      <c r="AC57" s="171">
        <v>0</v>
      </c>
    </row>
    <row r="58" spans="1:29" ht="36.75" customHeight="1" x14ac:dyDescent="0.25">
      <c r="A58" s="172" t="s">
        <v>550</v>
      </c>
      <c r="B58" s="173" t="s">
        <v>573</v>
      </c>
      <c r="C58" s="171">
        <v>0</v>
      </c>
      <c r="D58" s="171">
        <v>0</v>
      </c>
      <c r="E58" s="171"/>
      <c r="F58" s="171"/>
      <c r="G58" s="171">
        <v>0</v>
      </c>
      <c r="H58" s="171">
        <v>0</v>
      </c>
      <c r="I58" s="171"/>
      <c r="J58" s="171">
        <v>0</v>
      </c>
      <c r="K58" s="171"/>
      <c r="L58" s="171">
        <v>0</v>
      </c>
      <c r="M58" s="171"/>
      <c r="N58" s="171">
        <v>0</v>
      </c>
      <c r="O58" s="171"/>
      <c r="P58" s="171">
        <v>0</v>
      </c>
      <c r="Q58" s="171"/>
      <c r="R58" s="171">
        <v>0</v>
      </c>
      <c r="S58" s="171"/>
      <c r="T58" s="171">
        <v>0</v>
      </c>
      <c r="U58" s="171"/>
      <c r="V58" s="171">
        <v>0</v>
      </c>
      <c r="W58" s="171"/>
      <c r="X58" s="171">
        <v>0</v>
      </c>
      <c r="Y58" s="171"/>
      <c r="Z58" s="171" t="s">
        <v>565</v>
      </c>
      <c r="AA58" s="171"/>
      <c r="AB58" s="171">
        <v>0</v>
      </c>
      <c r="AC58" s="171">
        <v>0</v>
      </c>
    </row>
    <row r="59" spans="1:29" x14ac:dyDescent="0.25">
      <c r="A59" s="172" t="s">
        <v>551</v>
      </c>
      <c r="B59" s="173" t="s">
        <v>574</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565</v>
      </c>
      <c r="AA59" s="171"/>
      <c r="AB59" s="171">
        <v>0</v>
      </c>
      <c r="AC59" s="171">
        <v>0</v>
      </c>
    </row>
    <row r="60" spans="1:29" x14ac:dyDescent="0.25">
      <c r="A60" s="172" t="s">
        <v>552</v>
      </c>
      <c r="B60" s="173" t="s">
        <v>575</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565</v>
      </c>
      <c r="AA60" s="171"/>
      <c r="AB60" s="171">
        <v>0</v>
      </c>
      <c r="AC60" s="171">
        <v>0</v>
      </c>
    </row>
    <row r="61" spans="1:29" s="164" customFormat="1" ht="31.5"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x14ac:dyDescent="0.25">
      <c r="A62" s="172" t="s">
        <v>148</v>
      </c>
      <c r="B62" s="173" t="s">
        <v>147</v>
      </c>
      <c r="C62" s="171">
        <v>5.2688100000000002</v>
      </c>
      <c r="D62" s="171">
        <v>5.9414499999999997</v>
      </c>
      <c r="E62" s="171"/>
      <c r="F62" s="171"/>
      <c r="G62" s="171">
        <v>0</v>
      </c>
      <c r="H62" s="171">
        <v>0</v>
      </c>
      <c r="I62" s="171"/>
      <c r="J62" s="171">
        <v>0</v>
      </c>
      <c r="K62" s="171"/>
      <c r="L62" s="171">
        <v>0</v>
      </c>
      <c r="M62" s="171"/>
      <c r="N62" s="171">
        <v>0</v>
      </c>
      <c r="O62" s="171"/>
      <c r="P62" s="171">
        <v>0</v>
      </c>
      <c r="Q62" s="171"/>
      <c r="R62" s="171">
        <v>0</v>
      </c>
      <c r="S62" s="171"/>
      <c r="T62" s="171">
        <v>0</v>
      </c>
      <c r="U62" s="171"/>
      <c r="V62" s="171">
        <v>0</v>
      </c>
      <c r="W62" s="171"/>
      <c r="X62" s="171">
        <v>0</v>
      </c>
      <c r="Y62" s="171"/>
      <c r="Z62" s="171" t="s">
        <v>565</v>
      </c>
      <c r="AA62" s="171"/>
      <c r="AB62" s="171">
        <v>0</v>
      </c>
      <c r="AC62" s="171">
        <v>0</v>
      </c>
    </row>
    <row r="63" spans="1:29" x14ac:dyDescent="0.25">
      <c r="A63" s="172" t="s">
        <v>146</v>
      </c>
      <c r="B63" s="176" t="s">
        <v>140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565</v>
      </c>
      <c r="AA63" s="171"/>
      <c r="AB63" s="171">
        <v>0</v>
      </c>
      <c r="AC63" s="171">
        <v>0</v>
      </c>
    </row>
    <row r="64" spans="1:29" x14ac:dyDescent="0.25">
      <c r="A64" s="172" t="s">
        <v>145</v>
      </c>
      <c r="B64" s="173" t="s">
        <v>139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565</v>
      </c>
      <c r="AA64" s="171"/>
      <c r="AB64" s="171">
        <v>0</v>
      </c>
      <c r="AC64" s="171">
        <v>0</v>
      </c>
    </row>
    <row r="65" spans="1:29" x14ac:dyDescent="0.25">
      <c r="A65" s="172" t="s">
        <v>144</v>
      </c>
      <c r="B65" s="176" t="s">
        <v>138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565</v>
      </c>
      <c r="AA65" s="171"/>
      <c r="AB65" s="171">
        <v>0</v>
      </c>
      <c r="AC65" s="171">
        <v>0</v>
      </c>
    </row>
    <row r="66" spans="1:29" ht="54" customHeight="1" x14ac:dyDescent="0.25">
      <c r="A66" s="172" t="s">
        <v>143</v>
      </c>
      <c r="B66" s="176" t="s">
        <v>137</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565</v>
      </c>
      <c r="AA66" s="171"/>
      <c r="AB66" s="171">
        <v>0</v>
      </c>
      <c r="AC66" s="171">
        <v>0</v>
      </c>
    </row>
    <row r="67" spans="1:29" x14ac:dyDescent="0.25">
      <c r="A67" s="172" t="s">
        <v>142</v>
      </c>
      <c r="B67" s="176" t="s">
        <v>569</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565</v>
      </c>
      <c r="AA67" s="171"/>
      <c r="AB67" s="171">
        <v>0</v>
      </c>
      <c r="AC67" s="171">
        <v>0</v>
      </c>
    </row>
    <row r="68" spans="1:29" ht="50.25" customHeight="1" x14ac:dyDescent="0.25">
      <c r="A68" s="172" t="s">
        <v>553</v>
      </c>
      <c r="B68" s="176" t="s">
        <v>570</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565</v>
      </c>
      <c r="AA68" s="171"/>
      <c r="AB68" s="171">
        <v>0</v>
      </c>
      <c r="AC68" s="171">
        <v>0</v>
      </c>
    </row>
    <row r="69" spans="1:29" x14ac:dyDescent="0.25">
      <c r="A69" s="172" t="s">
        <v>554</v>
      </c>
      <c r="B69" s="176" t="s">
        <v>571</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565</v>
      </c>
      <c r="AA69" s="171"/>
      <c r="AB69" s="171">
        <v>0</v>
      </c>
      <c r="AC69" s="171">
        <v>0</v>
      </c>
    </row>
    <row r="70" spans="1:29" ht="36.75" customHeight="1" x14ac:dyDescent="0.25">
      <c r="A70" s="172" t="s">
        <v>555</v>
      </c>
      <c r="B70" s="176" t="s">
        <v>572</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565</v>
      </c>
      <c r="AA70" s="171"/>
      <c r="AB70" s="171">
        <v>0</v>
      </c>
      <c r="AC70" s="171">
        <v>0</v>
      </c>
    </row>
    <row r="71" spans="1:29" x14ac:dyDescent="0.25">
      <c r="A71" s="172" t="s">
        <v>556</v>
      </c>
      <c r="B71" s="176" t="s">
        <v>573</v>
      </c>
      <c r="C71" s="171"/>
      <c r="D71" s="171"/>
      <c r="E71" s="171"/>
      <c r="F71" s="171"/>
      <c r="G71" s="171">
        <v>0</v>
      </c>
      <c r="H71" s="171">
        <v>0</v>
      </c>
      <c r="I71" s="171"/>
      <c r="J71" s="171">
        <v>0</v>
      </c>
      <c r="K71" s="171"/>
      <c r="L71" s="171">
        <v>0</v>
      </c>
      <c r="M71" s="171"/>
      <c r="N71" s="171">
        <v>0</v>
      </c>
      <c r="O71" s="171"/>
      <c r="P71" s="171">
        <v>0</v>
      </c>
      <c r="Q71" s="171"/>
      <c r="R71" s="171">
        <v>0</v>
      </c>
      <c r="S71" s="171"/>
      <c r="T71" s="171">
        <v>0</v>
      </c>
      <c r="U71" s="171"/>
      <c r="V71" s="171">
        <v>0</v>
      </c>
      <c r="W71" s="171"/>
      <c r="X71" s="171">
        <v>0</v>
      </c>
      <c r="Y71" s="171"/>
      <c r="Z71" s="171" t="s">
        <v>565</v>
      </c>
      <c r="AA71" s="171"/>
      <c r="AB71" s="171">
        <v>0</v>
      </c>
      <c r="AC71" s="171">
        <v>0</v>
      </c>
    </row>
    <row r="72" spans="1:29" ht="51" customHeight="1" x14ac:dyDescent="0.25">
      <c r="A72" s="172" t="s">
        <v>557</v>
      </c>
      <c r="B72" s="176" t="s">
        <v>574</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565</v>
      </c>
      <c r="AA72" s="171"/>
      <c r="AB72" s="171">
        <v>0</v>
      </c>
      <c r="AC72" s="171">
        <v>0</v>
      </c>
    </row>
    <row r="73" spans="1:29" ht="32.25" customHeight="1" x14ac:dyDescent="0.25">
      <c r="A73" s="172" t="s">
        <v>558</v>
      </c>
      <c r="B73" s="176" t="s">
        <v>575</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565</v>
      </c>
      <c r="AA73" s="171"/>
      <c r="AB73" s="171">
        <v>0</v>
      </c>
      <c r="AC73" s="171">
        <v>0</v>
      </c>
    </row>
    <row r="74" spans="1:29" s="164" customFormat="1" ht="51.75" customHeight="1" x14ac:dyDescent="0.25">
      <c r="A74" s="169" t="s">
        <v>59</v>
      </c>
      <c r="B74" s="177" t="s">
        <v>236</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565</v>
      </c>
      <c r="AA74" s="171"/>
      <c r="AB74" s="171">
        <v>0</v>
      </c>
      <c r="AC74" s="171">
        <v>0</v>
      </c>
    </row>
    <row r="75" spans="1:29" s="164" customFormat="1" ht="21.75" customHeigh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23.25" customHeight="1" x14ac:dyDescent="0.25">
      <c r="A76" s="172" t="s">
        <v>231</v>
      </c>
      <c r="B76" s="173" t="s">
        <v>568</v>
      </c>
      <c r="C76" s="178"/>
      <c r="D76" s="179"/>
      <c r="E76" s="180"/>
      <c r="F76" s="180"/>
      <c r="G76" s="171">
        <v>0</v>
      </c>
      <c r="H76" s="171">
        <v>0</v>
      </c>
      <c r="I76" s="171"/>
      <c r="J76" s="171">
        <v>0</v>
      </c>
      <c r="K76" s="171"/>
      <c r="L76" s="171">
        <v>0</v>
      </c>
      <c r="M76" s="180"/>
      <c r="N76" s="171">
        <v>0</v>
      </c>
      <c r="O76" s="171"/>
      <c r="P76" s="171">
        <v>0</v>
      </c>
      <c r="Q76" s="171"/>
      <c r="R76" s="171">
        <v>0</v>
      </c>
      <c r="S76" s="171"/>
      <c r="T76" s="171">
        <v>0</v>
      </c>
      <c r="U76" s="171"/>
      <c r="V76" s="171">
        <v>0</v>
      </c>
      <c r="W76" s="171"/>
      <c r="X76" s="171">
        <v>0</v>
      </c>
      <c r="Y76" s="171"/>
      <c r="Z76" s="171" t="s">
        <v>565</v>
      </c>
      <c r="AA76" s="171"/>
      <c r="AB76" s="171">
        <v>0</v>
      </c>
      <c r="AC76" s="171">
        <v>0</v>
      </c>
    </row>
    <row r="77" spans="1:29" ht="18.75" customHeight="1" x14ac:dyDescent="0.25">
      <c r="A77" s="172" t="s">
        <v>232</v>
      </c>
      <c r="B77" s="176" t="s">
        <v>566</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565</v>
      </c>
      <c r="AA77" s="171"/>
      <c r="AB77" s="171">
        <v>0</v>
      </c>
      <c r="AC77" s="171">
        <v>0</v>
      </c>
    </row>
    <row r="78" spans="1:29" x14ac:dyDescent="0.25">
      <c r="A78" s="172" t="s">
        <v>233</v>
      </c>
      <c r="B78" s="176" t="s">
        <v>157</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565</v>
      </c>
      <c r="AA78" s="171"/>
      <c r="AB78" s="171">
        <v>0</v>
      </c>
      <c r="AC78" s="171">
        <v>0</v>
      </c>
    </row>
    <row r="79" spans="1:29" x14ac:dyDescent="0.25">
      <c r="A79" s="172" t="s">
        <v>234</v>
      </c>
      <c r="B79" s="173" t="s">
        <v>576</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565</v>
      </c>
      <c r="AA79" s="171"/>
      <c r="AB79" s="171">
        <v>0</v>
      </c>
      <c r="AC79" s="171">
        <v>0</v>
      </c>
    </row>
    <row r="80" spans="1:29" x14ac:dyDescent="0.25">
      <c r="A80" s="172" t="s">
        <v>235</v>
      </c>
      <c r="B80" s="173" t="s">
        <v>569</v>
      </c>
      <c r="C80" s="178"/>
      <c r="D80" s="179"/>
      <c r="E80" s="180"/>
      <c r="F80" s="180"/>
      <c r="G80" s="171">
        <v>0</v>
      </c>
      <c r="H80" s="171">
        <v>0</v>
      </c>
      <c r="I80" s="171"/>
      <c r="J80" s="171">
        <v>0</v>
      </c>
      <c r="K80" s="171"/>
      <c r="L80" s="171">
        <v>0</v>
      </c>
      <c r="M80" s="180"/>
      <c r="N80" s="171">
        <v>0</v>
      </c>
      <c r="O80" s="171"/>
      <c r="P80" s="171">
        <v>0</v>
      </c>
      <c r="Q80" s="171"/>
      <c r="R80" s="171">
        <v>0</v>
      </c>
      <c r="S80" s="171"/>
      <c r="T80" s="171">
        <v>0</v>
      </c>
      <c r="U80" s="171"/>
      <c r="V80" s="171">
        <v>0</v>
      </c>
      <c r="W80" s="171"/>
      <c r="X80" s="171">
        <v>0</v>
      </c>
      <c r="Y80" s="171"/>
      <c r="Z80" s="171" t="s">
        <v>565</v>
      </c>
      <c r="AA80" s="171"/>
      <c r="AB80" s="171">
        <v>0</v>
      </c>
      <c r="AC80" s="171">
        <v>0</v>
      </c>
    </row>
    <row r="81" spans="1:29" x14ac:dyDescent="0.25">
      <c r="A81" s="172" t="s">
        <v>559</v>
      </c>
      <c r="B81" s="173" t="s">
        <v>570</v>
      </c>
      <c r="C81" s="178"/>
      <c r="D81" s="179"/>
      <c r="E81" s="180"/>
      <c r="F81" s="180"/>
      <c r="G81" s="171">
        <v>0</v>
      </c>
      <c r="H81" s="171">
        <v>0</v>
      </c>
      <c r="I81" s="171"/>
      <c r="J81" s="171">
        <v>0</v>
      </c>
      <c r="K81" s="171"/>
      <c r="L81" s="171">
        <v>0</v>
      </c>
      <c r="M81" s="180"/>
      <c r="N81" s="171">
        <v>0</v>
      </c>
      <c r="O81" s="171"/>
      <c r="P81" s="171">
        <v>0</v>
      </c>
      <c r="Q81" s="171"/>
      <c r="R81" s="171">
        <v>0</v>
      </c>
      <c r="S81" s="171"/>
      <c r="T81" s="171">
        <v>0</v>
      </c>
      <c r="U81" s="171"/>
      <c r="V81" s="171">
        <v>0</v>
      </c>
      <c r="W81" s="171"/>
      <c r="X81" s="171">
        <v>0</v>
      </c>
      <c r="Y81" s="171"/>
      <c r="Z81" s="171" t="s">
        <v>565</v>
      </c>
      <c r="AA81" s="171"/>
      <c r="AB81" s="171">
        <v>0</v>
      </c>
      <c r="AC81" s="171">
        <v>0</v>
      </c>
    </row>
    <row r="82" spans="1:29" x14ac:dyDescent="0.25">
      <c r="A82" s="172" t="s">
        <v>560</v>
      </c>
      <c r="B82" s="173" t="s">
        <v>571</v>
      </c>
      <c r="C82" s="178"/>
      <c r="D82" s="179"/>
      <c r="E82" s="180"/>
      <c r="F82" s="180"/>
      <c r="G82" s="171">
        <v>0</v>
      </c>
      <c r="H82" s="171">
        <v>0</v>
      </c>
      <c r="I82" s="171"/>
      <c r="J82" s="171">
        <v>0</v>
      </c>
      <c r="K82" s="171"/>
      <c r="L82" s="171">
        <v>0</v>
      </c>
      <c r="M82" s="180"/>
      <c r="N82" s="171">
        <v>0</v>
      </c>
      <c r="O82" s="171"/>
      <c r="P82" s="171">
        <v>0</v>
      </c>
      <c r="Q82" s="171"/>
      <c r="R82" s="171">
        <v>0</v>
      </c>
      <c r="S82" s="171"/>
      <c r="T82" s="171">
        <v>0</v>
      </c>
      <c r="U82" s="171"/>
      <c r="V82" s="171">
        <v>0</v>
      </c>
      <c r="W82" s="171"/>
      <c r="X82" s="171">
        <v>0</v>
      </c>
      <c r="Y82" s="171"/>
      <c r="Z82" s="171" t="s">
        <v>565</v>
      </c>
      <c r="AA82" s="171"/>
      <c r="AB82" s="171">
        <v>0</v>
      </c>
      <c r="AC82" s="171">
        <v>0</v>
      </c>
    </row>
    <row r="83" spans="1:29" x14ac:dyDescent="0.25">
      <c r="A83" s="172" t="s">
        <v>561</v>
      </c>
      <c r="B83" s="173" t="s">
        <v>572</v>
      </c>
      <c r="C83" s="178"/>
      <c r="D83" s="179"/>
      <c r="E83" s="180"/>
      <c r="F83" s="180"/>
      <c r="G83" s="171">
        <v>0</v>
      </c>
      <c r="H83" s="171">
        <v>0</v>
      </c>
      <c r="I83" s="171"/>
      <c r="J83" s="171">
        <v>0</v>
      </c>
      <c r="K83" s="171"/>
      <c r="L83" s="171">
        <v>0</v>
      </c>
      <c r="M83" s="180"/>
      <c r="N83" s="171">
        <v>0</v>
      </c>
      <c r="O83" s="171"/>
      <c r="P83" s="171">
        <v>0</v>
      </c>
      <c r="Q83" s="171"/>
      <c r="R83" s="171">
        <v>0</v>
      </c>
      <c r="S83" s="171"/>
      <c r="T83" s="171">
        <v>0</v>
      </c>
      <c r="U83" s="171"/>
      <c r="V83" s="171">
        <v>0</v>
      </c>
      <c r="W83" s="171"/>
      <c r="X83" s="171">
        <v>0</v>
      </c>
      <c r="Y83" s="171"/>
      <c r="Z83" s="171" t="s">
        <v>565</v>
      </c>
      <c r="AA83" s="171"/>
      <c r="AB83" s="171">
        <v>0</v>
      </c>
      <c r="AC83" s="171">
        <v>0</v>
      </c>
    </row>
    <row r="84" spans="1:29" x14ac:dyDescent="0.25">
      <c r="A84" s="172" t="s">
        <v>562</v>
      </c>
      <c r="B84" s="173" t="s">
        <v>573</v>
      </c>
      <c r="C84" s="178"/>
      <c r="D84" s="179"/>
      <c r="E84" s="180"/>
      <c r="F84" s="180"/>
      <c r="G84" s="171">
        <v>0</v>
      </c>
      <c r="H84" s="171">
        <v>0</v>
      </c>
      <c r="I84" s="171"/>
      <c r="J84" s="171">
        <v>0</v>
      </c>
      <c r="K84" s="171"/>
      <c r="L84" s="171">
        <v>0</v>
      </c>
      <c r="M84" s="180"/>
      <c r="N84" s="171">
        <v>0</v>
      </c>
      <c r="O84" s="171"/>
      <c r="P84" s="171">
        <v>0</v>
      </c>
      <c r="Q84" s="171"/>
      <c r="R84" s="171">
        <v>0</v>
      </c>
      <c r="S84" s="171"/>
      <c r="T84" s="171">
        <v>0</v>
      </c>
      <c r="U84" s="171"/>
      <c r="V84" s="171">
        <v>0</v>
      </c>
      <c r="W84" s="171"/>
      <c r="X84" s="171">
        <v>0</v>
      </c>
      <c r="Y84" s="171"/>
      <c r="Z84" s="171" t="s">
        <v>565</v>
      </c>
      <c r="AA84" s="171"/>
      <c r="AB84" s="171">
        <v>0</v>
      </c>
      <c r="AC84" s="171">
        <v>0</v>
      </c>
    </row>
    <row r="85" spans="1:29" x14ac:dyDescent="0.25">
      <c r="A85" s="172" t="s">
        <v>563</v>
      </c>
      <c r="B85" s="173" t="s">
        <v>574</v>
      </c>
      <c r="C85" s="178"/>
      <c r="D85" s="179"/>
      <c r="E85" s="180"/>
      <c r="F85" s="180"/>
      <c r="G85" s="171">
        <v>0</v>
      </c>
      <c r="H85" s="171">
        <v>0</v>
      </c>
      <c r="I85" s="171"/>
      <c r="J85" s="171">
        <v>0</v>
      </c>
      <c r="K85" s="171"/>
      <c r="L85" s="171">
        <v>0</v>
      </c>
      <c r="M85" s="180"/>
      <c r="N85" s="171">
        <v>0</v>
      </c>
      <c r="O85" s="171"/>
      <c r="P85" s="171">
        <v>0</v>
      </c>
      <c r="Q85" s="171"/>
      <c r="R85" s="171">
        <v>0</v>
      </c>
      <c r="S85" s="171"/>
      <c r="T85" s="171">
        <v>0</v>
      </c>
      <c r="U85" s="171"/>
      <c r="V85" s="171">
        <v>0</v>
      </c>
      <c r="W85" s="171"/>
      <c r="X85" s="171">
        <v>0</v>
      </c>
      <c r="Y85" s="171"/>
      <c r="Z85" s="171" t="s">
        <v>565</v>
      </c>
      <c r="AA85" s="171"/>
      <c r="AB85" s="171">
        <v>0</v>
      </c>
      <c r="AC85" s="171">
        <v>0</v>
      </c>
    </row>
    <row r="86" spans="1:29" x14ac:dyDescent="0.25">
      <c r="A86" s="172" t="s">
        <v>564</v>
      </c>
      <c r="B86" s="173" t="s">
        <v>575</v>
      </c>
      <c r="C86" s="181"/>
      <c r="D86" s="179"/>
      <c r="E86" s="180"/>
      <c r="F86" s="180"/>
      <c r="G86" s="171">
        <v>0</v>
      </c>
      <c r="H86" s="171">
        <v>0</v>
      </c>
      <c r="I86" s="171"/>
      <c r="J86" s="171">
        <v>0</v>
      </c>
      <c r="K86" s="171"/>
      <c r="L86" s="171">
        <v>0</v>
      </c>
      <c r="M86" s="180"/>
      <c r="N86" s="171">
        <v>0</v>
      </c>
      <c r="O86" s="171"/>
      <c r="P86" s="171">
        <v>0</v>
      </c>
      <c r="Q86" s="171"/>
      <c r="R86" s="171">
        <v>0</v>
      </c>
      <c r="S86" s="171"/>
      <c r="T86" s="171">
        <v>0</v>
      </c>
      <c r="U86" s="171"/>
      <c r="V86" s="171">
        <v>0</v>
      </c>
      <c r="W86" s="171"/>
      <c r="X86" s="171">
        <v>0</v>
      </c>
      <c r="Y86" s="171"/>
      <c r="Z86" s="171" t="s">
        <v>565</v>
      </c>
      <c r="AA86" s="171"/>
      <c r="AB86" s="171">
        <v>0</v>
      </c>
      <c r="AC86" s="171">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9" zoomScaleSheetLayoutView="59" workbookViewId="0">
      <selection activeCell="O27" sqref="O27"/>
    </sheetView>
  </sheetViews>
  <sheetFormatPr defaultRowHeight="15" x14ac:dyDescent="0.25"/>
  <cols>
    <col min="1" max="1" width="24.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8.28515625" style="19" customWidth="1"/>
    <col min="15" max="15" width="22.5703125" style="19" customWidth="1"/>
    <col min="16" max="16" width="13.42578125" style="19" customWidth="1"/>
    <col min="17" max="17" width="24.85546875" style="19" customWidth="1"/>
    <col min="18" max="18" width="17" style="19" customWidth="1"/>
    <col min="19" max="20" width="9.7109375" style="19" customWidth="1"/>
    <col min="21" max="21" width="11.42578125" style="19" customWidth="1"/>
    <col min="22" max="22" width="12.7109375" style="19" customWidth="1"/>
    <col min="23" max="23" width="25.28515625" style="19" customWidth="1"/>
    <col min="24" max="25" width="10.7109375" style="19" customWidth="1"/>
    <col min="26" max="26" width="7.7109375" style="19" customWidth="1"/>
    <col min="27" max="28" width="10.7109375" style="19" customWidth="1"/>
    <col min="29" max="29" width="31.5703125" style="19" customWidth="1"/>
    <col min="30" max="30" width="10.7109375" style="19" customWidth="1"/>
    <col min="31" max="31" width="15.85546875" style="19" customWidth="1"/>
    <col min="32" max="32" width="18.7109375" style="19" customWidth="1"/>
    <col min="33" max="33" width="19.42578125" style="19" customWidth="1"/>
    <col min="34" max="34" width="14.5703125" style="19" customWidth="1"/>
    <col min="35" max="35" width="13.85546875" style="19" customWidth="1"/>
    <col min="36" max="36" width="17.2851562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5.1406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'8. Общие сведения'!A12:B12</f>
        <v>M_NS2000.PR.0002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86"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517</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426</v>
      </c>
      <c r="J23" s="403" t="s">
        <v>427</v>
      </c>
      <c r="K23" s="403" t="s">
        <v>428</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7" t="s">
        <v>14</v>
      </c>
      <c r="AG24" s="137" t="s">
        <v>13</v>
      </c>
      <c r="AH24" s="138" t="s">
        <v>3</v>
      </c>
      <c r="AI24" s="138"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37" t="s">
        <v>621</v>
      </c>
      <c r="B26" s="238" t="s">
        <v>622</v>
      </c>
      <c r="C26" s="239" t="s">
        <v>623</v>
      </c>
      <c r="D26" s="240">
        <v>12.202299999999999</v>
      </c>
      <c r="E26" s="241" t="s">
        <v>371</v>
      </c>
      <c r="F26" s="241" t="s">
        <v>371</v>
      </c>
      <c r="G26" s="241" t="s">
        <v>371</v>
      </c>
      <c r="H26" s="241" t="s">
        <v>371</v>
      </c>
      <c r="I26" s="241" t="s">
        <v>371</v>
      </c>
      <c r="J26" s="241" t="s">
        <v>371</v>
      </c>
      <c r="K26" s="241" t="s">
        <v>371</v>
      </c>
      <c r="L26" s="241" t="s">
        <v>371</v>
      </c>
      <c r="M26" s="239" t="s">
        <v>624</v>
      </c>
      <c r="N26" s="242" t="s">
        <v>625</v>
      </c>
      <c r="O26" s="238" t="s">
        <v>622</v>
      </c>
      <c r="P26" s="243">
        <v>55277</v>
      </c>
      <c r="Q26" s="239" t="s">
        <v>626</v>
      </c>
      <c r="R26" s="243">
        <v>55277</v>
      </c>
      <c r="S26" s="239" t="s">
        <v>627</v>
      </c>
      <c r="T26" s="239" t="s">
        <v>628</v>
      </c>
      <c r="U26" s="239">
        <v>3</v>
      </c>
      <c r="V26" s="239">
        <v>3</v>
      </c>
      <c r="W26" s="239" t="s">
        <v>629</v>
      </c>
      <c r="X26" s="243">
        <v>54925</v>
      </c>
      <c r="Y26" s="244"/>
      <c r="Z26" s="239">
        <v>1</v>
      </c>
      <c r="AA26" s="243">
        <v>54925</v>
      </c>
      <c r="AB26" s="243">
        <v>54925</v>
      </c>
      <c r="AC26" s="239" t="s">
        <v>629</v>
      </c>
      <c r="AD26" s="243">
        <v>65910</v>
      </c>
      <c r="AE26" s="243">
        <v>65910</v>
      </c>
      <c r="AF26" s="245" t="s">
        <v>630</v>
      </c>
      <c r="AG26" s="239" t="s">
        <v>631</v>
      </c>
      <c r="AH26" s="239" t="s">
        <v>632</v>
      </c>
      <c r="AI26" s="239" t="s">
        <v>633</v>
      </c>
      <c r="AJ26" s="239" t="s">
        <v>634</v>
      </c>
      <c r="AK26" s="239" t="s">
        <v>635</v>
      </c>
      <c r="AL26" s="244"/>
      <c r="AM26" s="244"/>
      <c r="AN26" s="246"/>
      <c r="AO26" s="244"/>
      <c r="AP26" s="239" t="s">
        <v>636</v>
      </c>
      <c r="AQ26" s="239" t="s">
        <v>637</v>
      </c>
      <c r="AR26" s="239" t="s">
        <v>638</v>
      </c>
      <c r="AS26" s="239" t="s">
        <v>637</v>
      </c>
      <c r="AT26" s="239" t="s">
        <v>639</v>
      </c>
      <c r="AU26" s="244"/>
      <c r="AV26" s="247" t="s">
        <v>640</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39" t="s">
        <v>641</v>
      </c>
      <c r="X27" s="243">
        <v>55034</v>
      </c>
      <c r="Y27" s="248"/>
      <c r="Z27" s="239"/>
      <c r="AA27" s="243">
        <v>55034</v>
      </c>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39" t="s">
        <v>642</v>
      </c>
      <c r="X28" s="243">
        <v>55109</v>
      </c>
      <c r="Y28" s="248"/>
      <c r="Z28" s="239"/>
      <c r="AA28" s="243">
        <v>55109</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5" sqref="B25"/>
    </sheetView>
  </sheetViews>
  <sheetFormatPr defaultRowHeight="15.75" x14ac:dyDescent="0.25"/>
  <cols>
    <col min="1" max="1" width="66.140625" style="108" customWidth="1"/>
    <col min="2" max="2" width="73.425781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70</v>
      </c>
    </row>
    <row r="2" spans="1:8" ht="18.75" x14ac:dyDescent="0.3">
      <c r="B2" s="15" t="s">
        <v>11</v>
      </c>
    </row>
    <row r="3" spans="1:8" ht="18.75" x14ac:dyDescent="0.3">
      <c r="B3" s="15" t="s">
        <v>525</v>
      </c>
    </row>
    <row r="4" spans="1:8" x14ac:dyDescent="0.25">
      <c r="B4" s="44"/>
    </row>
    <row r="5" spans="1:8" ht="18.75" x14ac:dyDescent="0.3">
      <c r="A5" s="430" t="str">
        <f>'1. паспорт местоположение'!A5:C5</f>
        <v>Год раскрытия информации: 2024 год</v>
      </c>
      <c r="B5" s="430"/>
      <c r="C5" s="69"/>
      <c r="D5" s="69"/>
      <c r="E5" s="69"/>
      <c r="F5" s="69"/>
      <c r="G5" s="69"/>
      <c r="H5" s="69"/>
    </row>
    <row r="6" spans="1:8" ht="18.75" x14ac:dyDescent="0.3">
      <c r="A6" s="142"/>
      <c r="B6" s="142"/>
      <c r="C6" s="142"/>
      <c r="D6" s="142"/>
      <c r="E6" s="142"/>
      <c r="F6" s="142"/>
      <c r="G6" s="142"/>
      <c r="H6" s="142"/>
    </row>
    <row r="7" spans="1:8" ht="18.75" x14ac:dyDescent="0.25">
      <c r="A7" s="261" t="s">
        <v>10</v>
      </c>
      <c r="B7" s="261"/>
      <c r="C7" s="141"/>
      <c r="D7" s="141"/>
      <c r="E7" s="141"/>
      <c r="F7" s="141"/>
      <c r="G7" s="141"/>
      <c r="H7" s="141"/>
    </row>
    <row r="8" spans="1:8" ht="18.75" x14ac:dyDescent="0.25">
      <c r="A8" s="141"/>
      <c r="B8" s="141"/>
      <c r="C8" s="141"/>
      <c r="D8" s="141"/>
      <c r="E8" s="141"/>
      <c r="F8" s="141"/>
      <c r="G8" s="141"/>
      <c r="H8" s="141"/>
    </row>
    <row r="9" spans="1:8" x14ac:dyDescent="0.25">
      <c r="A9" s="286" t="str">
        <f>'1. паспорт местоположение'!A9:C9</f>
        <v>АО "Россети Тюмень"</v>
      </c>
      <c r="B9" s="286"/>
      <c r="C9" s="139"/>
      <c r="D9" s="139"/>
      <c r="E9" s="139"/>
      <c r="F9" s="139"/>
      <c r="G9" s="139"/>
      <c r="H9" s="139"/>
    </row>
    <row r="10" spans="1:8" x14ac:dyDescent="0.25">
      <c r="A10" s="258" t="s">
        <v>9</v>
      </c>
      <c r="B10" s="258"/>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63" t="str">
        <f>'3.3 паспорт описание'!A12:C12</f>
        <v>M_NS2000.PR.0002</v>
      </c>
      <c r="B12" s="263"/>
      <c r="C12" s="139"/>
      <c r="D12" s="139"/>
      <c r="E12" s="139"/>
      <c r="F12" s="139"/>
      <c r="G12" s="139"/>
      <c r="H12" s="139"/>
    </row>
    <row r="13" spans="1:8" x14ac:dyDescent="0.25">
      <c r="A13" s="258" t="s">
        <v>8</v>
      </c>
      <c r="B13" s="258"/>
      <c r="C13" s="140"/>
      <c r="D13" s="140"/>
      <c r="E13" s="140"/>
      <c r="F13" s="140"/>
      <c r="G13" s="140"/>
      <c r="H13" s="140"/>
    </row>
    <row r="14" spans="1:8" ht="18.75" x14ac:dyDescent="0.25">
      <c r="A14" s="11"/>
      <c r="B14" s="11"/>
      <c r="C14" s="11"/>
      <c r="D14" s="11"/>
      <c r="E14" s="11"/>
      <c r="F14" s="11"/>
      <c r="G14" s="11"/>
      <c r="H14" s="11"/>
    </row>
    <row r="15" spans="1:8" ht="44.25" customHeight="1" x14ac:dyDescent="0.25">
      <c r="A15" s="264"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4"/>
      <c r="C15" s="139"/>
      <c r="D15" s="139"/>
      <c r="E15" s="139"/>
      <c r="F15" s="139"/>
      <c r="G15" s="139"/>
      <c r="H15" s="139"/>
    </row>
    <row r="16" spans="1:8" x14ac:dyDescent="0.25">
      <c r="A16" s="258" t="s">
        <v>7</v>
      </c>
      <c r="B16" s="258"/>
      <c r="C16" s="140"/>
      <c r="D16" s="140"/>
      <c r="E16" s="140"/>
      <c r="F16" s="140"/>
      <c r="G16" s="140"/>
      <c r="H16" s="140"/>
    </row>
    <row r="17" spans="1:2" x14ac:dyDescent="0.25">
      <c r="B17" s="110"/>
    </row>
    <row r="18" spans="1:2" ht="33.75" customHeight="1" x14ac:dyDescent="0.25">
      <c r="A18" s="428" t="s">
        <v>507</v>
      </c>
      <c r="B18" s="429"/>
    </row>
    <row r="19" spans="1:2" x14ac:dyDescent="0.25">
      <c r="B19" s="44"/>
    </row>
    <row r="20" spans="1:2" ht="16.5" thickBot="1" x14ac:dyDescent="0.3">
      <c r="B20" s="111"/>
    </row>
    <row r="21" spans="1:2" ht="60.75" thickBot="1" x14ac:dyDescent="0.3">
      <c r="A21" s="112" t="s">
        <v>378</v>
      </c>
      <c r="B21" s="113"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row>
    <row r="22" spans="1:2" ht="16.5" thickBot="1" x14ac:dyDescent="0.3">
      <c r="A22" s="112" t="s">
        <v>379</v>
      </c>
      <c r="B22" s="113"/>
    </row>
    <row r="23" spans="1:2" ht="16.5" thickBot="1" x14ac:dyDescent="0.3">
      <c r="A23" s="112" t="s">
        <v>344</v>
      </c>
      <c r="B23" s="114" t="s">
        <v>538</v>
      </c>
    </row>
    <row r="24" spans="1:2" ht="16.5" thickBot="1" x14ac:dyDescent="0.3">
      <c r="A24" s="112" t="s">
        <v>380</v>
      </c>
      <c r="B24" s="114"/>
    </row>
    <row r="25" spans="1:2" ht="16.5" thickBot="1" x14ac:dyDescent="0.3">
      <c r="A25" s="115" t="s">
        <v>381</v>
      </c>
      <c r="B25" s="113">
        <f>'3.3 паспорт описание'!C29</f>
        <v>2024</v>
      </c>
    </row>
    <row r="26" spans="1:2" ht="16.5" thickBot="1" x14ac:dyDescent="0.3">
      <c r="A26" s="116" t="s">
        <v>382</v>
      </c>
      <c r="B26" s="113" t="str">
        <f>'3.3 паспорт описание'!C30</f>
        <v>П</v>
      </c>
    </row>
    <row r="27" spans="1:2" ht="29.25" thickBot="1" x14ac:dyDescent="0.3">
      <c r="A27" s="251" t="s">
        <v>620</v>
      </c>
      <c r="B27" s="163">
        <f>'6.2. Паспорт фин осв ввод'!D24</f>
        <v>7.0791519999999979</v>
      </c>
    </row>
    <row r="28" spans="1:2" ht="16.5" thickBot="1" x14ac:dyDescent="0.3">
      <c r="A28" s="118" t="s">
        <v>383</v>
      </c>
      <c r="B28" s="118" t="s">
        <v>542</v>
      </c>
    </row>
    <row r="29" spans="1:2" ht="28.5" x14ac:dyDescent="0.25">
      <c r="A29" s="185" t="s">
        <v>384</v>
      </c>
      <c r="B29" s="186">
        <f>B30</f>
        <v>5.923</v>
      </c>
    </row>
    <row r="30" spans="1:2" ht="28.5" x14ac:dyDescent="0.25">
      <c r="A30" s="187" t="s">
        <v>385</v>
      </c>
      <c r="B30" s="188">
        <f>B32+B37+B42</f>
        <v>5.923</v>
      </c>
    </row>
    <row r="31" spans="1:2" x14ac:dyDescent="0.25">
      <c r="A31" s="189" t="s">
        <v>386</v>
      </c>
      <c r="B31" s="190"/>
    </row>
    <row r="32" spans="1:2" ht="29.25" thickBot="1" x14ac:dyDescent="0.3">
      <c r="A32" s="191" t="s">
        <v>588</v>
      </c>
      <c r="B32" s="192">
        <f>B33</f>
        <v>5.923</v>
      </c>
    </row>
    <row r="33" spans="1:2" ht="30" x14ac:dyDescent="0.25">
      <c r="A33" s="193" t="s">
        <v>589</v>
      </c>
      <c r="B33" s="194">
        <v>5.923</v>
      </c>
    </row>
    <row r="34" spans="1:2" x14ac:dyDescent="0.25">
      <c r="A34" s="195" t="s">
        <v>388</v>
      </c>
      <c r="B34" s="253">
        <v>11.8</v>
      </c>
    </row>
    <row r="35" spans="1:2" x14ac:dyDescent="0.25">
      <c r="A35" s="195" t="s">
        <v>389</v>
      </c>
      <c r="B35" s="235">
        <v>5.4669999999999996</v>
      </c>
    </row>
    <row r="36" spans="1:2" ht="16.5" thickBot="1" x14ac:dyDescent="0.3">
      <c r="A36" s="195" t="s">
        <v>390</v>
      </c>
      <c r="B36" s="235">
        <v>4.3929999999999998</v>
      </c>
    </row>
    <row r="37" spans="1:2" ht="29.25" thickBot="1" x14ac:dyDescent="0.3">
      <c r="A37" s="123" t="s">
        <v>391</v>
      </c>
      <c r="B37" s="163">
        <f>B38</f>
        <v>0</v>
      </c>
    </row>
    <row r="38" spans="1:2" ht="16.5" thickBot="1" x14ac:dyDescent="0.3">
      <c r="A38" s="118" t="s">
        <v>387</v>
      </c>
      <c r="B38" s="234">
        <v>0</v>
      </c>
    </row>
    <row r="39" spans="1:2" ht="16.5" thickBot="1" x14ac:dyDescent="0.3">
      <c r="A39" s="118" t="s">
        <v>388</v>
      </c>
      <c r="B39" s="234">
        <f>B38*100/B27</f>
        <v>0</v>
      </c>
    </row>
    <row r="40" spans="1:2" ht="16.5" thickBot="1" x14ac:dyDescent="0.3">
      <c r="A40" s="118" t="s">
        <v>389</v>
      </c>
      <c r="B40" s="234">
        <v>0</v>
      </c>
    </row>
    <row r="41" spans="1:2" ht="16.5" thickBot="1" x14ac:dyDescent="0.3">
      <c r="A41" s="118" t="s">
        <v>390</v>
      </c>
      <c r="B41" s="234">
        <v>0</v>
      </c>
    </row>
    <row r="42" spans="1:2" ht="29.25" thickBot="1" x14ac:dyDescent="0.3">
      <c r="A42" s="123" t="s">
        <v>392</v>
      </c>
      <c r="B42" s="234">
        <f>B43</f>
        <v>0</v>
      </c>
    </row>
    <row r="43" spans="1:2" ht="16.5" thickBot="1" x14ac:dyDescent="0.3">
      <c r="A43" s="118" t="s">
        <v>387</v>
      </c>
      <c r="B43" s="234">
        <v>0</v>
      </c>
    </row>
    <row r="44" spans="1:2" ht="16.5" thickBot="1" x14ac:dyDescent="0.3">
      <c r="A44" s="118" t="s">
        <v>388</v>
      </c>
      <c r="B44" s="234">
        <f>B43*100/B27</f>
        <v>0</v>
      </c>
    </row>
    <row r="45" spans="1:2" ht="16.5" thickBot="1" x14ac:dyDescent="0.3">
      <c r="A45" s="118" t="s">
        <v>389</v>
      </c>
      <c r="B45" s="234">
        <v>0</v>
      </c>
    </row>
    <row r="46" spans="1:2" ht="16.5" thickBot="1" x14ac:dyDescent="0.3">
      <c r="A46" s="118" t="s">
        <v>390</v>
      </c>
      <c r="B46" s="234">
        <v>0</v>
      </c>
    </row>
    <row r="47" spans="1:2" ht="29.25" thickBot="1" x14ac:dyDescent="0.3">
      <c r="A47" s="117" t="s">
        <v>393</v>
      </c>
      <c r="B47" s="250">
        <f>B49+B50+B51</f>
        <v>1</v>
      </c>
    </row>
    <row r="48" spans="1:2" ht="16.5" thickBot="1" x14ac:dyDescent="0.3">
      <c r="A48" s="119" t="s">
        <v>386</v>
      </c>
      <c r="B48" s="124"/>
    </row>
    <row r="49" spans="1:2" ht="16.5" thickBot="1" x14ac:dyDescent="0.3">
      <c r="A49" s="119" t="s">
        <v>394</v>
      </c>
      <c r="B49" s="124">
        <v>0</v>
      </c>
    </row>
    <row r="50" spans="1:2" ht="16.5" thickBot="1" x14ac:dyDescent="0.3">
      <c r="A50" s="119" t="s">
        <v>395</v>
      </c>
      <c r="B50" s="124">
        <v>0</v>
      </c>
    </row>
    <row r="51" spans="1:2" ht="16.5" thickBot="1" x14ac:dyDescent="0.3">
      <c r="A51" s="119" t="s">
        <v>396</v>
      </c>
      <c r="B51" s="250">
        <f>B33/B30</f>
        <v>1</v>
      </c>
    </row>
    <row r="52" spans="1:2" ht="16.5" thickBot="1" x14ac:dyDescent="0.3">
      <c r="A52" s="115" t="s">
        <v>397</v>
      </c>
      <c r="B52" s="249">
        <f>B53/B27</f>
        <v>0.77226763883583815</v>
      </c>
    </row>
    <row r="53" spans="1:2" ht="16.5" thickBot="1" x14ac:dyDescent="0.3">
      <c r="A53" s="115" t="s">
        <v>398</v>
      </c>
      <c r="B53" s="236">
        <v>5.4669999999999996</v>
      </c>
    </row>
    <row r="54" spans="1:2" ht="16.5" thickBot="1" x14ac:dyDescent="0.3">
      <c r="A54" s="115" t="s">
        <v>399</v>
      </c>
      <c r="B54" s="249">
        <f>B55/B29/1.2</f>
        <v>0.61807079745624405</v>
      </c>
    </row>
    <row r="55" spans="1:2" ht="16.5" thickBot="1" x14ac:dyDescent="0.3">
      <c r="A55" s="116" t="s">
        <v>400</v>
      </c>
      <c r="B55" s="236">
        <v>4.3929999999999998</v>
      </c>
    </row>
    <row r="56" spans="1:2" ht="16.5" thickBot="1" x14ac:dyDescent="0.3">
      <c r="A56" s="117" t="s">
        <v>401</v>
      </c>
      <c r="B56" s="119"/>
    </row>
    <row r="57" spans="1:2" x14ac:dyDescent="0.25">
      <c r="A57" s="121" t="s">
        <v>402</v>
      </c>
      <c r="B57" s="119" t="s">
        <v>584</v>
      </c>
    </row>
    <row r="58" spans="1:2" ht="16.5" thickBot="1" x14ac:dyDescent="0.3">
      <c r="A58" s="121" t="s">
        <v>403</v>
      </c>
      <c r="B58" s="121" t="s">
        <v>585</v>
      </c>
    </row>
    <row r="59" spans="1:2" ht="16.5" thickBot="1" x14ac:dyDescent="0.3">
      <c r="A59" s="121" t="s">
        <v>404</v>
      </c>
      <c r="B59" s="183" t="s">
        <v>586</v>
      </c>
    </row>
    <row r="60" spans="1:2" ht="16.5" thickBot="1" x14ac:dyDescent="0.3">
      <c r="A60" s="121" t="s">
        <v>405</v>
      </c>
      <c r="B60" s="183" t="s">
        <v>586</v>
      </c>
    </row>
    <row r="61" spans="1:2" ht="16.5" thickBot="1" x14ac:dyDescent="0.3">
      <c r="A61" s="122" t="s">
        <v>406</v>
      </c>
      <c r="B61" s="183" t="s">
        <v>586</v>
      </c>
    </row>
    <row r="62" spans="1:2" ht="30.75" thickBot="1" x14ac:dyDescent="0.3">
      <c r="A62" s="119" t="s">
        <v>407</v>
      </c>
      <c r="B62" s="120" t="s">
        <v>528</v>
      </c>
    </row>
    <row r="63" spans="1:2" ht="29.25" thickBot="1" x14ac:dyDescent="0.3">
      <c r="A63" s="115" t="s">
        <v>408</v>
      </c>
      <c r="B63" s="120" t="s">
        <v>586</v>
      </c>
    </row>
    <row r="64" spans="1:2" ht="16.5" thickBot="1" x14ac:dyDescent="0.3">
      <c r="A64" s="119" t="s">
        <v>386</v>
      </c>
      <c r="B64" s="126"/>
    </row>
    <row r="65" spans="1:2" ht="16.5" thickBot="1" x14ac:dyDescent="0.3">
      <c r="A65" s="119" t="s">
        <v>409</v>
      </c>
      <c r="B65" s="120"/>
    </row>
    <row r="66" spans="1:2" ht="16.5" thickBot="1" x14ac:dyDescent="0.3">
      <c r="A66" s="119" t="s">
        <v>410</v>
      </c>
      <c r="B66" s="126"/>
    </row>
    <row r="67" spans="1:2" ht="16.5" thickBot="1" x14ac:dyDescent="0.3">
      <c r="A67" s="127" t="s">
        <v>411</v>
      </c>
      <c r="B67" s="143" t="s">
        <v>586</v>
      </c>
    </row>
    <row r="68" spans="1:2" ht="16.5" thickBot="1" x14ac:dyDescent="0.3">
      <c r="A68" s="115" t="s">
        <v>412</v>
      </c>
      <c r="B68" s="125" t="s">
        <v>586</v>
      </c>
    </row>
    <row r="69" spans="1:2" ht="16.5" thickBot="1" x14ac:dyDescent="0.3">
      <c r="A69" s="121" t="s">
        <v>413</v>
      </c>
      <c r="B69" s="128"/>
    </row>
    <row r="70" spans="1:2" ht="16.5" thickBot="1" x14ac:dyDescent="0.3">
      <c r="A70" s="121" t="s">
        <v>414</v>
      </c>
      <c r="B70" s="128"/>
    </row>
    <row r="71" spans="1:2" ht="16.5" thickBot="1" x14ac:dyDescent="0.3">
      <c r="A71" s="121" t="s">
        <v>415</v>
      </c>
      <c r="B71" s="128"/>
    </row>
    <row r="72" spans="1:2" ht="29.25" thickBot="1" x14ac:dyDescent="0.3">
      <c r="A72" s="129" t="s">
        <v>416</v>
      </c>
      <c r="B72" s="126" t="s">
        <v>583</v>
      </c>
    </row>
    <row r="73" spans="1:2" ht="28.5" x14ac:dyDescent="0.25">
      <c r="A73" s="117" t="s">
        <v>417</v>
      </c>
      <c r="B73" s="425" t="s">
        <v>587</v>
      </c>
    </row>
    <row r="74" spans="1:2" x14ac:dyDescent="0.25">
      <c r="A74" s="121" t="s">
        <v>418</v>
      </c>
      <c r="B74" s="426"/>
    </row>
    <row r="75" spans="1:2" x14ac:dyDescent="0.25">
      <c r="A75" s="121" t="s">
        <v>419</v>
      </c>
      <c r="B75" s="426"/>
    </row>
    <row r="76" spans="1:2" x14ac:dyDescent="0.25">
      <c r="A76" s="121" t="s">
        <v>420</v>
      </c>
      <c r="B76" s="426"/>
    </row>
    <row r="77" spans="1:2" x14ac:dyDescent="0.25">
      <c r="A77" s="121" t="s">
        <v>421</v>
      </c>
      <c r="B77" s="426"/>
    </row>
    <row r="78" spans="1:2" ht="16.5" thickBot="1" x14ac:dyDescent="0.3">
      <c r="A78" s="130" t="s">
        <v>422</v>
      </c>
      <c r="B78" s="427"/>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2024-11-04T12:39:08Z</dcterms:modified>
</cp:coreProperties>
</file>