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PH.0013\"/>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0" i="16" s="1"/>
  <c r="C32" i="16" l="1"/>
  <c r="D32" i="16" s="1"/>
  <c r="C33" i="16" s="1"/>
  <c r="D33" i="16" s="1"/>
  <c r="D30" i="16" l="1"/>
  <c r="C35" i="16"/>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53" i="16" s="1"/>
  <c r="C54" i="16" s="1"/>
  <c r="D54" i="16" s="1"/>
  <c r="B69" i="22"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<sst xmlns="http://schemas.openxmlformats.org/spreadsheetml/2006/main" count="1168" uniqueCount="622">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</sst>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0" fontId="68" fillId="0" borderId="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G53" sqref="G53"/>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3"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60" t="s">
        <v>616</v>
      </c>
      <c r="B5" s="260"/>
      <c r="C5" s="260"/>
      <c r="D5" s="199"/>
      <c r="E5" s="199"/>
      <c r="F5" s="199"/>
      <c r="G5" s="199"/>
      <c r="H5" s="199"/>
      <c r="I5" s="199"/>
      <c r="J5" s="199"/>
    </row>
    <row r="6" spans="1:22" s="12" customFormat="1" ht="18" x14ac:dyDescent="0.35">
      <c r="A6" s="17"/>
      <c r="F6" s="16"/>
      <c r="G6" s="16"/>
      <c r="H6" s="15"/>
    </row>
    <row r="7" spans="1:22"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5" t="s">
        <v>552</v>
      </c>
      <c r="B9" s="265"/>
      <c r="C9" s="265"/>
      <c r="D9" s="8"/>
      <c r="E9" s="8"/>
      <c r="F9" s="8"/>
      <c r="G9" s="8"/>
      <c r="H9" s="8"/>
      <c r="I9" s="13"/>
      <c r="J9" s="13"/>
      <c r="K9" s="13"/>
      <c r="L9" s="13"/>
      <c r="M9" s="13"/>
      <c r="N9" s="13"/>
      <c r="O9" s="13"/>
      <c r="P9" s="13"/>
      <c r="Q9" s="13"/>
      <c r="R9" s="13"/>
      <c r="S9" s="13"/>
      <c r="T9" s="13"/>
      <c r="U9" s="13"/>
      <c r="V9" s="13"/>
    </row>
    <row r="10" spans="1:22" s="12" customFormat="1" ht="17.399999999999999" x14ac:dyDescent="0.25">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5" t="s">
        <v>591</v>
      </c>
      <c r="B12" s="266"/>
      <c r="C12" s="266"/>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265" t="s">
        <v>590</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15" customHeight="1" x14ac:dyDescent="0.25">
      <c r="A22" s="28" t="s">
        <v>66</v>
      </c>
      <c r="B22" s="45" t="s">
        <v>369</v>
      </c>
      <c r="C22" s="41"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40" t="s">
        <v>65</v>
      </c>
      <c r="C23" s="41" t="s">
        <v>593</v>
      </c>
      <c r="D23" s="33"/>
      <c r="E23" s="33"/>
      <c r="F23" s="33"/>
      <c r="G23" s="33"/>
      <c r="H23" s="33"/>
      <c r="I23" s="32"/>
      <c r="J23" s="32"/>
      <c r="K23" s="32"/>
      <c r="L23" s="32"/>
      <c r="M23" s="32"/>
      <c r="N23" s="32"/>
      <c r="O23" s="32"/>
      <c r="P23" s="32"/>
      <c r="Q23" s="32"/>
      <c r="R23" s="32"/>
      <c r="S23" s="32"/>
      <c r="T23" s="31"/>
      <c r="U23" s="31"/>
      <c r="V23" s="31"/>
    </row>
    <row r="24" spans="1:22" s="3" customFormat="1" ht="22.65" customHeight="1" x14ac:dyDescent="0.25">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65" customHeight="1" x14ac:dyDescent="0.25">
      <c r="A25" s="28" t="s">
        <v>63</v>
      </c>
      <c r="B25" s="196" t="s">
        <v>481</v>
      </c>
      <c r="C25" s="216" t="s">
        <v>594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5">
      <c r="A26" s="28" t="s">
        <v>62</v>
      </c>
      <c r="B26" s="196" t="s">
        <v>76</v>
      </c>
      <c r="C26" s="217" t="s">
        <v>614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5">
      <c r="A27" s="28" t="s">
        <v>60</v>
      </c>
      <c r="B27" s="196" t="s">
        <v>75</v>
      </c>
      <c r="C27" s="220" t="s">
        <v>595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5">
      <c r="A28" s="28" t="s">
        <v>59</v>
      </c>
      <c r="B28" s="196" t="s">
        <v>482</v>
      </c>
      <c r="C28" s="221" t="s">
        <v>596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5">
      <c r="A29" s="28" t="s">
        <v>57</v>
      </c>
      <c r="B29" s="196" t="s">
        <v>483</v>
      </c>
      <c r="C29" s="222" t="s">
        <v>596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5">
      <c r="A30" s="28" t="s">
        <v>55</v>
      </c>
      <c r="B30" s="196" t="s">
        <v>484</v>
      </c>
      <c r="C30" s="223" t="s">
        <v>596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5">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5">
      <c r="A32" s="28" t="s">
        <v>72</v>
      </c>
      <c r="B32" s="44" t="s">
        <v>486</v>
      </c>
      <c r="C32" s="224" t="s">
        <v>596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5">
      <c r="A33" s="28" t="s">
        <v>71</v>
      </c>
      <c r="B33" s="44" t="s">
        <v>487</v>
      </c>
      <c r="C33" s="225" t="s">
        <v>597</v>
      </c>
      <c r="D33" s="39"/>
      <c r="E33" s="39"/>
      <c r="F33" s="39"/>
      <c r="G33" s="39"/>
      <c r="H33" s="38"/>
      <c r="I33" s="38"/>
      <c r="J33" s="38"/>
      <c r="K33" s="38"/>
      <c r="L33" s="38"/>
      <c r="M33" s="38"/>
      <c r="N33" s="38"/>
      <c r="O33" s="38"/>
      <c r="P33" s="38"/>
      <c r="Q33" s="38"/>
      <c r="R33" s="38"/>
      <c r="S33" s="37"/>
      <c r="T33" s="37"/>
      <c r="U33" s="37"/>
      <c r="V33" s="37"/>
    </row>
    <row r="34" spans="1:22" ht="111.15" customHeight="1" x14ac:dyDescent="0.3">
      <c r="A34" s="28" t="s">
        <v>503</v>
      </c>
      <c r="B34" s="44" t="s">
        <v>488</v>
      </c>
      <c r="C34" s="226" t="s">
        <v>596</v>
      </c>
      <c r="D34" s="27"/>
      <c r="E34" s="27"/>
      <c r="F34" s="27"/>
      <c r="G34" s="27"/>
      <c r="H34" s="27"/>
      <c r="I34" s="27"/>
      <c r="J34" s="27"/>
      <c r="K34" s="27"/>
      <c r="L34" s="27"/>
      <c r="M34" s="27"/>
      <c r="N34" s="27"/>
      <c r="O34" s="27"/>
      <c r="P34" s="27"/>
      <c r="Q34" s="27"/>
      <c r="R34" s="27"/>
      <c r="S34" s="27"/>
      <c r="T34" s="27"/>
      <c r="U34" s="27"/>
      <c r="V34" s="27"/>
    </row>
    <row r="35" spans="1:22" ht="58.65" customHeight="1" x14ac:dyDescent="0.3">
      <c r="A35" s="28" t="s">
        <v>491</v>
      </c>
      <c r="B35" s="44" t="s">
        <v>73</v>
      </c>
      <c r="C35" s="227" t="s">
        <v>596</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41" t="s">
        <v>505</v>
      </c>
      <c r="B38" s="44" t="s">
        <v>239</v>
      </c>
      <c r="C38" s="41" t="s">
        <v>596</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41"/>
      <c r="B39" s="41"/>
      <c r="C39" s="41"/>
      <c r="D39" s="27"/>
      <c r="E39" s="27"/>
      <c r="F39" s="27"/>
      <c r="G39" s="27"/>
      <c r="H39" s="27"/>
      <c r="I39" s="27"/>
      <c r="J39" s="27"/>
      <c r="K39" s="27"/>
      <c r="L39" s="27"/>
      <c r="M39" s="27"/>
      <c r="N39" s="27"/>
      <c r="O39" s="27"/>
      <c r="P39" s="27"/>
      <c r="Q39" s="27"/>
      <c r="R39" s="27"/>
      <c r="S39" s="27"/>
      <c r="T39" s="27"/>
      <c r="U39" s="27"/>
      <c r="V39" s="27"/>
    </row>
    <row r="40" spans="1:22" ht="62.4" x14ac:dyDescent="0.3">
      <c r="A40" s="41" t="s">
        <v>493</v>
      </c>
      <c r="B40" s="44" t="s">
        <v>547</v>
      </c>
      <c r="C40" s="41" t="s">
        <v>599</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506</v>
      </c>
      <c r="B41" s="44" t="s">
        <v>529</v>
      </c>
      <c r="C41" s="41" t="s">
        <v>598</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494</v>
      </c>
      <c r="B42" s="44" t="s">
        <v>544</v>
      </c>
      <c r="C42" s="41" t="s">
        <v>598</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509</v>
      </c>
      <c r="B43" s="44" t="s">
        <v>510</v>
      </c>
      <c r="C43" s="41" t="s">
        <v>598</v>
      </c>
      <c r="D43" s="27"/>
      <c r="E43" s="27"/>
      <c r="F43" s="27"/>
      <c r="G43" s="27"/>
      <c r="H43" s="27"/>
      <c r="I43" s="27"/>
      <c r="J43" s="27"/>
      <c r="K43" s="27"/>
      <c r="L43" s="27"/>
      <c r="M43" s="27"/>
      <c r="N43" s="27"/>
      <c r="O43" s="27"/>
      <c r="P43" s="27"/>
      <c r="Q43" s="27"/>
      <c r="R43" s="27"/>
      <c r="S43" s="27"/>
      <c r="T43" s="27"/>
      <c r="U43" s="27"/>
      <c r="V43" s="27"/>
    </row>
    <row r="44" spans="1:22" ht="111.15" customHeight="1" x14ac:dyDescent="0.3">
      <c r="A44" s="28" t="s">
        <v>495</v>
      </c>
      <c r="B44" s="44" t="s">
        <v>535</v>
      </c>
      <c r="C44" s="41" t="s">
        <v>608</v>
      </c>
      <c r="D44" s="27"/>
      <c r="E44" s="27"/>
      <c r="F44" s="27"/>
      <c r="G44" s="27"/>
      <c r="H44" s="27"/>
      <c r="I44" s="27"/>
      <c r="J44" s="27"/>
      <c r="K44" s="27"/>
      <c r="L44" s="27"/>
      <c r="M44" s="27"/>
      <c r="N44" s="27"/>
      <c r="O44" s="27"/>
      <c r="P44" s="27"/>
      <c r="Q44" s="27"/>
      <c r="R44" s="27"/>
      <c r="S44" s="27"/>
      <c r="T44" s="27"/>
      <c r="U44" s="27"/>
      <c r="V44" s="27"/>
    </row>
    <row r="45" spans="1:22" ht="120.15" customHeight="1" x14ac:dyDescent="0.3">
      <c r="A45" s="28" t="s">
        <v>530</v>
      </c>
      <c r="B45" s="44" t="s">
        <v>536</v>
      </c>
      <c r="C45" s="41" t="s">
        <v>598</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41" t="s">
        <v>496</v>
      </c>
      <c r="B46" s="44" t="s">
        <v>537</v>
      </c>
      <c r="C46" s="41" t="s">
        <v>598</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3">
      <c r="A48" s="41" t="s">
        <v>531</v>
      </c>
      <c r="B48" s="44" t="s">
        <v>545</v>
      </c>
      <c r="C48" s="219">
        <v>22.341841783510464</v>
      </c>
      <c r="D48" s="27"/>
      <c r="E48" s="27"/>
      <c r="F48" s="27"/>
      <c r="G48" s="27"/>
      <c r="H48" s="27"/>
      <c r="I48" s="27"/>
      <c r="J48" s="27"/>
      <c r="K48" s="27"/>
      <c r="L48" s="27"/>
      <c r="M48" s="27"/>
      <c r="N48" s="27"/>
      <c r="O48" s="27"/>
      <c r="P48" s="27"/>
      <c r="Q48" s="27"/>
      <c r="R48" s="27"/>
      <c r="S48" s="27"/>
      <c r="T48" s="27"/>
      <c r="U48" s="27"/>
      <c r="V48" s="27"/>
    </row>
    <row r="49" spans="1:22" ht="71.400000000000006" customHeight="1" x14ac:dyDescent="0.3">
      <c r="A49" s="41" t="s">
        <v>497</v>
      </c>
      <c r="B49" s="44" t="s">
        <v>546</v>
      </c>
      <c r="C49" s="219">
        <v>18.727910398023003</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3"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6" x14ac:dyDescent="0.25">
      <c r="A5" s="17"/>
    </row>
    <row r="6" spans="1:28" s="12" customFormat="1" ht="17.399999999999999" x14ac:dyDescent="0.25">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7.399999999999999" x14ac:dyDescent="0.2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7.39999999999999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7.399999999999999" x14ac:dyDescent="0.2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7.399999999999999"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7.399999999999999" x14ac:dyDescent="0.25">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6"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5">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5">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5">
      <c r="A20" s="267"/>
      <c r="B20" s="267"/>
      <c r="C20" s="270"/>
      <c r="D20" s="267"/>
      <c r="E20" s="267"/>
      <c r="F20" s="267"/>
      <c r="G20" s="267"/>
      <c r="H20" s="267"/>
      <c r="I20" s="267"/>
      <c r="J20" s="267"/>
      <c r="K20" s="267"/>
      <c r="L20" s="267"/>
      <c r="M20" s="267"/>
      <c r="N20" s="267"/>
      <c r="O20" s="267"/>
      <c r="P20" s="267"/>
      <c r="Q20" s="46" t="s">
        <v>397</v>
      </c>
      <c r="R20" s="47" t="s">
        <v>398</v>
      </c>
      <c r="S20" s="271"/>
      <c r="T20" s="32"/>
      <c r="U20" s="32"/>
      <c r="V20" s="32"/>
      <c r="W20" s="32"/>
      <c r="X20" s="32"/>
      <c r="Y20" s="32"/>
      <c r="Z20" s="31"/>
      <c r="AA20" s="31"/>
      <c r="AB20" s="31"/>
    </row>
    <row r="21" spans="1:28" s="3" customFormat="1" ht="18" x14ac:dyDescent="0.25">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5">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 x14ac:dyDescent="0.25">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 x14ac:dyDescent="0.25">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2" x14ac:dyDescent="0.25">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 x14ac:dyDescent="0.25">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 x14ac:dyDescent="0.25">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 x14ac:dyDescent="0.2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3">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15" customHeight="1" x14ac:dyDescent="0.3"/>
    <row r="2" spans="1:20" ht="15" customHeight="1" x14ac:dyDescent="0.3">
      <c r="T2" s="43"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5">
      <c r="A7" s="17"/>
      <c r="H7" s="16"/>
    </row>
    <row r="8" spans="1:20" s="12" customFormat="1" ht="17.399999999999999" x14ac:dyDescent="0.25">
      <c r="A8" s="264" t="s">
        <v>10</v>
      </c>
      <c r="B8" s="264"/>
      <c r="C8" s="264"/>
      <c r="D8" s="264"/>
      <c r="E8" s="264"/>
      <c r="F8" s="264"/>
      <c r="G8" s="264"/>
      <c r="H8" s="264"/>
      <c r="I8" s="264"/>
      <c r="J8" s="264"/>
      <c r="K8" s="264"/>
      <c r="L8" s="264"/>
      <c r="M8" s="264"/>
      <c r="N8" s="264"/>
      <c r="O8" s="264"/>
      <c r="P8" s="264"/>
      <c r="Q8" s="264"/>
      <c r="R8" s="264"/>
      <c r="S8" s="264"/>
      <c r="T8" s="264"/>
    </row>
    <row r="9" spans="1:20" s="12" customFormat="1" ht="17.399999999999999" x14ac:dyDescent="0.2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7.399999999999999"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5">
      <c r="A13" s="272" t="str">
        <f>'1. паспорт местоположение'!A12:C12</f>
        <v>M_NS3300.PH.0013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5">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5">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5">
      <c r="A16" s="272" t="str">
        <f>'1. паспорт местоположение'!A15:C15</f>
        <v>Здание электрических сетей Каскаринского участка (новое строительство)</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15" customHeight="1" x14ac:dyDescent="0.3">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3">
      <c r="A21" s="28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87" t="s">
        <v>126</v>
      </c>
      <c r="R21" s="288"/>
      <c r="S21" s="287" t="s">
        <v>125</v>
      </c>
      <c r="T21" s="289"/>
    </row>
    <row r="22" spans="1:113" ht="204.75" customHeight="1" x14ac:dyDescent="0.3">
      <c r="A22" s="285"/>
      <c r="B22" s="279"/>
      <c r="C22" s="280"/>
      <c r="D22" s="283"/>
      <c r="E22" s="279"/>
      <c r="F22" s="280"/>
      <c r="G22" s="279"/>
      <c r="H22" s="280"/>
      <c r="I22" s="279"/>
      <c r="J22" s="280"/>
      <c r="K22" s="282"/>
      <c r="L22" s="279"/>
      <c r="M22" s="280"/>
      <c r="N22" s="279"/>
      <c r="O22" s="280"/>
      <c r="P22" s="282"/>
      <c r="Q22" s="103" t="s">
        <v>124</v>
      </c>
      <c r="R22" s="103" t="s">
        <v>512</v>
      </c>
      <c r="S22" s="103" t="s">
        <v>123</v>
      </c>
      <c r="T22" s="103" t="s">
        <v>122</v>
      </c>
    </row>
    <row r="23" spans="1:113" ht="51.75" customHeight="1" x14ac:dyDescent="0.3">
      <c r="A23" s="286"/>
      <c r="B23" s="197" t="s">
        <v>120</v>
      </c>
      <c r="C23" s="197" t="s">
        <v>121</v>
      </c>
      <c r="D23" s="28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200"/>
      <c r="R25" s="65"/>
      <c r="S25" s="200"/>
      <c r="T25" s="65"/>
    </row>
    <row r="26" spans="1:113" ht="3.15"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276" t="s">
        <v>548</v>
      </c>
      <c r="C29" s="276"/>
      <c r="D29" s="276"/>
      <c r="E29" s="276"/>
      <c r="F29" s="276"/>
      <c r="G29" s="276"/>
      <c r="H29" s="276"/>
      <c r="I29" s="276"/>
      <c r="J29" s="276"/>
      <c r="K29" s="276"/>
      <c r="L29" s="276"/>
      <c r="M29" s="276"/>
      <c r="N29" s="276"/>
      <c r="O29" s="276"/>
      <c r="P29" s="276"/>
      <c r="Q29" s="276"/>
      <c r="R29" s="276"/>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3"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5">
      <c r="A6" s="201"/>
      <c r="B6" s="201"/>
      <c r="C6" s="201"/>
      <c r="D6" s="201"/>
      <c r="E6" s="201"/>
      <c r="F6" s="201"/>
      <c r="G6" s="201"/>
      <c r="H6" s="201"/>
      <c r="I6" s="201"/>
      <c r="J6" s="201"/>
      <c r="K6" s="201"/>
      <c r="L6" s="201"/>
      <c r="M6" s="201"/>
      <c r="N6" s="201"/>
      <c r="O6" s="201"/>
      <c r="P6" s="201"/>
      <c r="Q6" s="201"/>
      <c r="R6" s="201"/>
      <c r="S6" s="201"/>
      <c r="T6" s="201"/>
    </row>
    <row r="7" spans="1:27" s="12" customFormat="1" ht="17.399999999999999" x14ac:dyDescent="0.25">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5">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5">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5">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3">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15" customHeight="1" x14ac:dyDescent="0.3"/>
    <row r="21" spans="1:27" ht="15.75" customHeight="1" x14ac:dyDescent="0.3">
      <c r="A21" s="291" t="s">
        <v>6</v>
      </c>
      <c r="B21" s="294" t="s">
        <v>522</v>
      </c>
      <c r="C21" s="295"/>
      <c r="D21" s="294" t="s">
        <v>524</v>
      </c>
      <c r="E21" s="295"/>
      <c r="F21" s="287" t="s">
        <v>103</v>
      </c>
      <c r="G21" s="289"/>
      <c r="H21" s="289"/>
      <c r="I21" s="288"/>
      <c r="J21" s="291" t="s">
        <v>525</v>
      </c>
      <c r="K21" s="294" t="s">
        <v>526</v>
      </c>
      <c r="L21" s="295"/>
      <c r="M21" s="294" t="s">
        <v>527</v>
      </c>
      <c r="N21" s="295"/>
      <c r="O21" s="294" t="s">
        <v>514</v>
      </c>
      <c r="P21" s="295"/>
      <c r="Q21" s="294" t="s">
        <v>136</v>
      </c>
      <c r="R21" s="295"/>
      <c r="S21" s="291" t="s">
        <v>135</v>
      </c>
      <c r="T21" s="291" t="s">
        <v>528</v>
      </c>
      <c r="U21" s="291" t="s">
        <v>523</v>
      </c>
      <c r="V21" s="294" t="s">
        <v>134</v>
      </c>
      <c r="W21" s="295"/>
      <c r="X21" s="287" t="s">
        <v>126</v>
      </c>
      <c r="Y21" s="289"/>
      <c r="Z21" s="287" t="s">
        <v>125</v>
      </c>
      <c r="AA21" s="289"/>
    </row>
    <row r="22" spans="1:27" ht="216" customHeight="1" x14ac:dyDescent="0.3">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103" t="s">
        <v>124</v>
      </c>
      <c r="Y22" s="103" t="s">
        <v>512</v>
      </c>
      <c r="Z22" s="103" t="s">
        <v>123</v>
      </c>
      <c r="AA22" s="103" t="s">
        <v>122</v>
      </c>
    </row>
    <row r="23" spans="1:27" ht="60" customHeight="1" x14ac:dyDescent="0.3">
      <c r="A23" s="293"/>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3">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3">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15" customHeight="1" x14ac:dyDescent="0.3">
      <c r="X26" s="105"/>
      <c r="Y26" s="106"/>
      <c r="Z26" s="56"/>
      <c r="AA26" s="56"/>
    </row>
    <row r="27" spans="1:27" s="61" customFormat="1" ht="13.2" x14ac:dyDescent="0.25">
      <c r="A27" s="62"/>
      <c r="B27" s="62"/>
      <c r="C27" s="62"/>
      <c r="E27" s="62"/>
      <c r="X27" s="107"/>
      <c r="Y27" s="107"/>
      <c r="Z27" s="107"/>
      <c r="AA27" s="107"/>
    </row>
    <row r="28" spans="1:27" s="61" customFormat="1" ht="13.2" x14ac:dyDescent="0.25">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E38" sqref="E3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3"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8" t="str">
        <f>'1. паспорт местоположение'!A5:C5</f>
        <v>Год раскрытия информации: 2024 год</v>
      </c>
      <c r="B5" s="268"/>
      <c r="C5" s="2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 x14ac:dyDescent="0.35">
      <c r="A6" s="17"/>
      <c r="E6" s="16"/>
      <c r="F6" s="16"/>
      <c r="G6" s="15"/>
    </row>
    <row r="7" spans="1:29"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row>
    <row r="8" spans="1:29" s="12" customFormat="1" ht="17.399999999999999" x14ac:dyDescent="0.25">
      <c r="A8" s="264"/>
      <c r="B8" s="264"/>
      <c r="C8" s="264"/>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4"/>
      <c r="B11" s="264"/>
      <c r="C11" s="26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2" t="str">
        <f>'1. паспорт местоположение'!A12:C12</f>
        <v>M_NS3300.PH.0013</v>
      </c>
      <c r="B12" s="272"/>
      <c r="C12" s="27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3"/>
      <c r="B14" s="273"/>
      <c r="C14" s="273"/>
      <c r="D14" s="10"/>
      <c r="E14" s="10"/>
      <c r="F14" s="10"/>
      <c r="G14" s="10"/>
      <c r="H14" s="10"/>
      <c r="I14" s="10"/>
      <c r="J14" s="10"/>
      <c r="K14" s="10"/>
      <c r="L14" s="10"/>
      <c r="M14" s="10"/>
      <c r="N14" s="10"/>
      <c r="O14" s="10"/>
      <c r="P14" s="10"/>
      <c r="Q14" s="10"/>
      <c r="R14" s="10"/>
      <c r="S14" s="10"/>
      <c r="T14" s="10"/>
      <c r="U14" s="10"/>
    </row>
    <row r="15" spans="1:29" s="3" customFormat="1" ht="15.6" x14ac:dyDescent="0.25">
      <c r="A15" s="272" t="str">
        <f>'1. паспорт местоположение'!A15:C15</f>
        <v>Здание электрических сетей Каскаринского участка (новое строительство)</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5">
      <c r="A17" s="274"/>
      <c r="B17" s="274"/>
      <c r="C17" s="274"/>
      <c r="D17" s="4"/>
      <c r="E17" s="4"/>
      <c r="F17" s="4"/>
      <c r="G17" s="4"/>
      <c r="H17" s="4"/>
      <c r="I17" s="4"/>
      <c r="J17" s="4"/>
      <c r="K17" s="4"/>
      <c r="L17" s="4"/>
      <c r="M17" s="4"/>
      <c r="N17" s="4"/>
      <c r="O17" s="4"/>
      <c r="P17" s="4"/>
      <c r="Q17" s="4"/>
      <c r="R17" s="4"/>
    </row>
    <row r="18" spans="1:21" s="3" customFormat="1" ht="27.75" customHeight="1" x14ac:dyDescent="0.25">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5" t="s">
        <v>520</v>
      </c>
      <c r="C22" s="34" t="s">
        <v>600</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41" t="s">
        <v>601</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540</v>
      </c>
      <c r="C24" s="41" t="s">
        <v>601</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41" t="s">
        <v>602</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1" t="s">
        <v>603</v>
      </c>
      <c r="D26" s="27"/>
      <c r="E26" s="27"/>
      <c r="F26" s="27"/>
      <c r="G26" s="27"/>
      <c r="H26" s="27"/>
      <c r="I26" s="27"/>
      <c r="J26" s="27"/>
      <c r="K26" s="27"/>
      <c r="L26" s="27"/>
      <c r="M26" s="27"/>
      <c r="N26" s="27"/>
      <c r="O26" s="27"/>
      <c r="P26" s="27"/>
      <c r="Q26" s="27"/>
      <c r="R26" s="27"/>
      <c r="S26" s="27"/>
      <c r="T26" s="27"/>
      <c r="U26" s="27"/>
    </row>
    <row r="27" spans="1:21" ht="197.25" customHeight="1" x14ac:dyDescent="0.3">
      <c r="A27" s="28" t="s">
        <v>59</v>
      </c>
      <c r="B27" s="30" t="s">
        <v>521</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1" t="s">
        <v>604</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3" t="s">
        <v>70</v>
      </c>
    </row>
    <row r="2" spans="1:28" ht="18" x14ac:dyDescent="0.35">
      <c r="Z2" s="15" t="s">
        <v>11</v>
      </c>
    </row>
    <row r="3" spans="1:28" ht="18" x14ac:dyDescent="0.35">
      <c r="Z3" s="15" t="s">
        <v>69</v>
      </c>
    </row>
    <row r="4" spans="1:28"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7.399999999999999"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6"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6"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7.399999999999999"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6" x14ac:dyDescent="0.3">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93"/>
      <c r="AB11" s="193"/>
    </row>
    <row r="12" spans="1:28" ht="15.6"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6" x14ac:dyDescent="0.3">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3"/>
      <c r="AB14" s="193"/>
    </row>
    <row r="15" spans="1:28" ht="15.6"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3"/>
      <c r="AB16" s="203"/>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3"/>
      <c r="AB17" s="203"/>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3"/>
      <c r="AB18" s="203"/>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3"/>
      <c r="AB19" s="203"/>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3">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3">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3">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3">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3">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3">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3">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3">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3">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3">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3">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28.8" x14ac:dyDescent="0.3">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3">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3">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3"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02"/>
      <c r="Q5" s="202"/>
      <c r="R5" s="202"/>
      <c r="S5" s="202"/>
      <c r="T5" s="202"/>
      <c r="U5" s="202"/>
      <c r="V5" s="202"/>
      <c r="W5" s="202"/>
      <c r="X5" s="202"/>
      <c r="Y5" s="202"/>
      <c r="Z5" s="202"/>
      <c r="AA5" s="202"/>
      <c r="AB5" s="202"/>
    </row>
    <row r="6" spans="1:28" s="12" customFormat="1" ht="18" x14ac:dyDescent="0.35">
      <c r="A6" s="17"/>
      <c r="B6" s="17"/>
      <c r="L6" s="15"/>
    </row>
    <row r="7" spans="1:28" s="12" customFormat="1" ht="17.399999999999999" x14ac:dyDescent="0.25">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7.399999999999999" x14ac:dyDescent="0.2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7.399999999999999" x14ac:dyDescent="0.25">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7.399999999999999"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7.399999999999999" x14ac:dyDescent="0.25">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5">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6"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5">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5">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5">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5">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5">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5">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5">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09375" defaultRowHeight="14.4" x14ac:dyDescent="0.3"/>
  <cols>
    <col min="1" max="3" width="9.109375" style="118"/>
    <col min="4" max="4" width="18.5546875" style="118" customWidth="1"/>
    <col min="5" max="12" width="9.109375" style="118" hidden="1" customWidth="1"/>
    <col min="13" max="13" width="4.6640625" style="118" hidden="1" customWidth="1"/>
    <col min="14" max="17" width="9.109375" style="118" hidden="1" customWidth="1"/>
    <col min="18" max="18" width="4.6640625" style="118" hidden="1" customWidth="1"/>
    <col min="19" max="36" width="9.109375" style="118" hidden="1" customWidth="1"/>
    <col min="37" max="37" width="9.109375" style="118"/>
    <col min="38" max="38" width="7.6640625" style="118" customWidth="1"/>
    <col min="39" max="39" width="3.109375" style="118" customWidth="1"/>
    <col min="40" max="40" width="13.5546875" style="118" customWidth="1"/>
    <col min="41" max="41" width="16.5546875" style="118" customWidth="1"/>
    <col min="42" max="42" width="15.6640625" style="118" customWidth="1"/>
    <col min="43" max="43" width="9.5546875" style="118" customWidth="1"/>
    <col min="44" max="44" width="8.5546875" style="118" customWidth="1"/>
    <col min="45" max="16384" width="9.109375" style="118"/>
  </cols>
  <sheetData>
    <row r="1" spans="1:44" s="12" customFormat="1" ht="18.75" customHeight="1" x14ac:dyDescent="0.25">
      <c r="A1" s="18"/>
      <c r="I1" s="16"/>
      <c r="J1" s="16"/>
      <c r="K1" s="43" t="s">
        <v>70</v>
      </c>
      <c r="AR1" s="43"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 x14ac:dyDescent="0.35">
      <c r="A6" s="17"/>
      <c r="I6" s="16"/>
      <c r="J6" s="16"/>
      <c r="K6" s="15"/>
    </row>
    <row r="7" spans="1:44" s="12" customFormat="1"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49"/>
      <c r="AP19" s="149"/>
      <c r="AQ19" s="149"/>
      <c r="AR19" s="43"/>
    </row>
    <row r="20" spans="1:45" ht="18" x14ac:dyDescent="0.35">
      <c r="AO20" s="149"/>
      <c r="AP20" s="149"/>
      <c r="AQ20" s="149"/>
      <c r="AR20" s="15"/>
    </row>
    <row r="21" spans="1:45" ht="20.25" customHeight="1" x14ac:dyDescent="0.35">
      <c r="AO21" s="149"/>
      <c r="AP21" s="149"/>
      <c r="AQ21" s="149"/>
      <c r="AR21" s="15"/>
    </row>
    <row r="22" spans="1:45" s="3"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5">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9"/>
      <c r="AN24" s="119"/>
      <c r="AO24" s="147"/>
      <c r="AP24" s="147"/>
      <c r="AQ24" s="147"/>
      <c r="AR24" s="147"/>
      <c r="AS24" s="125"/>
    </row>
    <row r="25" spans="1:45" ht="12.75" customHeight="1" x14ac:dyDescent="0.3">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20"/>
      <c r="AN25" s="375" t="s">
        <v>364</v>
      </c>
      <c r="AO25" s="375"/>
      <c r="AP25" s="375"/>
      <c r="AQ25" s="373"/>
      <c r="AR25" s="373"/>
      <c r="AS25" s="125"/>
    </row>
    <row r="26" spans="1:45" ht="17.399999999999999" customHeight="1" x14ac:dyDescent="0.3">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64" t="s">
        <v>362</v>
      </c>
      <c r="AO26" s="365"/>
      <c r="AP26" s="366"/>
      <c r="AQ26" s="356"/>
      <c r="AR26" s="357"/>
      <c r="AS26" s="125"/>
    </row>
    <row r="27" spans="1:45" ht="17.399999999999999" customHeight="1" x14ac:dyDescent="0.3">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64" t="s">
        <v>360</v>
      </c>
      <c r="AO27" s="365"/>
      <c r="AP27" s="366"/>
      <c r="AQ27" s="356"/>
      <c r="AR27" s="357"/>
      <c r="AS27" s="125"/>
    </row>
    <row r="28" spans="1:45" ht="27.75" customHeight="1" thickBot="1" x14ac:dyDescent="0.35">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0"/>
      <c r="AN28" s="370" t="s">
        <v>358</v>
      </c>
      <c r="AO28" s="371"/>
      <c r="AP28" s="372"/>
      <c r="AQ28" s="356"/>
      <c r="AR28" s="357"/>
      <c r="AS28" s="125"/>
    </row>
    <row r="29" spans="1:45" ht="17.399999999999999" customHeight="1" x14ac:dyDescent="0.3">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0"/>
      <c r="AN29" s="361"/>
      <c r="AO29" s="362"/>
      <c r="AP29" s="362"/>
      <c r="AQ29" s="356"/>
      <c r="AR29" s="363"/>
      <c r="AS29" s="125"/>
    </row>
    <row r="30" spans="1:45" ht="17.399999999999999" customHeight="1" x14ac:dyDescent="0.3">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399999999999999" customHeight="1" x14ac:dyDescent="0.3">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399999999999999" customHeight="1" x14ac:dyDescent="0.3">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399999999999999" customHeight="1" x14ac:dyDescent="0.3">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0"/>
      <c r="AN33" s="120"/>
      <c r="AO33" s="120"/>
      <c r="AP33" s="120"/>
      <c r="AQ33" s="120"/>
      <c r="AR33" s="120"/>
      <c r="AS33" s="125"/>
    </row>
    <row r="34" spans="1:45" ht="17.399999999999999" customHeight="1" x14ac:dyDescent="0.3">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399999999999999" customHeight="1" x14ac:dyDescent="0.3">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399999999999999" customHeight="1" thickBot="1" x14ac:dyDescent="0.35">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0"/>
      <c r="AN36" s="120"/>
      <c r="AO36" s="120"/>
      <c r="AP36" s="120"/>
      <c r="AQ36" s="120"/>
      <c r="AR36" s="120"/>
      <c r="AS36" s="125"/>
    </row>
    <row r="37" spans="1:45" ht="17.399999999999999" customHeigh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0"/>
      <c r="AN37" s="120"/>
      <c r="AO37" s="120"/>
      <c r="AP37" s="120"/>
      <c r="AQ37" s="120"/>
      <c r="AR37" s="120"/>
      <c r="AS37" s="125"/>
    </row>
    <row r="38" spans="1:45" ht="17.399999999999999" customHeight="1" x14ac:dyDescent="0.3">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399999999999999" customHeight="1" thickBot="1" x14ac:dyDescent="0.35">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0"/>
      <c r="AN39" s="120"/>
      <c r="AO39" s="120"/>
      <c r="AP39" s="120"/>
      <c r="AQ39" s="120"/>
      <c r="AR39" s="120"/>
      <c r="AS39" s="125"/>
    </row>
    <row r="40" spans="1:45" ht="17.399999999999999" customHeight="1" x14ac:dyDescent="0.3">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0"/>
      <c r="AN40" s="120"/>
      <c r="AO40" s="120"/>
      <c r="AP40" s="120"/>
      <c r="AQ40" s="120"/>
      <c r="AR40" s="120"/>
      <c r="AS40" s="125"/>
    </row>
    <row r="41" spans="1:45" ht="17.399999999999999" customHeight="1" x14ac:dyDescent="0.3">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399999999999999" customHeight="1" x14ac:dyDescent="0.3">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399999999999999" customHeight="1" x14ac:dyDescent="0.3">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399999999999999" customHeight="1" x14ac:dyDescent="0.3">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399999999999999" customHeight="1" x14ac:dyDescent="0.3">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399999999999999" customHeight="1" thickBot="1" x14ac:dyDescent="0.35">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0"/>
      <c r="AN46" s="120"/>
      <c r="AO46" s="120"/>
      <c r="AP46" s="120"/>
      <c r="AQ46" s="120"/>
      <c r="AR46" s="120"/>
      <c r="AS46" s="125"/>
    </row>
    <row r="47" spans="1:45" ht="24" customHeight="1" x14ac:dyDescent="0.3">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3" t="s">
        <v>323</v>
      </c>
      <c r="AP47" s="133" t="s">
        <v>322</v>
      </c>
      <c r="AQ47" s="125"/>
    </row>
    <row r="48" spans="1:45" ht="12.15" customHeight="1" x14ac:dyDescent="0.3">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15" customHeight="1" x14ac:dyDescent="0.3">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15" customHeight="1" thickBot="1" x14ac:dyDescent="0.35">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0"/>
      <c r="AP50" s="140"/>
      <c r="AQ50" s="125"/>
    </row>
    <row r="51" spans="1:43" ht="6.75" customHeight="1" thickBot="1" x14ac:dyDescent="0.3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3">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3" t="s">
        <v>323</v>
      </c>
      <c r="AP52" s="133" t="s">
        <v>322</v>
      </c>
      <c r="AQ52" s="125"/>
    </row>
    <row r="53" spans="1:43" ht="11.25" customHeight="1" x14ac:dyDescent="0.3">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1"/>
      <c r="AP53" s="141"/>
      <c r="AQ53" s="125"/>
    </row>
    <row r="54" spans="1:43" ht="12.15" customHeight="1" x14ac:dyDescent="0.3">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15" customHeight="1" x14ac:dyDescent="0.3">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15" customHeight="1" thickBot="1" x14ac:dyDescent="0.35">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0"/>
      <c r="AP56" s="140"/>
      <c r="AQ56" s="125"/>
    </row>
    <row r="57" spans="1:43" ht="6" customHeight="1" thickBot="1" x14ac:dyDescent="0.3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3">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3" t="s">
        <v>323</v>
      </c>
      <c r="AP58" s="133" t="s">
        <v>322</v>
      </c>
      <c r="AQ58" s="125"/>
    </row>
    <row r="59" spans="1:43" ht="12.75" customHeight="1" x14ac:dyDescent="0.3">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9"/>
      <c r="AP59" s="139"/>
      <c r="AQ59" s="131"/>
    </row>
    <row r="60" spans="1:43" ht="12.15" customHeight="1" x14ac:dyDescent="0.3">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15" customHeight="1" x14ac:dyDescent="0.3">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15" customHeight="1" x14ac:dyDescent="0.3">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3">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3">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15" customHeight="1" x14ac:dyDescent="0.3">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3">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131"/>
    </row>
    <row r="67" spans="1:43" ht="11.25" customHeight="1" x14ac:dyDescent="0.3">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3">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131"/>
    </row>
    <row r="69" spans="1:43" ht="12.15" customHeight="1" x14ac:dyDescent="0.3">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3">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8"/>
      <c r="AP70" s="138"/>
      <c r="AQ70" s="131"/>
    </row>
    <row r="71" spans="1:43" ht="12.15" customHeight="1" x14ac:dyDescent="0.3">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5">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6"/>
      <c r="AP72" s="136"/>
      <c r="AQ72" s="131"/>
    </row>
    <row r="73" spans="1:43" ht="7.5" customHeight="1" thickBot="1" x14ac:dyDescent="0.3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3">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3" t="s">
        <v>323</v>
      </c>
      <c r="AP74" s="133" t="s">
        <v>322</v>
      </c>
      <c r="AQ74" s="125"/>
    </row>
    <row r="75" spans="1:43" ht="25.5" customHeight="1" x14ac:dyDescent="0.3">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9"/>
      <c r="AP75" s="129"/>
      <c r="AQ75" s="131"/>
    </row>
    <row r="76" spans="1:43" ht="12.15" customHeight="1" x14ac:dyDescent="0.3">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2"/>
      <c r="AP76" s="132"/>
      <c r="AQ76" s="125"/>
    </row>
    <row r="77" spans="1:43" ht="12.15" customHeight="1" x14ac:dyDescent="0.3">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2"/>
      <c r="AP77" s="132"/>
      <c r="AQ77" s="125"/>
    </row>
    <row r="78" spans="1:43" ht="12.15" customHeight="1" x14ac:dyDescent="0.3">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2"/>
      <c r="AP78" s="132"/>
      <c r="AQ78" s="125"/>
    </row>
    <row r="79" spans="1:43" ht="12.15" customHeight="1" x14ac:dyDescent="0.3">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2"/>
      <c r="AP79" s="132"/>
      <c r="AQ79" s="125"/>
    </row>
    <row r="80" spans="1:43" ht="12.15" customHeight="1" x14ac:dyDescent="0.3">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2"/>
      <c r="AP80" s="132"/>
      <c r="AQ80" s="125"/>
    </row>
    <row r="81" spans="1:45" ht="12.75" customHeight="1" x14ac:dyDescent="0.3">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2"/>
      <c r="AP81" s="132"/>
      <c r="AQ81" s="125"/>
    </row>
    <row r="82" spans="1:45" ht="12.75" customHeight="1" x14ac:dyDescent="0.3">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2"/>
      <c r="AP82" s="132"/>
      <c r="AQ82" s="125"/>
    </row>
    <row r="83" spans="1:45" ht="12.15" customHeight="1" x14ac:dyDescent="0.3">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9"/>
      <c r="AP83" s="129"/>
      <c r="AQ83" s="131"/>
    </row>
    <row r="84" spans="1:45" ht="12.15" customHeight="1" x14ac:dyDescent="0.3">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9"/>
      <c r="AP84" s="129"/>
      <c r="AQ84" s="131"/>
    </row>
    <row r="85" spans="1:45" ht="12.15" customHeight="1" x14ac:dyDescent="0.3">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2"/>
      <c r="AP85" s="132"/>
      <c r="AQ85" s="119"/>
    </row>
    <row r="86" spans="1:45" ht="27.75" customHeight="1" x14ac:dyDescent="0.3">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9"/>
      <c r="AP86" s="129"/>
      <c r="AQ86" s="131"/>
    </row>
    <row r="87" spans="1:45" x14ac:dyDescent="0.3">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9"/>
      <c r="AP87" s="129"/>
      <c r="AQ87" s="131"/>
    </row>
    <row r="88" spans="1:45" ht="14.25" customHeight="1" x14ac:dyDescent="0.3">
      <c r="A88" s="313" t="s">
        <v>308</v>
      </c>
      <c r="B88" s="314"/>
      <c r="C88" s="314"/>
      <c r="D88" s="31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6"/>
      <c r="AL88" s="317"/>
      <c r="AM88" s="318"/>
      <c r="AN88" s="319"/>
      <c r="AO88" s="129"/>
      <c r="AP88" s="129"/>
      <c r="AQ88" s="131"/>
    </row>
    <row r="89" spans="1:45" x14ac:dyDescent="0.3">
      <c r="A89" s="313" t="s">
        <v>307</v>
      </c>
      <c r="B89" s="314"/>
      <c r="C89" s="314"/>
      <c r="D89" s="31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6"/>
      <c r="AL89" s="317"/>
      <c r="AM89" s="318"/>
      <c r="AN89" s="319"/>
      <c r="AO89" s="129"/>
      <c r="AP89" s="129"/>
      <c r="AQ89" s="119"/>
    </row>
    <row r="90" spans="1:45" ht="12.15" customHeight="1" thickBot="1" x14ac:dyDescent="0.35">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9"/>
      <c r="AL90" s="310"/>
      <c r="AM90" s="311"/>
      <c r="AN90" s="312"/>
      <c r="AO90" s="126"/>
      <c r="AP90" s="126"/>
      <c r="AQ90" s="125"/>
    </row>
    <row r="91" spans="1:45" ht="3.15" customHeight="1" x14ac:dyDescent="0.3">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65" customHeight="1" x14ac:dyDescent="0.3">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65" customHeight="1" x14ac:dyDescent="0.3">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3">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3">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3">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SheetLayoutView="100" workbookViewId="0">
      <selection activeCell="H51" sqref="H51"/>
    </sheetView>
  </sheetViews>
  <sheetFormatPr defaultRowHeight="15.6" x14ac:dyDescent="0.3"/>
  <cols>
    <col min="1" max="1" width="9.109375" style="70"/>
    <col min="2" max="2" width="37.6640625" style="70" customWidth="1"/>
    <col min="3" max="4" width="14.6640625" style="70" customWidth="1"/>
    <col min="5" max="6" width="14.6640625" style="70" hidden="1" customWidth="1"/>
    <col min="7" max="8" width="14.664062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3" t="s">
        <v>70</v>
      </c>
    </row>
    <row r="2" spans="1:44" ht="18" x14ac:dyDescent="0.35">
      <c r="L2" s="15" t="s">
        <v>11</v>
      </c>
    </row>
    <row r="3" spans="1:44" ht="18" x14ac:dyDescent="0.35">
      <c r="L3" s="15" t="s">
        <v>69</v>
      </c>
    </row>
    <row r="4" spans="1:44" ht="18" x14ac:dyDescent="0.35">
      <c r="K4" s="15"/>
    </row>
    <row r="5" spans="1:44" x14ac:dyDescent="0.3">
      <c r="A5" s="268" t="str">
        <f>'1. паспорт местоположение'!A5:C5</f>
        <v>Год раскрытия информации: 2024 год</v>
      </c>
      <c r="B5" s="268"/>
      <c r="C5" s="268"/>
      <c r="D5" s="268"/>
      <c r="E5" s="268"/>
      <c r="F5" s="268"/>
      <c r="G5" s="268"/>
      <c r="H5" s="268"/>
      <c r="I5" s="268"/>
      <c r="J5" s="268"/>
      <c r="K5" s="268"/>
      <c r="L5" s="26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 x14ac:dyDescent="0.35">
      <c r="K6" s="15"/>
    </row>
    <row r="7" spans="1:44" ht="17.399999999999999" x14ac:dyDescent="0.3">
      <c r="A7" s="264" t="s">
        <v>10</v>
      </c>
      <c r="B7" s="264"/>
      <c r="C7" s="264"/>
      <c r="D7" s="264"/>
      <c r="E7" s="264"/>
      <c r="F7" s="264"/>
      <c r="G7" s="264"/>
      <c r="H7" s="264"/>
      <c r="I7" s="264"/>
      <c r="J7" s="264"/>
      <c r="K7" s="264"/>
      <c r="L7" s="264"/>
    </row>
    <row r="8" spans="1:44" ht="17.399999999999999" x14ac:dyDescent="0.3">
      <c r="A8" s="264"/>
      <c r="B8" s="264"/>
      <c r="C8" s="264"/>
      <c r="D8" s="264"/>
      <c r="E8" s="264"/>
      <c r="F8" s="264"/>
      <c r="G8" s="264"/>
      <c r="H8" s="264"/>
      <c r="I8" s="264"/>
      <c r="J8" s="264"/>
      <c r="K8" s="264"/>
      <c r="L8" s="264"/>
    </row>
    <row r="9" spans="1:44"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61" t="s">
        <v>9</v>
      </c>
      <c r="B10" s="261"/>
      <c r="C10" s="261"/>
      <c r="D10" s="261"/>
      <c r="E10" s="261"/>
      <c r="F10" s="261"/>
      <c r="G10" s="261"/>
      <c r="H10" s="261"/>
      <c r="I10" s="261"/>
      <c r="J10" s="261"/>
      <c r="K10" s="261"/>
      <c r="L10" s="261"/>
    </row>
    <row r="11" spans="1:44" ht="17.399999999999999" x14ac:dyDescent="0.3">
      <c r="A11" s="264"/>
      <c r="B11" s="264"/>
      <c r="C11" s="264"/>
      <c r="D11" s="264"/>
      <c r="E11" s="264"/>
      <c r="F11" s="264"/>
      <c r="G11" s="264"/>
      <c r="H11" s="264"/>
      <c r="I11" s="264"/>
      <c r="J11" s="264"/>
      <c r="K11" s="264"/>
      <c r="L11" s="264"/>
    </row>
    <row r="12" spans="1:44" x14ac:dyDescent="0.3">
      <c r="A12" s="272" t="str">
        <f>'1. паспорт местоположение'!A12:C12</f>
        <v>M_NS3300.PH.0013</v>
      </c>
      <c r="B12" s="272"/>
      <c r="C12" s="272"/>
      <c r="D12" s="272"/>
      <c r="E12" s="272"/>
      <c r="F12" s="272"/>
      <c r="G12" s="272"/>
      <c r="H12" s="272"/>
      <c r="I12" s="272"/>
      <c r="J12" s="272"/>
      <c r="K12" s="272"/>
      <c r="L12" s="272"/>
    </row>
    <row r="13" spans="1:44" x14ac:dyDescent="0.3">
      <c r="A13" s="261" t="s">
        <v>8</v>
      </c>
      <c r="B13" s="261"/>
      <c r="C13" s="261"/>
      <c r="D13" s="261"/>
      <c r="E13" s="261"/>
      <c r="F13" s="261"/>
      <c r="G13" s="261"/>
      <c r="H13" s="261"/>
      <c r="I13" s="261"/>
      <c r="J13" s="261"/>
      <c r="K13" s="261"/>
      <c r="L13" s="261"/>
    </row>
    <row r="14" spans="1:44" ht="18" x14ac:dyDescent="0.3">
      <c r="A14" s="273"/>
      <c r="B14" s="273"/>
      <c r="C14" s="273"/>
      <c r="D14" s="273"/>
      <c r="E14" s="273"/>
      <c r="F14" s="273"/>
      <c r="G14" s="273"/>
      <c r="H14" s="273"/>
      <c r="I14" s="273"/>
      <c r="J14" s="273"/>
      <c r="K14" s="273"/>
      <c r="L14" s="273"/>
    </row>
    <row r="15" spans="1:44" x14ac:dyDescent="0.3">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row>
    <row r="16" spans="1:44" x14ac:dyDescent="0.3">
      <c r="A16" s="261" t="s">
        <v>7</v>
      </c>
      <c r="B16" s="261"/>
      <c r="C16" s="261"/>
      <c r="D16" s="261"/>
      <c r="E16" s="261"/>
      <c r="F16" s="261"/>
      <c r="G16" s="261"/>
      <c r="H16" s="261"/>
      <c r="I16" s="261"/>
      <c r="J16" s="261"/>
      <c r="K16" s="261"/>
      <c r="L16" s="261"/>
    </row>
    <row r="17" spans="1:12" ht="15.75" customHeight="1" x14ac:dyDescent="0.3">
      <c r="L17" s="91"/>
    </row>
    <row r="18" spans="1:12" x14ac:dyDescent="0.3">
      <c r="K18" s="90"/>
    </row>
    <row r="19" spans="1:12" ht="15.75" customHeight="1" x14ac:dyDescent="0.3">
      <c r="A19" s="386" t="s">
        <v>518</v>
      </c>
      <c r="B19" s="386"/>
      <c r="C19" s="386"/>
      <c r="D19" s="386"/>
      <c r="E19" s="386"/>
      <c r="F19" s="386"/>
      <c r="G19" s="386"/>
      <c r="H19" s="386"/>
      <c r="I19" s="386"/>
      <c r="J19" s="386"/>
      <c r="K19" s="386"/>
      <c r="L19" s="386"/>
    </row>
    <row r="20" spans="1:12" x14ac:dyDescent="0.3">
      <c r="A20" s="71"/>
      <c r="B20" s="71"/>
      <c r="C20" s="89"/>
      <c r="D20" s="89"/>
      <c r="E20" s="89"/>
      <c r="F20" s="89"/>
      <c r="G20" s="89"/>
      <c r="H20" s="89"/>
      <c r="I20" s="89"/>
      <c r="J20" s="89"/>
      <c r="K20" s="89"/>
      <c r="L20" s="89"/>
    </row>
    <row r="21" spans="1:12" ht="28.5" customHeight="1" x14ac:dyDescent="0.3">
      <c r="A21" s="376" t="s">
        <v>229</v>
      </c>
      <c r="B21" s="376" t="s">
        <v>228</v>
      </c>
      <c r="C21" s="382" t="s">
        <v>448</v>
      </c>
      <c r="D21" s="382"/>
      <c r="E21" s="382"/>
      <c r="F21" s="382"/>
      <c r="G21" s="382"/>
      <c r="H21" s="382"/>
      <c r="I21" s="377" t="s">
        <v>227</v>
      </c>
      <c r="J21" s="379" t="s">
        <v>450</v>
      </c>
      <c r="K21" s="376" t="s">
        <v>226</v>
      </c>
      <c r="L21" s="378" t="s">
        <v>449</v>
      </c>
    </row>
    <row r="22" spans="1:12" ht="58.65" customHeight="1" x14ac:dyDescent="0.3">
      <c r="A22" s="376"/>
      <c r="B22" s="376"/>
      <c r="C22" s="383" t="s">
        <v>3</v>
      </c>
      <c r="D22" s="383"/>
      <c r="E22" s="180"/>
      <c r="F22" s="181"/>
      <c r="G22" s="384" t="s">
        <v>2</v>
      </c>
      <c r="H22" s="385"/>
      <c r="I22" s="377"/>
      <c r="J22" s="380"/>
      <c r="K22" s="376"/>
      <c r="L22" s="378"/>
    </row>
    <row r="23" spans="1:12" ht="31.2" x14ac:dyDescent="0.3">
      <c r="A23" s="376"/>
      <c r="B23" s="376"/>
      <c r="C23" s="88" t="s">
        <v>225</v>
      </c>
      <c r="D23" s="88" t="s">
        <v>224</v>
      </c>
      <c r="E23" s="88" t="s">
        <v>225</v>
      </c>
      <c r="F23" s="88" t="s">
        <v>224</v>
      </c>
      <c r="G23" s="88" t="s">
        <v>225</v>
      </c>
      <c r="H23" s="88" t="s">
        <v>224</v>
      </c>
      <c r="I23" s="377"/>
      <c r="J23" s="381"/>
      <c r="K23" s="376"/>
      <c r="L23" s="378"/>
    </row>
    <row r="24" spans="1:12" x14ac:dyDescent="0.3">
      <c r="A24" s="73">
        <v>1</v>
      </c>
      <c r="B24" s="73">
        <v>2</v>
      </c>
      <c r="C24" s="88">
        <v>3</v>
      </c>
      <c r="D24" s="88">
        <v>4</v>
      </c>
      <c r="E24" s="88">
        <v>5</v>
      </c>
      <c r="F24" s="88">
        <v>6</v>
      </c>
      <c r="G24" s="88">
        <v>7</v>
      </c>
      <c r="H24" s="88">
        <v>8</v>
      </c>
      <c r="I24" s="88">
        <v>9</v>
      </c>
      <c r="J24" s="88">
        <v>10</v>
      </c>
      <c r="K24" s="88">
        <v>11</v>
      </c>
      <c r="L24" s="88">
        <v>12</v>
      </c>
    </row>
    <row r="25" spans="1:12" x14ac:dyDescent="0.3">
      <c r="A25" s="80">
        <v>1</v>
      </c>
      <c r="B25" s="81" t="s">
        <v>223</v>
      </c>
      <c r="C25" s="78"/>
      <c r="D25" s="78"/>
      <c r="E25" s="86"/>
      <c r="F25" s="86"/>
      <c r="G25" s="78"/>
      <c r="H25" s="78"/>
      <c r="I25" s="86"/>
      <c r="J25" s="86"/>
      <c r="K25" s="77"/>
      <c r="L25" s="99"/>
    </row>
    <row r="26" spans="1:12" ht="21.75" customHeight="1" x14ac:dyDescent="0.3">
      <c r="A26" s="80" t="s">
        <v>222</v>
      </c>
      <c r="B26" s="87" t="s">
        <v>455</v>
      </c>
      <c r="C26" s="78" t="s">
        <v>596</v>
      </c>
      <c r="D26" s="78"/>
      <c r="E26" s="86"/>
      <c r="F26" s="86"/>
      <c r="G26" s="78" t="s">
        <v>596</v>
      </c>
      <c r="H26" s="78"/>
      <c r="I26" s="86"/>
      <c r="J26" s="86"/>
      <c r="K26" s="77"/>
      <c r="L26" s="77"/>
    </row>
    <row r="27" spans="1:12" s="72" customFormat="1" ht="39.15" customHeight="1" x14ac:dyDescent="0.3">
      <c r="A27" s="80" t="s">
        <v>221</v>
      </c>
      <c r="B27" s="87" t="s">
        <v>457</v>
      </c>
      <c r="C27" s="78" t="s">
        <v>596</v>
      </c>
      <c r="D27" s="78"/>
      <c r="E27" s="86"/>
      <c r="F27" s="86"/>
      <c r="G27" s="78" t="s">
        <v>596</v>
      </c>
      <c r="H27" s="78"/>
      <c r="I27" s="86"/>
      <c r="J27" s="86"/>
      <c r="K27" s="77"/>
      <c r="L27" s="77"/>
    </row>
    <row r="28" spans="1:12" s="72" customFormat="1" ht="70.5" customHeight="1" x14ac:dyDescent="0.3">
      <c r="A28" s="80" t="s">
        <v>456</v>
      </c>
      <c r="B28" s="87" t="s">
        <v>461</v>
      </c>
      <c r="C28" s="78" t="s">
        <v>596</v>
      </c>
      <c r="D28" s="78"/>
      <c r="E28" s="86"/>
      <c r="F28" s="86"/>
      <c r="G28" s="78" t="s">
        <v>596</v>
      </c>
      <c r="H28" s="78"/>
      <c r="I28" s="86"/>
      <c r="J28" s="86"/>
      <c r="K28" s="77"/>
      <c r="L28" s="77"/>
    </row>
    <row r="29" spans="1:12" s="72" customFormat="1" ht="54" customHeight="1" x14ac:dyDescent="0.3">
      <c r="A29" s="80" t="s">
        <v>220</v>
      </c>
      <c r="B29" s="87" t="s">
        <v>460</v>
      </c>
      <c r="C29" s="78" t="s">
        <v>596</v>
      </c>
      <c r="D29" s="78"/>
      <c r="E29" s="86"/>
      <c r="F29" s="86"/>
      <c r="G29" s="78" t="s">
        <v>596</v>
      </c>
      <c r="H29" s="78"/>
      <c r="I29" s="86"/>
      <c r="J29" s="86"/>
      <c r="K29" s="77"/>
      <c r="L29" s="77"/>
    </row>
    <row r="30" spans="1:12" s="72" customFormat="1" ht="42" customHeight="1" x14ac:dyDescent="0.3">
      <c r="A30" s="80" t="s">
        <v>219</v>
      </c>
      <c r="B30" s="87" t="s">
        <v>462</v>
      </c>
      <c r="C30" s="229">
        <f>D31</f>
        <v>45180</v>
      </c>
      <c r="D30" s="229">
        <f>D33</f>
        <v>45290</v>
      </c>
      <c r="E30" s="86"/>
      <c r="F30" s="86"/>
      <c r="G30" s="229">
        <v>45911</v>
      </c>
      <c r="H30" s="229">
        <v>46021</v>
      </c>
      <c r="I30" s="86"/>
      <c r="J30" s="86"/>
      <c r="K30" s="77"/>
      <c r="L30" s="77"/>
    </row>
    <row r="31" spans="1:12" s="72" customFormat="1" ht="37.5" customHeight="1" x14ac:dyDescent="0.3">
      <c r="A31" s="80" t="s">
        <v>218</v>
      </c>
      <c r="B31" s="79" t="s">
        <v>458</v>
      </c>
      <c r="C31" s="231">
        <v>45170</v>
      </c>
      <c r="D31" s="228">
        <f>C31+10</f>
        <v>45180</v>
      </c>
      <c r="E31" s="86"/>
      <c r="F31" s="86"/>
      <c r="G31" s="231">
        <v>45717</v>
      </c>
      <c r="H31" s="228">
        <v>45758</v>
      </c>
      <c r="I31" s="86"/>
      <c r="J31" s="86"/>
      <c r="K31" s="77"/>
      <c r="L31" s="77"/>
    </row>
    <row r="32" spans="1:12" s="72" customFormat="1" ht="31.2" x14ac:dyDescent="0.3">
      <c r="A32" s="80" t="s">
        <v>216</v>
      </c>
      <c r="B32" s="79" t="s">
        <v>463</v>
      </c>
      <c r="C32" s="228">
        <f>D31+30</f>
        <v>45210</v>
      </c>
      <c r="D32" s="231">
        <f>C32+20</f>
        <v>45230</v>
      </c>
      <c r="E32" s="86"/>
      <c r="F32" s="86"/>
      <c r="G32" s="228">
        <v>45911</v>
      </c>
      <c r="H32" s="231">
        <v>45930</v>
      </c>
      <c r="I32" s="86"/>
      <c r="J32" s="86"/>
      <c r="K32" s="77"/>
      <c r="L32" s="77"/>
    </row>
    <row r="33" spans="1:12" s="72" customFormat="1" ht="37.5" customHeight="1" x14ac:dyDescent="0.3">
      <c r="A33" s="80" t="s">
        <v>474</v>
      </c>
      <c r="B33" s="79" t="s">
        <v>391</v>
      </c>
      <c r="C33" s="231">
        <f>D32</f>
        <v>45230</v>
      </c>
      <c r="D33" s="231">
        <f>C33+60</f>
        <v>45290</v>
      </c>
      <c r="E33" s="86"/>
      <c r="F33" s="86"/>
      <c r="G33" s="231">
        <v>45930</v>
      </c>
      <c r="H33" s="231">
        <v>45950</v>
      </c>
      <c r="I33" s="86"/>
      <c r="J33" s="86"/>
      <c r="K33" s="77"/>
      <c r="L33" s="77"/>
    </row>
    <row r="34" spans="1:12" s="72" customFormat="1" ht="47.25" customHeight="1" x14ac:dyDescent="0.3">
      <c r="A34" s="80" t="s">
        <v>475</v>
      </c>
      <c r="B34" s="79" t="s">
        <v>467</v>
      </c>
      <c r="C34" s="78" t="s">
        <v>596</v>
      </c>
      <c r="D34" s="78" t="s">
        <v>596</v>
      </c>
      <c r="E34" s="85"/>
      <c r="F34" s="85"/>
      <c r="G34" s="78" t="s">
        <v>596</v>
      </c>
      <c r="H34" s="78" t="s">
        <v>596</v>
      </c>
      <c r="I34" s="85"/>
      <c r="J34" s="85"/>
      <c r="K34" s="85"/>
      <c r="L34" s="77"/>
    </row>
    <row r="35" spans="1:12" s="72" customFormat="1" ht="49.65" customHeight="1" x14ac:dyDescent="0.3">
      <c r="A35" s="80" t="s">
        <v>476</v>
      </c>
      <c r="B35" s="79" t="s">
        <v>217</v>
      </c>
      <c r="C35" s="231">
        <f>D33</f>
        <v>45290</v>
      </c>
      <c r="D35" s="231">
        <f>C35+30</f>
        <v>45320</v>
      </c>
      <c r="E35" s="85"/>
      <c r="F35" s="85"/>
      <c r="G35" s="231">
        <v>45950</v>
      </c>
      <c r="H35" s="231">
        <v>45971</v>
      </c>
      <c r="I35" s="85"/>
      <c r="J35" s="85"/>
      <c r="K35" s="85"/>
      <c r="L35" s="77"/>
    </row>
    <row r="36" spans="1:12" ht="37.5" customHeight="1" x14ac:dyDescent="0.3">
      <c r="A36" s="80" t="s">
        <v>477</v>
      </c>
      <c r="B36" s="79" t="s">
        <v>459</v>
      </c>
      <c r="C36" s="231">
        <f>D35</f>
        <v>45320</v>
      </c>
      <c r="D36" s="232">
        <f>C36+30</f>
        <v>45350</v>
      </c>
      <c r="E36" s="84"/>
      <c r="F36" s="83"/>
      <c r="G36" s="231">
        <v>45971</v>
      </c>
      <c r="H36" s="232">
        <v>45991</v>
      </c>
      <c r="I36" s="82"/>
      <c r="J36" s="82"/>
      <c r="K36" s="77"/>
      <c r="L36" s="77"/>
    </row>
    <row r="37" spans="1:12" x14ac:dyDescent="0.3">
      <c r="A37" s="80" t="s">
        <v>478</v>
      </c>
      <c r="B37" s="79" t="s">
        <v>215</v>
      </c>
      <c r="C37" s="232">
        <f>D36</f>
        <v>45350</v>
      </c>
      <c r="D37" s="232">
        <f>C37+30</f>
        <v>45380</v>
      </c>
      <c r="E37" s="84"/>
      <c r="F37" s="83"/>
      <c r="G37" s="232">
        <v>45992</v>
      </c>
      <c r="H37" s="232">
        <v>46022</v>
      </c>
      <c r="I37" s="82"/>
      <c r="J37" s="82"/>
      <c r="K37" s="77"/>
      <c r="L37" s="77"/>
    </row>
    <row r="38" spans="1:12" x14ac:dyDescent="0.3">
      <c r="A38" s="80" t="s">
        <v>479</v>
      </c>
      <c r="B38" s="81" t="s">
        <v>214</v>
      </c>
      <c r="C38" s="218"/>
      <c r="D38" s="218"/>
      <c r="E38" s="77"/>
      <c r="F38" s="77"/>
      <c r="G38" s="218"/>
      <c r="H38" s="218"/>
      <c r="I38" s="77"/>
      <c r="J38" s="77"/>
      <c r="K38" s="77"/>
      <c r="L38" s="77"/>
    </row>
    <row r="39" spans="1:12" ht="62.4" x14ac:dyDescent="0.3">
      <c r="A39" s="80">
        <v>2</v>
      </c>
      <c r="B39" s="79" t="s">
        <v>464</v>
      </c>
      <c r="C39" s="233">
        <f>D37</f>
        <v>45380</v>
      </c>
      <c r="D39" s="233">
        <f>C39+30</f>
        <v>45410</v>
      </c>
      <c r="E39" s="77"/>
      <c r="F39" s="77"/>
      <c r="G39" s="233">
        <v>46082</v>
      </c>
      <c r="H39" s="233">
        <v>46127</v>
      </c>
      <c r="I39" s="77"/>
      <c r="J39" s="77"/>
      <c r="K39" s="77"/>
      <c r="L39" s="77"/>
    </row>
    <row r="40" spans="1:12" ht="33.75" customHeight="1" x14ac:dyDescent="0.3">
      <c r="A40" s="80" t="s">
        <v>213</v>
      </c>
      <c r="B40" s="79" t="s">
        <v>466</v>
      </c>
      <c r="C40" s="229">
        <f>D39</f>
        <v>45410</v>
      </c>
      <c r="D40" s="229">
        <f>C40+60</f>
        <v>45470</v>
      </c>
      <c r="E40" s="77"/>
      <c r="F40" s="77"/>
      <c r="G40" s="229">
        <v>46142</v>
      </c>
      <c r="H40" s="229">
        <v>46295</v>
      </c>
      <c r="I40" s="77"/>
      <c r="J40" s="77"/>
      <c r="K40" s="77"/>
      <c r="L40" s="77"/>
    </row>
    <row r="41" spans="1:12" ht="63" customHeight="1" x14ac:dyDescent="0.3">
      <c r="A41" s="80" t="s">
        <v>212</v>
      </c>
      <c r="B41" s="81" t="s">
        <v>549</v>
      </c>
      <c r="C41" s="78"/>
      <c r="D41" s="218"/>
      <c r="E41" s="77"/>
      <c r="F41" s="77"/>
      <c r="G41" s="78"/>
      <c r="H41" s="218"/>
      <c r="I41" s="77"/>
      <c r="J41" s="77"/>
      <c r="K41" s="77"/>
      <c r="L41" s="77"/>
    </row>
    <row r="42" spans="1:12" ht="58.65" customHeight="1" x14ac:dyDescent="0.3">
      <c r="A42" s="80">
        <v>3</v>
      </c>
      <c r="B42" s="79" t="s">
        <v>465</v>
      </c>
      <c r="C42" s="231">
        <f>D40</f>
        <v>45470</v>
      </c>
      <c r="D42" s="231">
        <f>C42+30</f>
        <v>45500</v>
      </c>
      <c r="E42" s="77"/>
      <c r="F42" s="77"/>
      <c r="G42" s="231">
        <v>46127</v>
      </c>
      <c r="H42" s="231">
        <v>46264</v>
      </c>
      <c r="I42" s="77"/>
      <c r="J42" s="77"/>
      <c r="K42" s="77"/>
      <c r="L42" s="77"/>
    </row>
    <row r="43" spans="1:12" ht="34.5" customHeight="1" x14ac:dyDescent="0.3">
      <c r="A43" s="80" t="s">
        <v>211</v>
      </c>
      <c r="B43" s="79" t="s">
        <v>209</v>
      </c>
      <c r="C43" s="229">
        <f>D42</f>
        <v>45500</v>
      </c>
      <c r="D43" s="229">
        <f>C43+10</f>
        <v>45510</v>
      </c>
      <c r="E43" s="77"/>
      <c r="F43" s="77"/>
      <c r="G43" s="229">
        <v>46204</v>
      </c>
      <c r="H43" s="229">
        <v>46310</v>
      </c>
      <c r="I43" s="77"/>
      <c r="J43" s="77"/>
      <c r="K43" s="77"/>
      <c r="L43" s="77"/>
    </row>
    <row r="44" spans="1:12" ht="24.75" customHeight="1" x14ac:dyDescent="0.3">
      <c r="A44" s="80" t="s">
        <v>210</v>
      </c>
      <c r="B44" s="79" t="s">
        <v>207</v>
      </c>
      <c r="C44" s="229">
        <f>D43</f>
        <v>45510</v>
      </c>
      <c r="D44" s="229">
        <f>C44+60</f>
        <v>45570</v>
      </c>
      <c r="E44" s="77"/>
      <c r="F44" s="77"/>
      <c r="G44" s="229">
        <v>46275</v>
      </c>
      <c r="H44" s="229">
        <v>46325</v>
      </c>
      <c r="I44" s="77"/>
      <c r="J44" s="77"/>
      <c r="K44" s="77"/>
      <c r="L44" s="77"/>
    </row>
    <row r="45" spans="1:12" ht="90.75" customHeight="1" x14ac:dyDescent="0.3">
      <c r="A45" s="80" t="s">
        <v>208</v>
      </c>
      <c r="B45" s="79" t="s">
        <v>470</v>
      </c>
      <c r="C45" s="78" t="s">
        <v>596</v>
      </c>
      <c r="D45" s="78" t="s">
        <v>596</v>
      </c>
      <c r="E45" s="77"/>
      <c r="F45" s="77"/>
      <c r="G45" s="78" t="s">
        <v>596</v>
      </c>
      <c r="H45" s="78" t="s">
        <v>596</v>
      </c>
      <c r="I45" s="77"/>
      <c r="J45" s="77"/>
      <c r="K45" s="77"/>
      <c r="L45" s="77"/>
    </row>
    <row r="46" spans="1:12" ht="167.25" customHeight="1" x14ac:dyDescent="0.3">
      <c r="A46" s="80" t="s">
        <v>206</v>
      </c>
      <c r="B46" s="79" t="s">
        <v>468</v>
      </c>
      <c r="C46" s="78" t="s">
        <v>596</v>
      </c>
      <c r="D46" s="78" t="s">
        <v>596</v>
      </c>
      <c r="E46" s="77"/>
      <c r="F46" s="77"/>
      <c r="G46" s="78" t="s">
        <v>596</v>
      </c>
      <c r="H46" s="78" t="s">
        <v>596</v>
      </c>
      <c r="I46" s="77"/>
      <c r="J46" s="77"/>
      <c r="K46" s="77"/>
      <c r="L46" s="77"/>
    </row>
    <row r="47" spans="1:12" ht="30.75" customHeight="1" x14ac:dyDescent="0.3">
      <c r="A47" s="80" t="s">
        <v>204</v>
      </c>
      <c r="B47" s="79" t="s">
        <v>205</v>
      </c>
      <c r="C47" s="229">
        <f>D44</f>
        <v>45570</v>
      </c>
      <c r="D47" s="229">
        <f>C47+10</f>
        <v>45580</v>
      </c>
      <c r="E47" s="77"/>
      <c r="F47" s="77"/>
      <c r="G47" s="229">
        <v>46327</v>
      </c>
      <c r="H47" s="229">
        <v>46346</v>
      </c>
      <c r="I47" s="77"/>
      <c r="J47" s="77"/>
      <c r="K47" s="77"/>
      <c r="L47" s="77"/>
    </row>
    <row r="48" spans="1:12" ht="37.5" customHeight="1" x14ac:dyDescent="0.3">
      <c r="A48" s="80" t="s">
        <v>480</v>
      </c>
      <c r="B48" s="81" t="s">
        <v>203</v>
      </c>
      <c r="C48" s="78"/>
      <c r="D48" s="218"/>
      <c r="E48" s="77"/>
      <c r="F48" s="77"/>
      <c r="G48" s="78"/>
      <c r="H48" s="218"/>
      <c r="I48" s="77"/>
      <c r="J48" s="77"/>
      <c r="K48" s="77"/>
      <c r="L48" s="77"/>
    </row>
    <row r="49" spans="1:12" ht="35.4" customHeight="1" x14ac:dyDescent="0.3">
      <c r="A49" s="80">
        <v>4</v>
      </c>
      <c r="B49" s="79" t="s">
        <v>201</v>
      </c>
      <c r="C49" s="229">
        <f>D47</f>
        <v>45580</v>
      </c>
      <c r="D49" s="229">
        <f>C49+30</f>
        <v>45610</v>
      </c>
      <c r="E49" s="77"/>
      <c r="F49" s="77"/>
      <c r="G49" s="229">
        <v>46346</v>
      </c>
      <c r="H49" s="229">
        <v>46356</v>
      </c>
      <c r="I49" s="77"/>
      <c r="J49" s="77"/>
      <c r="K49" s="77"/>
      <c r="L49" s="77"/>
    </row>
    <row r="50" spans="1:12" ht="86.25" customHeight="1" x14ac:dyDescent="0.3">
      <c r="A50" s="80" t="s">
        <v>202</v>
      </c>
      <c r="B50" s="79" t="s">
        <v>469</v>
      </c>
      <c r="C50" s="231">
        <f>D49</f>
        <v>45610</v>
      </c>
      <c r="D50" s="231">
        <f>C50+30</f>
        <v>45640</v>
      </c>
      <c r="E50" s="77"/>
      <c r="F50" s="77"/>
      <c r="G50" s="231">
        <v>46357</v>
      </c>
      <c r="H50" s="231">
        <v>46371</v>
      </c>
      <c r="I50" s="77"/>
      <c r="J50" s="77"/>
      <c r="K50" s="77"/>
      <c r="L50" s="77"/>
    </row>
    <row r="51" spans="1:12" ht="77.25" customHeight="1" x14ac:dyDescent="0.3">
      <c r="A51" s="80" t="s">
        <v>200</v>
      </c>
      <c r="B51" s="79" t="s">
        <v>471</v>
      </c>
      <c r="C51" s="234" t="s">
        <v>596</v>
      </c>
      <c r="D51" s="234"/>
      <c r="E51" s="77"/>
      <c r="F51" s="77"/>
      <c r="G51" s="234" t="s">
        <v>596</v>
      </c>
      <c r="H51" s="234"/>
      <c r="I51" s="77"/>
      <c r="J51" s="77"/>
      <c r="K51" s="77"/>
      <c r="L51" s="77"/>
    </row>
    <row r="52" spans="1:12" ht="71.400000000000006" customHeight="1" x14ac:dyDescent="0.3">
      <c r="A52" s="80" t="s">
        <v>198</v>
      </c>
      <c r="B52" s="79" t="s">
        <v>199</v>
      </c>
      <c r="C52" s="234" t="s">
        <v>596</v>
      </c>
      <c r="D52" s="234"/>
      <c r="E52" s="77"/>
      <c r="F52" s="77"/>
      <c r="G52" s="234" t="s">
        <v>596</v>
      </c>
      <c r="H52" s="234"/>
      <c r="I52" s="77"/>
      <c r="J52" s="77"/>
      <c r="K52" s="77"/>
      <c r="L52" s="77"/>
    </row>
    <row r="53" spans="1:12" ht="48.15" customHeight="1" x14ac:dyDescent="0.3">
      <c r="A53" s="80" t="s">
        <v>196</v>
      </c>
      <c r="B53" s="188" t="s">
        <v>472</v>
      </c>
      <c r="C53" s="230">
        <f>D50</f>
        <v>45640</v>
      </c>
      <c r="D53" s="230">
        <f>C53+10</f>
        <v>45650</v>
      </c>
      <c r="E53" s="77"/>
      <c r="F53" s="77"/>
      <c r="G53" s="230">
        <v>46371</v>
      </c>
      <c r="H53" s="230">
        <v>46376</v>
      </c>
      <c r="I53" s="77"/>
      <c r="J53" s="77"/>
      <c r="K53" s="77"/>
      <c r="L53" s="77"/>
    </row>
    <row r="54" spans="1:12" ht="46.5" customHeight="1" x14ac:dyDescent="0.3">
      <c r="A54" s="80" t="s">
        <v>473</v>
      </c>
      <c r="B54" s="79" t="s">
        <v>197</v>
      </c>
      <c r="C54" s="230">
        <f>D53</f>
        <v>45650</v>
      </c>
      <c r="D54" s="230">
        <f>C54+10</f>
        <v>45660</v>
      </c>
      <c r="E54" s="77"/>
      <c r="F54" s="77"/>
      <c r="G54" s="230">
        <v>46376</v>
      </c>
      <c r="H54" s="230">
        <v>46387</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70" zoomScaleNormal="70" zoomScaleSheetLayoutView="70" workbookViewId="0">
      <selection activeCell="N29" sqref="N29"/>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16.44140625" style="69" customWidth="1"/>
    <col min="9" max="9" width="5.33203125" style="69" customWidth="1"/>
    <col min="10" max="10" width="8.5546875" style="69" customWidth="1"/>
    <col min="11" max="15" width="6.109375" style="69" customWidth="1"/>
    <col min="16" max="16" width="9.88671875" style="69" customWidth="1"/>
    <col min="17" max="17" width="11.33203125" style="69" customWidth="1"/>
    <col min="18" max="24" width="9.109375" style="69"/>
    <col min="25" max="25" width="10.109375" style="69" customWidth="1"/>
    <col min="26" max="16384" width="9.109375" style="69"/>
  </cols>
  <sheetData>
    <row r="1" spans="1:29" ht="18" x14ac:dyDescent="0.3">
      <c r="A1" s="70"/>
      <c r="B1" s="70"/>
      <c r="C1" s="70"/>
      <c r="D1" s="70"/>
      <c r="E1" s="70"/>
      <c r="F1" s="70"/>
      <c r="H1" s="70"/>
      <c r="I1" s="70"/>
      <c r="Q1" s="43"/>
      <c r="AC1" s="43" t="s">
        <v>70</v>
      </c>
    </row>
    <row r="2" spans="1:29" ht="18" x14ac:dyDescent="0.35">
      <c r="A2" s="70"/>
      <c r="B2" s="70"/>
      <c r="C2" s="70"/>
      <c r="D2" s="70"/>
      <c r="E2" s="70"/>
      <c r="F2" s="70"/>
      <c r="H2" s="70"/>
      <c r="I2" s="70"/>
      <c r="Q2" s="15"/>
      <c r="AC2" s="15" t="s">
        <v>11</v>
      </c>
    </row>
    <row r="3" spans="1:29" ht="18" x14ac:dyDescent="0.35">
      <c r="A3" s="70"/>
      <c r="B3" s="70"/>
      <c r="C3" s="70"/>
      <c r="D3" s="70"/>
      <c r="E3" s="70"/>
      <c r="F3" s="70"/>
      <c r="H3" s="70"/>
      <c r="I3" s="70"/>
      <c r="Q3" s="15"/>
      <c r="AC3" s="15" t="s">
        <v>69</v>
      </c>
    </row>
    <row r="4" spans="1:29"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 x14ac:dyDescent="0.35">
      <c r="A5" s="70"/>
      <c r="B5" s="70"/>
      <c r="C5" s="70"/>
      <c r="D5" s="70"/>
      <c r="E5" s="70"/>
      <c r="F5" s="70"/>
      <c r="H5" s="70"/>
      <c r="I5" s="70"/>
      <c r="Q5" s="15"/>
    </row>
    <row r="6" spans="1:29"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7.399999999999999" x14ac:dyDescent="0.3">
      <c r="A7" s="13"/>
      <c r="B7" s="13"/>
      <c r="C7" s="13"/>
      <c r="D7" s="13"/>
      <c r="E7" s="13"/>
      <c r="F7" s="13"/>
      <c r="G7" s="13"/>
      <c r="H7" s="75"/>
      <c r="I7" s="75"/>
      <c r="J7" s="75"/>
      <c r="K7" s="75"/>
      <c r="L7" s="75"/>
      <c r="M7" s="75"/>
      <c r="N7" s="75"/>
      <c r="O7" s="75"/>
      <c r="P7" s="75"/>
      <c r="Q7" s="75"/>
    </row>
    <row r="8" spans="1:29"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7.399999999999999" x14ac:dyDescent="0.3">
      <c r="A10" s="13"/>
      <c r="B10" s="13"/>
      <c r="C10" s="13"/>
      <c r="D10" s="13"/>
      <c r="E10" s="13"/>
      <c r="F10" s="13"/>
      <c r="G10" s="13"/>
      <c r="H10" s="75"/>
      <c r="I10" s="75"/>
      <c r="J10" s="75"/>
      <c r="K10" s="75"/>
      <c r="L10" s="75"/>
      <c r="M10" s="75"/>
      <c r="N10" s="75"/>
      <c r="O10" s="75"/>
      <c r="P10" s="75"/>
      <c r="Q10" s="75"/>
    </row>
    <row r="11" spans="1:29" x14ac:dyDescent="0.3">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9"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5">
      <c r="A13" s="11"/>
      <c r="B13" s="11"/>
      <c r="C13" s="11"/>
      <c r="D13" s="11"/>
      <c r="E13" s="11"/>
      <c r="F13" s="11"/>
      <c r="G13" s="11"/>
      <c r="H13" s="74"/>
      <c r="I13" s="74"/>
      <c r="J13" s="74"/>
      <c r="K13" s="74"/>
      <c r="L13" s="74"/>
      <c r="M13" s="74"/>
      <c r="N13" s="74"/>
      <c r="O13" s="74"/>
      <c r="P13" s="74"/>
      <c r="Q13" s="74"/>
    </row>
    <row r="14" spans="1:29" x14ac:dyDescent="0.3">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3">
      <c r="A16" s="389"/>
      <c r="B16" s="389"/>
      <c r="C16" s="389"/>
      <c r="D16" s="389"/>
      <c r="E16" s="389"/>
      <c r="F16" s="389"/>
      <c r="G16" s="389"/>
      <c r="H16" s="389"/>
      <c r="I16" s="389"/>
      <c r="J16" s="389"/>
      <c r="K16" s="389"/>
      <c r="L16" s="389"/>
      <c r="M16" s="389"/>
      <c r="N16" s="389"/>
      <c r="O16" s="389"/>
      <c r="P16" s="389"/>
      <c r="Q16" s="389"/>
    </row>
    <row r="17" spans="1:35" x14ac:dyDescent="0.3">
      <c r="A17" s="70"/>
      <c r="H17" s="70"/>
      <c r="I17" s="70"/>
      <c r="J17" s="70"/>
      <c r="K17" s="70"/>
      <c r="L17" s="70"/>
      <c r="M17" s="70"/>
      <c r="N17" s="70"/>
      <c r="O17" s="70"/>
      <c r="P17" s="70"/>
    </row>
    <row r="18" spans="1:35" x14ac:dyDescent="0.3">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19" spans="1:35" x14ac:dyDescent="0.3">
      <c r="A19" s="70"/>
      <c r="B19" s="70"/>
      <c r="C19" s="70"/>
      <c r="D19" s="70"/>
      <c r="E19" s="70"/>
      <c r="F19" s="70"/>
      <c r="H19" s="70"/>
      <c r="I19" s="70"/>
      <c r="J19" s="70"/>
      <c r="K19" s="70"/>
      <c r="L19" s="70"/>
      <c r="M19" s="70"/>
      <c r="N19" s="70"/>
      <c r="O19" s="70"/>
      <c r="P19" s="70"/>
    </row>
    <row r="20" spans="1:35" s="253" customFormat="1" ht="33" customHeight="1" x14ac:dyDescent="0.3">
      <c r="A20" s="390" t="s">
        <v>195</v>
      </c>
      <c r="B20" s="390" t="s">
        <v>194</v>
      </c>
      <c r="C20" s="388" t="s">
        <v>193</v>
      </c>
      <c r="D20" s="388"/>
      <c r="E20" s="393" t="s">
        <v>192</v>
      </c>
      <c r="F20" s="393"/>
      <c r="G20" s="397" t="s">
        <v>618</v>
      </c>
      <c r="H20" s="394" t="s">
        <v>553</v>
      </c>
      <c r="I20" s="395"/>
      <c r="J20" s="395"/>
      <c r="K20" s="395"/>
      <c r="L20" s="394" t="s">
        <v>554</v>
      </c>
      <c r="M20" s="395"/>
      <c r="N20" s="395"/>
      <c r="O20" s="395"/>
      <c r="P20" s="394" t="s">
        <v>555</v>
      </c>
      <c r="Q20" s="395"/>
      <c r="R20" s="395"/>
      <c r="S20" s="395"/>
      <c r="T20" s="394" t="s">
        <v>556</v>
      </c>
      <c r="U20" s="395"/>
      <c r="V20" s="395"/>
      <c r="W20" s="395"/>
      <c r="X20" s="394" t="s">
        <v>619</v>
      </c>
      <c r="Y20" s="395"/>
      <c r="Z20" s="395"/>
      <c r="AA20" s="395"/>
      <c r="AB20" s="400" t="s">
        <v>191</v>
      </c>
      <c r="AC20" s="400"/>
    </row>
    <row r="21" spans="1:35" s="253" customFormat="1" ht="81.75" customHeight="1" x14ac:dyDescent="0.3">
      <c r="A21" s="391"/>
      <c r="B21" s="391"/>
      <c r="C21" s="388"/>
      <c r="D21" s="388"/>
      <c r="E21" s="393"/>
      <c r="F21" s="393"/>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0"/>
      <c r="AC21" s="400"/>
    </row>
    <row r="22" spans="1:35" s="253" customFormat="1" ht="89.25" customHeight="1" x14ac:dyDescent="0.35">
      <c r="A22" s="392"/>
      <c r="B22" s="392"/>
      <c r="C22" s="256" t="s">
        <v>3</v>
      </c>
      <c r="D22" s="256" t="s">
        <v>189</v>
      </c>
      <c r="E22" s="249" t="s">
        <v>620</v>
      </c>
      <c r="F22" s="249" t="s">
        <v>621</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6" t="s">
        <v>190</v>
      </c>
      <c r="AC22" s="256" t="s">
        <v>190</v>
      </c>
      <c r="AE22" s="250"/>
      <c r="AF22" s="250"/>
      <c r="AG22" s="250"/>
      <c r="AH22" s="250"/>
      <c r="AI22" s="248"/>
    </row>
    <row r="23" spans="1:35" s="253" customFormat="1" ht="19.5" customHeigh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8"/>
      <c r="AF23" s="248"/>
      <c r="AG23" s="248"/>
      <c r="AH23" s="248"/>
      <c r="AI23" s="248"/>
    </row>
    <row r="24" spans="1:35" s="248" customFormat="1" ht="47.25" customHeight="1" x14ac:dyDescent="0.3">
      <c r="A24" s="207">
        <v>1</v>
      </c>
      <c r="B24" s="208" t="s">
        <v>188</v>
      </c>
      <c r="C24" s="251">
        <v>22.341841783510464</v>
      </c>
      <c r="D24" s="251">
        <v>22.341841783510464</v>
      </c>
      <c r="E24" s="251">
        <v>22.341841783510464</v>
      </c>
      <c r="F24" s="251">
        <v>22.341841783510464</v>
      </c>
      <c r="G24" s="251">
        <v>0</v>
      </c>
      <c r="H24" s="251">
        <v>3.2249155544628505</v>
      </c>
      <c r="I24" s="251"/>
      <c r="J24" s="251">
        <v>0</v>
      </c>
      <c r="K24" s="251"/>
      <c r="L24" s="251">
        <v>18.99692622904761</v>
      </c>
      <c r="M24" s="251"/>
      <c r="N24" s="251">
        <v>2.5550113897600313</v>
      </c>
      <c r="O24" s="251"/>
      <c r="P24" s="251">
        <v>0</v>
      </c>
      <c r="Q24" s="251"/>
      <c r="R24" s="251">
        <v>19.786830393750432</v>
      </c>
      <c r="S24" s="251"/>
      <c r="T24" s="251">
        <v>0</v>
      </c>
      <c r="U24" s="251"/>
      <c r="V24" s="251">
        <v>0</v>
      </c>
      <c r="W24" s="251"/>
      <c r="X24" s="251">
        <v>0</v>
      </c>
      <c r="Y24" s="251"/>
      <c r="Z24" s="251" t="s">
        <v>617</v>
      </c>
      <c r="AA24" s="251"/>
      <c r="AB24" s="251">
        <v>22.22184178351046</v>
      </c>
      <c r="AC24" s="251">
        <v>22.341841783510464</v>
      </c>
    </row>
    <row r="25" spans="1:35" s="248" customFormat="1" ht="24" customHeight="1" x14ac:dyDescent="0.3">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617</v>
      </c>
      <c r="AA25" s="251"/>
      <c r="AB25" s="251">
        <v>0</v>
      </c>
      <c r="AC25" s="251">
        <v>0</v>
      </c>
    </row>
    <row r="26" spans="1:35" s="248" customFormat="1" x14ac:dyDescent="0.3">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617</v>
      </c>
      <c r="AA26" s="251"/>
      <c r="AB26" s="251">
        <v>0</v>
      </c>
      <c r="AC26" s="251">
        <v>0</v>
      </c>
    </row>
    <row r="27" spans="1:35" s="248" customFormat="1" ht="38.25" customHeight="1" x14ac:dyDescent="0.3">
      <c r="A27" s="209" t="s">
        <v>183</v>
      </c>
      <c r="B27" s="210" t="s">
        <v>454</v>
      </c>
      <c r="C27" s="251"/>
      <c r="D27" s="251"/>
      <c r="E27" s="251"/>
      <c r="F27" s="251"/>
      <c r="G27" s="251">
        <v>0</v>
      </c>
      <c r="H27" s="251">
        <v>3.2249155544628505</v>
      </c>
      <c r="I27" s="251"/>
      <c r="J27" s="251">
        <v>0</v>
      </c>
      <c r="K27" s="251"/>
      <c r="L27" s="251">
        <v>18.99692622904761</v>
      </c>
      <c r="M27" s="251"/>
      <c r="N27" s="251">
        <v>2.2388850698976399</v>
      </c>
      <c r="O27" s="251"/>
      <c r="P27" s="251">
        <v>0</v>
      </c>
      <c r="Q27" s="251"/>
      <c r="R27" s="251">
        <v>16.489025328125361</v>
      </c>
      <c r="S27" s="251"/>
      <c r="T27" s="251">
        <v>0</v>
      </c>
      <c r="U27" s="251"/>
      <c r="V27" s="251">
        <v>0</v>
      </c>
      <c r="W27" s="251"/>
      <c r="X27" s="251">
        <v>0</v>
      </c>
      <c r="Y27" s="251"/>
      <c r="Z27" s="251" t="s">
        <v>617</v>
      </c>
      <c r="AA27" s="251"/>
      <c r="AB27" s="251">
        <v>22.22184178351046</v>
      </c>
      <c r="AC27" s="251">
        <v>18.727910398023003</v>
      </c>
    </row>
    <row r="28" spans="1:35" s="248" customFormat="1" x14ac:dyDescent="0.3">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3">
      <c r="A29" s="209" t="s">
        <v>180</v>
      </c>
      <c r="B29" s="211" t="s">
        <v>179</v>
      </c>
      <c r="C29" s="251"/>
      <c r="D29" s="251"/>
      <c r="E29" s="251"/>
      <c r="F29" s="251"/>
      <c r="G29" s="251">
        <v>0</v>
      </c>
      <c r="H29" s="251">
        <v>0</v>
      </c>
      <c r="I29" s="251"/>
      <c r="J29" s="251">
        <v>0</v>
      </c>
      <c r="K29" s="251"/>
      <c r="L29" s="251">
        <v>0</v>
      </c>
      <c r="M29" s="251"/>
      <c r="N29" s="251">
        <v>0.31612631986239137</v>
      </c>
      <c r="O29" s="251"/>
      <c r="P29" s="251">
        <v>0</v>
      </c>
      <c r="Q29" s="251"/>
      <c r="R29" s="251">
        <v>3.2978050656250701</v>
      </c>
      <c r="S29" s="251"/>
      <c r="T29" s="251">
        <v>0</v>
      </c>
      <c r="U29" s="251"/>
      <c r="V29" s="251">
        <v>0</v>
      </c>
      <c r="W29" s="251"/>
      <c r="X29" s="251">
        <v>0</v>
      </c>
      <c r="Y29" s="251"/>
      <c r="Z29" s="251" t="s">
        <v>617</v>
      </c>
      <c r="AA29" s="251"/>
      <c r="AB29" s="251">
        <v>0</v>
      </c>
      <c r="AC29" s="251">
        <v>3.6139313854874615</v>
      </c>
    </row>
    <row r="30" spans="1:35" s="248" customFormat="1" ht="46.8" x14ac:dyDescent="0.3">
      <c r="A30" s="207" t="s">
        <v>64</v>
      </c>
      <c r="B30" s="208" t="s">
        <v>178</v>
      </c>
      <c r="C30" s="251">
        <v>18.727910398022999</v>
      </c>
      <c r="D30" s="251">
        <v>18.727910398022999</v>
      </c>
      <c r="E30" s="251">
        <v>18.727910398022999</v>
      </c>
      <c r="F30" s="251">
        <v>18.727910398022999</v>
      </c>
      <c r="G30" s="251">
        <v>0</v>
      </c>
      <c r="H30" s="251">
        <v>2.7771385404833229</v>
      </c>
      <c r="I30" s="251"/>
      <c r="J30" s="251">
        <v>0</v>
      </c>
      <c r="K30" s="251"/>
      <c r="L30" s="251">
        <v>15.830771857539675</v>
      </c>
      <c r="M30" s="251"/>
      <c r="N30" s="251">
        <v>2.2388850698976399</v>
      </c>
      <c r="O30" s="251"/>
      <c r="P30" s="251">
        <v>0</v>
      </c>
      <c r="Q30" s="251"/>
      <c r="R30" s="251">
        <v>16.489025328125361</v>
      </c>
      <c r="S30" s="251"/>
      <c r="T30" s="251">
        <v>0</v>
      </c>
      <c r="U30" s="251"/>
      <c r="V30" s="251">
        <v>0</v>
      </c>
      <c r="W30" s="251"/>
      <c r="X30" s="251">
        <v>0</v>
      </c>
      <c r="Y30" s="251"/>
      <c r="Z30" s="251" t="s">
        <v>617</v>
      </c>
      <c r="AA30" s="251"/>
      <c r="AB30" s="251">
        <v>18.607910398022998</v>
      </c>
      <c r="AC30" s="251">
        <v>18.727910398023003</v>
      </c>
    </row>
    <row r="31" spans="1:35" s="248" customFormat="1" x14ac:dyDescent="0.3">
      <c r="A31" s="207" t="s">
        <v>177</v>
      </c>
      <c r="B31" s="210" t="s">
        <v>176</v>
      </c>
      <c r="C31" s="251">
        <v>2.2388850698976399</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2" x14ac:dyDescent="0.3">
      <c r="A32" s="207" t="s">
        <v>175</v>
      </c>
      <c r="B32" s="210" t="s">
        <v>174</v>
      </c>
      <c r="C32" s="251">
        <v>15.415841400464513</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3">
      <c r="A33" s="207" t="s">
        <v>173</v>
      </c>
      <c r="B33" s="210" t="s">
        <v>172</v>
      </c>
      <c r="C33" s="251">
        <v>2.8857346033112678E-2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3">
      <c r="A34" s="207" t="s">
        <v>171</v>
      </c>
      <c r="B34" s="210" t="s">
        <v>170</v>
      </c>
      <c r="C34" s="251">
        <v>1.0443265816277332</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15" customHeight="1" x14ac:dyDescent="0.3">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 customHeight="1" x14ac:dyDescent="0.3">
      <c r="A36" s="209" t="s">
        <v>168</v>
      </c>
      <c r="B36" s="210" t="s">
        <v>559</v>
      </c>
      <c r="C36" s="251"/>
      <c r="D36" s="251"/>
      <c r="E36" s="251"/>
      <c r="F36" s="251"/>
      <c r="G36" s="251">
        <v>0</v>
      </c>
      <c r="H36" s="251">
        <v>0</v>
      </c>
      <c r="I36" s="252" t="s">
        <v>613</v>
      </c>
      <c r="J36" s="251">
        <v>0</v>
      </c>
      <c r="K36" s="251" t="s">
        <v>613</v>
      </c>
      <c r="L36" s="251">
        <v>0</v>
      </c>
      <c r="M36" s="252" t="s">
        <v>613</v>
      </c>
      <c r="N36" s="251">
        <v>0</v>
      </c>
      <c r="O36" s="251" t="s">
        <v>613</v>
      </c>
      <c r="P36" s="251">
        <v>0</v>
      </c>
      <c r="Q36" s="252" t="s">
        <v>613</v>
      </c>
      <c r="R36" s="251">
        <v>0</v>
      </c>
      <c r="S36" s="251" t="s">
        <v>613</v>
      </c>
      <c r="T36" s="251">
        <v>0</v>
      </c>
      <c r="U36" s="252" t="s">
        <v>613</v>
      </c>
      <c r="V36" s="251">
        <v>0</v>
      </c>
      <c r="W36" s="251" t="s">
        <v>613</v>
      </c>
      <c r="X36" s="251">
        <v>0</v>
      </c>
      <c r="Y36" s="252" t="s">
        <v>613</v>
      </c>
      <c r="Z36" s="251" t="s">
        <v>617</v>
      </c>
      <c r="AA36" s="251" t="s">
        <v>617</v>
      </c>
      <c r="AB36" s="251">
        <v>0</v>
      </c>
      <c r="AC36" s="251">
        <v>0</v>
      </c>
    </row>
    <row r="37" spans="1:29" s="248" customFormat="1" ht="31.2" x14ac:dyDescent="0.3">
      <c r="A37" s="209" t="s">
        <v>167</v>
      </c>
      <c r="B37" s="212" t="s">
        <v>557</v>
      </c>
      <c r="C37" s="251"/>
      <c r="D37" s="251"/>
      <c r="E37" s="251"/>
      <c r="F37" s="251"/>
      <c r="G37" s="251">
        <v>0</v>
      </c>
      <c r="H37" s="251">
        <v>0</v>
      </c>
      <c r="I37" s="252" t="s">
        <v>613</v>
      </c>
      <c r="J37" s="251">
        <v>0</v>
      </c>
      <c r="K37" s="251" t="s">
        <v>613</v>
      </c>
      <c r="L37" s="251">
        <v>0</v>
      </c>
      <c r="M37" s="252" t="s">
        <v>613</v>
      </c>
      <c r="N37" s="251">
        <v>0</v>
      </c>
      <c r="O37" s="251" t="s">
        <v>613</v>
      </c>
      <c r="P37" s="251">
        <v>0</v>
      </c>
      <c r="Q37" s="252" t="s">
        <v>613</v>
      </c>
      <c r="R37" s="251">
        <v>0</v>
      </c>
      <c r="S37" s="251" t="s">
        <v>613</v>
      </c>
      <c r="T37" s="251">
        <v>0</v>
      </c>
      <c r="U37" s="252" t="s">
        <v>613</v>
      </c>
      <c r="V37" s="251">
        <v>0</v>
      </c>
      <c r="W37" s="251" t="s">
        <v>613</v>
      </c>
      <c r="X37" s="251">
        <v>0</v>
      </c>
      <c r="Y37" s="252" t="s">
        <v>613</v>
      </c>
      <c r="Z37" s="251" t="s">
        <v>617</v>
      </c>
      <c r="AA37" s="251" t="s">
        <v>617</v>
      </c>
      <c r="AB37" s="251">
        <v>0</v>
      </c>
      <c r="AC37" s="251">
        <v>0</v>
      </c>
    </row>
    <row r="38" spans="1:29" s="248" customFormat="1" x14ac:dyDescent="0.3">
      <c r="A38" s="209" t="s">
        <v>166</v>
      </c>
      <c r="B38" s="212" t="s">
        <v>157</v>
      </c>
      <c r="C38" s="251"/>
      <c r="D38" s="251"/>
      <c r="E38" s="251"/>
      <c r="F38" s="251"/>
      <c r="G38" s="251">
        <v>0</v>
      </c>
      <c r="H38" s="251">
        <v>0</v>
      </c>
      <c r="I38" s="252" t="s">
        <v>613</v>
      </c>
      <c r="J38" s="251">
        <v>0</v>
      </c>
      <c r="K38" s="251" t="s">
        <v>613</v>
      </c>
      <c r="L38" s="251">
        <v>0</v>
      </c>
      <c r="M38" s="252" t="s">
        <v>613</v>
      </c>
      <c r="N38" s="251">
        <v>0</v>
      </c>
      <c r="O38" s="251" t="s">
        <v>613</v>
      </c>
      <c r="P38" s="251">
        <v>0</v>
      </c>
      <c r="Q38" s="252" t="s">
        <v>613</v>
      </c>
      <c r="R38" s="251">
        <v>0</v>
      </c>
      <c r="S38" s="251" t="s">
        <v>613</v>
      </c>
      <c r="T38" s="251">
        <v>0</v>
      </c>
      <c r="U38" s="252" t="s">
        <v>613</v>
      </c>
      <c r="V38" s="251">
        <v>0</v>
      </c>
      <c r="W38" s="251" t="s">
        <v>613</v>
      </c>
      <c r="X38" s="251">
        <v>0</v>
      </c>
      <c r="Y38" s="252" t="s">
        <v>613</v>
      </c>
      <c r="Z38" s="251" t="s">
        <v>617</v>
      </c>
      <c r="AA38" s="251" t="s">
        <v>617</v>
      </c>
      <c r="AB38" s="251">
        <v>0</v>
      </c>
      <c r="AC38" s="251">
        <v>0</v>
      </c>
    </row>
    <row r="39" spans="1:29" s="248" customFormat="1" x14ac:dyDescent="0.3">
      <c r="A39" s="209" t="s">
        <v>165</v>
      </c>
      <c r="B39" s="210" t="s">
        <v>558</v>
      </c>
      <c r="C39" s="251"/>
      <c r="D39" s="251"/>
      <c r="E39" s="251"/>
      <c r="F39" s="251"/>
      <c r="G39" s="251">
        <v>0</v>
      </c>
      <c r="H39" s="251">
        <v>0</v>
      </c>
      <c r="I39" s="252" t="s">
        <v>613</v>
      </c>
      <c r="J39" s="251">
        <v>0</v>
      </c>
      <c r="K39" s="251" t="s">
        <v>613</v>
      </c>
      <c r="L39" s="251">
        <v>0</v>
      </c>
      <c r="M39" s="252" t="s">
        <v>613</v>
      </c>
      <c r="N39" s="251">
        <v>0</v>
      </c>
      <c r="O39" s="251" t="s">
        <v>613</v>
      </c>
      <c r="P39" s="251">
        <v>0</v>
      </c>
      <c r="Q39" s="252" t="s">
        <v>613</v>
      </c>
      <c r="R39" s="251">
        <v>0</v>
      </c>
      <c r="S39" s="251" t="s">
        <v>613</v>
      </c>
      <c r="T39" s="251">
        <v>0</v>
      </c>
      <c r="U39" s="252" t="s">
        <v>613</v>
      </c>
      <c r="V39" s="251">
        <v>0</v>
      </c>
      <c r="W39" s="251" t="s">
        <v>613</v>
      </c>
      <c r="X39" s="251">
        <v>0</v>
      </c>
      <c r="Y39" s="252" t="s">
        <v>613</v>
      </c>
      <c r="Z39" s="251" t="s">
        <v>617</v>
      </c>
      <c r="AA39" s="251" t="s">
        <v>617</v>
      </c>
      <c r="AB39" s="251">
        <v>0</v>
      </c>
      <c r="AC39" s="251">
        <v>0</v>
      </c>
    </row>
    <row r="40" spans="1:29" s="248" customFormat="1" x14ac:dyDescent="0.3">
      <c r="A40" s="209" t="s">
        <v>164</v>
      </c>
      <c r="B40" s="210" t="s">
        <v>560</v>
      </c>
      <c r="C40" s="251"/>
      <c r="D40" s="251"/>
      <c r="E40" s="251"/>
      <c r="F40" s="251"/>
      <c r="G40" s="251">
        <v>0</v>
      </c>
      <c r="H40" s="251">
        <v>0</v>
      </c>
      <c r="I40" s="252" t="s">
        <v>613</v>
      </c>
      <c r="J40" s="251">
        <v>0</v>
      </c>
      <c r="K40" s="251" t="s">
        <v>613</v>
      </c>
      <c r="L40" s="251">
        <v>0</v>
      </c>
      <c r="M40" s="252" t="s">
        <v>613</v>
      </c>
      <c r="N40" s="251">
        <v>0</v>
      </c>
      <c r="O40" s="251" t="s">
        <v>613</v>
      </c>
      <c r="P40" s="251">
        <v>0</v>
      </c>
      <c r="Q40" s="252" t="s">
        <v>613</v>
      </c>
      <c r="R40" s="251">
        <v>0</v>
      </c>
      <c r="S40" s="251" t="s">
        <v>613</v>
      </c>
      <c r="T40" s="251">
        <v>0</v>
      </c>
      <c r="U40" s="252" t="s">
        <v>613</v>
      </c>
      <c r="V40" s="251">
        <v>0</v>
      </c>
      <c r="W40" s="251" t="s">
        <v>613</v>
      </c>
      <c r="X40" s="251">
        <v>0</v>
      </c>
      <c r="Y40" s="252" t="s">
        <v>613</v>
      </c>
      <c r="Z40" s="251" t="s">
        <v>617</v>
      </c>
      <c r="AA40" s="251" t="s">
        <v>617</v>
      </c>
      <c r="AB40" s="251">
        <v>0</v>
      </c>
      <c r="AC40" s="251">
        <v>0</v>
      </c>
    </row>
    <row r="41" spans="1:29" s="248" customFormat="1" x14ac:dyDescent="0.3">
      <c r="A41" s="209" t="s">
        <v>163</v>
      </c>
      <c r="B41" s="210" t="s">
        <v>561</v>
      </c>
      <c r="C41" s="251"/>
      <c r="D41" s="251"/>
      <c r="E41" s="251"/>
      <c r="F41" s="251"/>
      <c r="G41" s="251">
        <v>0</v>
      </c>
      <c r="H41" s="251">
        <v>0</v>
      </c>
      <c r="I41" s="252" t="s">
        <v>613</v>
      </c>
      <c r="J41" s="251">
        <v>0</v>
      </c>
      <c r="K41" s="251" t="s">
        <v>613</v>
      </c>
      <c r="L41" s="251">
        <v>0</v>
      </c>
      <c r="M41" s="252" t="s">
        <v>613</v>
      </c>
      <c r="N41" s="251">
        <v>0</v>
      </c>
      <c r="O41" s="251" t="s">
        <v>613</v>
      </c>
      <c r="P41" s="251">
        <v>0</v>
      </c>
      <c r="Q41" s="252" t="s">
        <v>613</v>
      </c>
      <c r="R41" s="251">
        <v>0</v>
      </c>
      <c r="S41" s="251" t="s">
        <v>613</v>
      </c>
      <c r="T41" s="251">
        <v>0</v>
      </c>
      <c r="U41" s="252" t="s">
        <v>613</v>
      </c>
      <c r="V41" s="251">
        <v>0</v>
      </c>
      <c r="W41" s="251" t="s">
        <v>613</v>
      </c>
      <c r="X41" s="251">
        <v>0</v>
      </c>
      <c r="Y41" s="252" t="s">
        <v>613</v>
      </c>
      <c r="Z41" s="251" t="s">
        <v>617</v>
      </c>
      <c r="AA41" s="251" t="s">
        <v>617</v>
      </c>
      <c r="AB41" s="251">
        <v>0</v>
      </c>
      <c r="AC41" s="251">
        <v>0</v>
      </c>
    </row>
    <row r="42" spans="1:29" s="248" customFormat="1" x14ac:dyDescent="0.3">
      <c r="A42" s="209" t="s">
        <v>162</v>
      </c>
      <c r="B42" s="210" t="s">
        <v>562</v>
      </c>
      <c r="C42" s="251"/>
      <c r="D42" s="251"/>
      <c r="E42" s="251"/>
      <c r="F42" s="251"/>
      <c r="G42" s="251">
        <v>0</v>
      </c>
      <c r="H42" s="251">
        <v>0</v>
      </c>
      <c r="I42" s="252" t="s">
        <v>613</v>
      </c>
      <c r="J42" s="251">
        <v>0</v>
      </c>
      <c r="K42" s="251" t="s">
        <v>613</v>
      </c>
      <c r="L42" s="251">
        <v>0</v>
      </c>
      <c r="M42" s="252" t="s">
        <v>613</v>
      </c>
      <c r="N42" s="251">
        <v>0</v>
      </c>
      <c r="O42" s="251" t="s">
        <v>613</v>
      </c>
      <c r="P42" s="251">
        <v>0</v>
      </c>
      <c r="Q42" s="252" t="s">
        <v>613</v>
      </c>
      <c r="R42" s="251">
        <v>0</v>
      </c>
      <c r="S42" s="251" t="s">
        <v>613</v>
      </c>
      <c r="T42" s="251">
        <v>0</v>
      </c>
      <c r="U42" s="252" t="s">
        <v>613</v>
      </c>
      <c r="V42" s="251">
        <v>0</v>
      </c>
      <c r="W42" s="251" t="s">
        <v>613</v>
      </c>
      <c r="X42" s="251">
        <v>0</v>
      </c>
      <c r="Y42" s="252" t="s">
        <v>613</v>
      </c>
      <c r="Z42" s="251" t="s">
        <v>617</v>
      </c>
      <c r="AA42" s="251" t="s">
        <v>617</v>
      </c>
      <c r="AB42" s="251">
        <v>0</v>
      </c>
      <c r="AC42" s="251">
        <v>0</v>
      </c>
    </row>
    <row r="43" spans="1:29" s="248" customFormat="1" x14ac:dyDescent="0.3">
      <c r="A43" s="209" t="s">
        <v>563</v>
      </c>
      <c r="B43" s="210" t="s">
        <v>564</v>
      </c>
      <c r="C43" s="251"/>
      <c r="D43" s="251"/>
      <c r="E43" s="251"/>
      <c r="F43" s="251"/>
      <c r="G43" s="251">
        <v>0</v>
      </c>
      <c r="H43" s="251">
        <v>0</v>
      </c>
      <c r="I43" s="252" t="s">
        <v>613</v>
      </c>
      <c r="J43" s="251">
        <v>0</v>
      </c>
      <c r="K43" s="251" t="s">
        <v>613</v>
      </c>
      <c r="L43" s="251">
        <v>0</v>
      </c>
      <c r="M43" s="252" t="s">
        <v>613</v>
      </c>
      <c r="N43" s="251">
        <v>0</v>
      </c>
      <c r="O43" s="251" t="s">
        <v>613</v>
      </c>
      <c r="P43" s="251">
        <v>0</v>
      </c>
      <c r="Q43" s="252" t="s">
        <v>613</v>
      </c>
      <c r="R43" s="251">
        <v>0</v>
      </c>
      <c r="S43" s="251" t="s">
        <v>613</v>
      </c>
      <c r="T43" s="251">
        <v>0</v>
      </c>
      <c r="U43" s="252" t="s">
        <v>613</v>
      </c>
      <c r="V43" s="251">
        <v>0</v>
      </c>
      <c r="W43" s="251" t="s">
        <v>613</v>
      </c>
      <c r="X43" s="251">
        <v>0</v>
      </c>
      <c r="Y43" s="252" t="s">
        <v>613</v>
      </c>
      <c r="Z43" s="251" t="s">
        <v>617</v>
      </c>
      <c r="AA43" s="251" t="s">
        <v>617</v>
      </c>
      <c r="AB43" s="251">
        <v>0</v>
      </c>
      <c r="AC43" s="251">
        <v>0</v>
      </c>
    </row>
    <row r="44" spans="1:29" s="248" customFormat="1" x14ac:dyDescent="0.3">
      <c r="A44" s="209" t="s">
        <v>565</v>
      </c>
      <c r="B44" s="210" t="s">
        <v>566</v>
      </c>
      <c r="C44" s="251"/>
      <c r="D44" s="251"/>
      <c r="E44" s="251"/>
      <c r="F44" s="251"/>
      <c r="G44" s="251">
        <v>0</v>
      </c>
      <c r="H44" s="251">
        <v>0</v>
      </c>
      <c r="I44" s="252" t="s">
        <v>613</v>
      </c>
      <c r="J44" s="251">
        <v>0</v>
      </c>
      <c r="K44" s="251" t="s">
        <v>613</v>
      </c>
      <c r="L44" s="251">
        <v>0</v>
      </c>
      <c r="M44" s="252" t="s">
        <v>613</v>
      </c>
      <c r="N44" s="251">
        <v>0</v>
      </c>
      <c r="O44" s="251" t="s">
        <v>613</v>
      </c>
      <c r="P44" s="251">
        <v>0</v>
      </c>
      <c r="Q44" s="252" t="s">
        <v>613</v>
      </c>
      <c r="R44" s="251">
        <v>0</v>
      </c>
      <c r="S44" s="251" t="s">
        <v>613</v>
      </c>
      <c r="T44" s="251">
        <v>0</v>
      </c>
      <c r="U44" s="252" t="s">
        <v>613</v>
      </c>
      <c r="V44" s="251">
        <v>0</v>
      </c>
      <c r="W44" s="251" t="s">
        <v>613</v>
      </c>
      <c r="X44" s="251">
        <v>0</v>
      </c>
      <c r="Y44" s="252" t="s">
        <v>613</v>
      </c>
      <c r="Z44" s="251" t="s">
        <v>617</v>
      </c>
      <c r="AA44" s="251" t="s">
        <v>617</v>
      </c>
      <c r="AB44" s="251">
        <v>0</v>
      </c>
      <c r="AC44" s="251">
        <v>0</v>
      </c>
    </row>
    <row r="45" spans="1:29" s="248" customFormat="1" x14ac:dyDescent="0.3">
      <c r="A45" s="209" t="s">
        <v>567</v>
      </c>
      <c r="B45" s="210" t="s">
        <v>568</v>
      </c>
      <c r="C45" s="251"/>
      <c r="D45" s="251"/>
      <c r="E45" s="251"/>
      <c r="F45" s="251"/>
      <c r="G45" s="251">
        <v>0</v>
      </c>
      <c r="H45" s="251">
        <v>0</v>
      </c>
      <c r="I45" s="252" t="s">
        <v>613</v>
      </c>
      <c r="J45" s="251">
        <v>0</v>
      </c>
      <c r="K45" s="251" t="s">
        <v>613</v>
      </c>
      <c r="L45" s="251">
        <v>0</v>
      </c>
      <c r="M45" s="252" t="s">
        <v>613</v>
      </c>
      <c r="N45" s="251">
        <v>0</v>
      </c>
      <c r="O45" s="251" t="s">
        <v>613</v>
      </c>
      <c r="P45" s="251">
        <v>0</v>
      </c>
      <c r="Q45" s="252" t="s">
        <v>613</v>
      </c>
      <c r="R45" s="251">
        <v>0</v>
      </c>
      <c r="S45" s="251" t="s">
        <v>613</v>
      </c>
      <c r="T45" s="251">
        <v>0</v>
      </c>
      <c r="U45" s="252" t="s">
        <v>613</v>
      </c>
      <c r="V45" s="251">
        <v>0</v>
      </c>
      <c r="W45" s="251" t="s">
        <v>613</v>
      </c>
      <c r="X45" s="251">
        <v>0</v>
      </c>
      <c r="Y45" s="252" t="s">
        <v>613</v>
      </c>
      <c r="Z45" s="251" t="s">
        <v>617</v>
      </c>
      <c r="AA45" s="251" t="s">
        <v>617</v>
      </c>
      <c r="AB45" s="251">
        <v>0</v>
      </c>
      <c r="AC45" s="251">
        <v>0</v>
      </c>
    </row>
    <row r="46" spans="1:29" s="248" customFormat="1" x14ac:dyDescent="0.3">
      <c r="A46" s="209" t="s">
        <v>569</v>
      </c>
      <c r="B46" s="210" t="s">
        <v>570</v>
      </c>
      <c r="C46" s="251"/>
      <c r="D46" s="251"/>
      <c r="E46" s="251"/>
      <c r="F46" s="251"/>
      <c r="G46" s="251">
        <v>0</v>
      </c>
      <c r="H46" s="251">
        <v>0</v>
      </c>
      <c r="I46" s="252" t="s">
        <v>613</v>
      </c>
      <c r="J46" s="251">
        <v>0</v>
      </c>
      <c r="K46" s="251" t="s">
        <v>613</v>
      </c>
      <c r="L46" s="251">
        <v>0</v>
      </c>
      <c r="M46" s="252" t="s">
        <v>613</v>
      </c>
      <c r="N46" s="251">
        <v>0</v>
      </c>
      <c r="O46" s="251" t="s">
        <v>613</v>
      </c>
      <c r="P46" s="251">
        <v>0</v>
      </c>
      <c r="Q46" s="252" t="s">
        <v>613</v>
      </c>
      <c r="R46" s="251">
        <v>0</v>
      </c>
      <c r="S46" s="251" t="s">
        <v>613</v>
      </c>
      <c r="T46" s="251">
        <v>0</v>
      </c>
      <c r="U46" s="252" t="s">
        <v>613</v>
      </c>
      <c r="V46" s="251">
        <v>0</v>
      </c>
      <c r="W46" s="251" t="s">
        <v>613</v>
      </c>
      <c r="X46" s="251">
        <v>0</v>
      </c>
      <c r="Y46" s="252" t="s">
        <v>613</v>
      </c>
      <c r="Z46" s="251" t="s">
        <v>617</v>
      </c>
      <c r="AA46" s="251" t="s">
        <v>617</v>
      </c>
      <c r="AB46" s="251">
        <v>0</v>
      </c>
      <c r="AC46" s="251">
        <v>0</v>
      </c>
    </row>
    <row r="47" spans="1:29" s="248" customFormat="1" x14ac:dyDescent="0.3">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3">
      <c r="A48" s="209" t="s">
        <v>160</v>
      </c>
      <c r="B48" s="210" t="s">
        <v>559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617</v>
      </c>
      <c r="AA48" s="251"/>
      <c r="AB48" s="251">
        <v>0</v>
      </c>
      <c r="AC48" s="251">
        <v>0</v>
      </c>
    </row>
    <row r="49" spans="1:29" s="248" customFormat="1" ht="31.2" x14ac:dyDescent="0.3">
      <c r="A49" s="209" t="s">
        <v>159</v>
      </c>
      <c r="B49" s="212" t="s">
        <v>557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617</v>
      </c>
      <c r="AA49" s="251"/>
      <c r="AB49" s="251">
        <v>0</v>
      </c>
      <c r="AC49" s="251">
        <v>0</v>
      </c>
    </row>
    <row r="50" spans="1:29" s="248" customFormat="1" x14ac:dyDescent="0.3">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617</v>
      </c>
      <c r="AA50" s="251"/>
      <c r="AB50" s="251">
        <v>0</v>
      </c>
      <c r="AC50" s="251">
        <v>0</v>
      </c>
    </row>
    <row r="51" spans="1:29" s="248" customFormat="1" ht="31.2" x14ac:dyDescent="0.3">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617</v>
      </c>
      <c r="AA51" s="251"/>
      <c r="AB51" s="251">
        <v>0</v>
      </c>
      <c r="AC51" s="251">
        <v>0</v>
      </c>
    </row>
    <row r="52" spans="1:29" s="248" customFormat="1" ht="31.2" x14ac:dyDescent="0.3">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617</v>
      </c>
      <c r="AA52" s="251"/>
      <c r="AB52" s="251">
        <v>0</v>
      </c>
      <c r="AC52" s="251">
        <v>0</v>
      </c>
    </row>
    <row r="53" spans="1:29" s="248" customFormat="1" x14ac:dyDescent="0.3">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617</v>
      </c>
      <c r="AA53" s="251"/>
      <c r="AB53" s="251">
        <v>0</v>
      </c>
      <c r="AC53" s="251">
        <v>0</v>
      </c>
    </row>
    <row r="54" spans="1:29" s="248" customFormat="1" x14ac:dyDescent="0.3">
      <c r="A54" s="209" t="s">
        <v>150</v>
      </c>
      <c r="B54" s="210" t="s">
        <v>560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617</v>
      </c>
      <c r="AA54" s="251"/>
      <c r="AB54" s="251">
        <v>0</v>
      </c>
      <c r="AC54" s="251">
        <v>0</v>
      </c>
    </row>
    <row r="55" spans="1:29" s="248" customFormat="1" x14ac:dyDescent="0.3">
      <c r="A55" s="209" t="s">
        <v>571</v>
      </c>
      <c r="B55" s="210" t="s">
        <v>561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617</v>
      </c>
      <c r="AA55" s="251"/>
      <c r="AB55" s="251">
        <v>0</v>
      </c>
      <c r="AC55" s="251">
        <v>0</v>
      </c>
    </row>
    <row r="56" spans="1:29" s="248" customFormat="1" x14ac:dyDescent="0.3">
      <c r="A56" s="209" t="s">
        <v>572</v>
      </c>
      <c r="B56" s="210" t="s">
        <v>562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617</v>
      </c>
      <c r="AA56" s="251"/>
      <c r="AB56" s="251">
        <v>0</v>
      </c>
      <c r="AC56" s="251">
        <v>0</v>
      </c>
    </row>
    <row r="57" spans="1:29" s="248" customFormat="1" x14ac:dyDescent="0.3">
      <c r="A57" s="209" t="s">
        <v>573</v>
      </c>
      <c r="B57" s="210" t="s">
        <v>564</v>
      </c>
      <c r="C57" s="251">
        <v>193.75</v>
      </c>
      <c r="D57" s="251">
        <v>193.75</v>
      </c>
      <c r="E57" s="251"/>
      <c r="F57" s="251"/>
      <c r="G57" s="251">
        <v>0</v>
      </c>
      <c r="H57" s="251">
        <v>0</v>
      </c>
      <c r="I57" s="251"/>
      <c r="J57" s="251">
        <v>0</v>
      </c>
      <c r="K57" s="251"/>
      <c r="L57" s="251">
        <v>193.75</v>
      </c>
      <c r="M57" s="251"/>
      <c r="N57" s="251">
        <v>0</v>
      </c>
      <c r="O57" s="251"/>
      <c r="P57" s="251">
        <v>0</v>
      </c>
      <c r="Q57" s="251"/>
      <c r="R57" s="251">
        <v>193.75</v>
      </c>
      <c r="S57" s="251"/>
      <c r="T57" s="251">
        <v>0</v>
      </c>
      <c r="U57" s="251"/>
      <c r="V57" s="251">
        <v>0</v>
      </c>
      <c r="W57" s="251"/>
      <c r="X57" s="251">
        <v>0</v>
      </c>
      <c r="Y57" s="251"/>
      <c r="Z57" s="251" t="s">
        <v>617</v>
      </c>
      <c r="AA57" s="251"/>
      <c r="AB57" s="251">
        <v>193.75</v>
      </c>
      <c r="AC57" s="251">
        <v>193.75</v>
      </c>
    </row>
    <row r="58" spans="1:29" s="248" customFormat="1" x14ac:dyDescent="0.3">
      <c r="A58" s="209" t="s">
        <v>574</v>
      </c>
      <c r="B58" s="210" t="s">
        <v>566</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617</v>
      </c>
      <c r="AA58" s="251"/>
      <c r="AB58" s="251">
        <v>0</v>
      </c>
      <c r="AC58" s="251">
        <v>0</v>
      </c>
    </row>
    <row r="59" spans="1:29" s="248" customFormat="1" x14ac:dyDescent="0.3">
      <c r="A59" s="209" t="s">
        <v>575</v>
      </c>
      <c r="B59" s="210" t="s">
        <v>568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617</v>
      </c>
      <c r="AA59" s="251"/>
      <c r="AB59" s="251">
        <v>0</v>
      </c>
      <c r="AC59" s="251">
        <v>0</v>
      </c>
    </row>
    <row r="60" spans="1:29" s="248" customFormat="1" x14ac:dyDescent="0.3">
      <c r="A60" s="209" t="s">
        <v>576</v>
      </c>
      <c r="B60" s="210" t="s">
        <v>570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617</v>
      </c>
      <c r="AA60" s="251"/>
      <c r="AB60" s="251">
        <v>0</v>
      </c>
      <c r="AC60" s="251">
        <v>0</v>
      </c>
    </row>
    <row r="61" spans="1:29" s="248" customFormat="1" ht="35.4" customHeight="1" x14ac:dyDescent="0.3">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3">
      <c r="A62" s="209" t="s">
        <v>148</v>
      </c>
      <c r="B62" s="210" t="s">
        <v>147</v>
      </c>
      <c r="C62" s="251">
        <v>18.727910398022999</v>
      </c>
      <c r="D62" s="251">
        <v>18.727910398022999</v>
      </c>
      <c r="E62" s="251"/>
      <c r="F62" s="251"/>
      <c r="G62" s="251">
        <v>0</v>
      </c>
      <c r="H62" s="251">
        <v>0</v>
      </c>
      <c r="I62" s="251"/>
      <c r="J62" s="251">
        <v>0</v>
      </c>
      <c r="K62" s="251"/>
      <c r="L62" s="251">
        <v>18.727910398022999</v>
      </c>
      <c r="M62" s="251"/>
      <c r="N62" s="251">
        <v>0</v>
      </c>
      <c r="O62" s="251"/>
      <c r="P62" s="251">
        <v>0</v>
      </c>
      <c r="Q62" s="251"/>
      <c r="R62" s="251">
        <v>18.727910398022999</v>
      </c>
      <c r="S62" s="251"/>
      <c r="T62" s="251">
        <v>0</v>
      </c>
      <c r="U62" s="251"/>
      <c r="V62" s="251">
        <v>0</v>
      </c>
      <c r="W62" s="251"/>
      <c r="X62" s="251">
        <v>0</v>
      </c>
      <c r="Y62" s="251"/>
      <c r="Z62" s="251" t="s">
        <v>617</v>
      </c>
      <c r="AA62" s="251"/>
      <c r="AB62" s="251">
        <v>18.727910398022999</v>
      </c>
      <c r="AC62" s="251">
        <v>18.727910398022999</v>
      </c>
    </row>
    <row r="63" spans="1:29" s="248" customFormat="1" x14ac:dyDescent="0.3">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617</v>
      </c>
      <c r="AA63" s="251"/>
      <c r="AB63" s="251">
        <v>0</v>
      </c>
      <c r="AC63" s="251">
        <v>0</v>
      </c>
    </row>
    <row r="64" spans="1:29" s="248" customFormat="1" x14ac:dyDescent="0.3">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617</v>
      </c>
      <c r="AA64" s="251"/>
      <c r="AB64" s="251">
        <v>0</v>
      </c>
      <c r="AC64" s="251">
        <v>0</v>
      </c>
    </row>
    <row r="65" spans="1:29" s="248" customFormat="1" x14ac:dyDescent="0.3">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617</v>
      </c>
      <c r="AA65" s="251"/>
      <c r="AB65" s="251">
        <v>0</v>
      </c>
      <c r="AC65" s="251">
        <v>0</v>
      </c>
    </row>
    <row r="66" spans="1:29" s="248" customFormat="1" x14ac:dyDescent="0.3">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617</v>
      </c>
      <c r="AA66" s="251"/>
      <c r="AB66" s="251">
        <v>0</v>
      </c>
      <c r="AC66" s="251">
        <v>0</v>
      </c>
    </row>
    <row r="67" spans="1:29" s="248" customFormat="1" x14ac:dyDescent="0.3">
      <c r="A67" s="209" t="s">
        <v>142</v>
      </c>
      <c r="B67" s="212" t="s">
        <v>560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617</v>
      </c>
      <c r="AA67" s="251"/>
      <c r="AB67" s="251">
        <v>0</v>
      </c>
      <c r="AC67" s="251">
        <v>0</v>
      </c>
    </row>
    <row r="68" spans="1:29" s="248" customFormat="1" x14ac:dyDescent="0.3">
      <c r="A68" s="209" t="s">
        <v>577</v>
      </c>
      <c r="B68" s="212" t="s">
        <v>561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617</v>
      </c>
      <c r="AA68" s="251"/>
      <c r="AB68" s="251">
        <v>0</v>
      </c>
      <c r="AC68" s="251">
        <v>0</v>
      </c>
    </row>
    <row r="69" spans="1:29" s="248" customFormat="1" x14ac:dyDescent="0.3">
      <c r="A69" s="209" t="s">
        <v>578</v>
      </c>
      <c r="B69" s="212" t="s">
        <v>562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617</v>
      </c>
      <c r="AA69" s="251"/>
      <c r="AB69" s="251">
        <v>0</v>
      </c>
      <c r="AC69" s="251">
        <v>0</v>
      </c>
    </row>
    <row r="70" spans="1:29" s="248" customFormat="1" x14ac:dyDescent="0.3">
      <c r="A70" s="209" t="s">
        <v>579</v>
      </c>
      <c r="B70" s="212" t="s">
        <v>564</v>
      </c>
      <c r="C70" s="251"/>
      <c r="D70" s="251"/>
      <c r="E70" s="251"/>
      <c r="F70" s="251"/>
      <c r="G70" s="251">
        <v>0</v>
      </c>
      <c r="H70" s="251">
        <v>0</v>
      </c>
      <c r="I70" s="251"/>
      <c r="J70" s="251">
        <v>0</v>
      </c>
      <c r="K70" s="251"/>
      <c r="L70" s="251">
        <v>193.75</v>
      </c>
      <c r="M70" s="251"/>
      <c r="N70" s="251">
        <v>0</v>
      </c>
      <c r="O70" s="251"/>
      <c r="P70" s="251">
        <v>0</v>
      </c>
      <c r="Q70" s="251"/>
      <c r="R70" s="251">
        <v>193.75</v>
      </c>
      <c r="S70" s="251"/>
      <c r="T70" s="251">
        <v>0</v>
      </c>
      <c r="U70" s="251"/>
      <c r="V70" s="251">
        <v>0</v>
      </c>
      <c r="W70" s="251"/>
      <c r="X70" s="251">
        <v>0</v>
      </c>
      <c r="Y70" s="251"/>
      <c r="Z70" s="251" t="s">
        <v>617</v>
      </c>
      <c r="AA70" s="251"/>
      <c r="AB70" s="251">
        <v>193.75</v>
      </c>
      <c r="AC70" s="251">
        <v>193.75</v>
      </c>
    </row>
    <row r="71" spans="1:29" s="248" customFormat="1" x14ac:dyDescent="0.3">
      <c r="A71" s="209" t="s">
        <v>580</v>
      </c>
      <c r="B71" s="212" t="s">
        <v>566</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617</v>
      </c>
      <c r="AA71" s="251"/>
      <c r="AB71" s="251">
        <v>0</v>
      </c>
      <c r="AC71" s="251">
        <v>0</v>
      </c>
    </row>
    <row r="72" spans="1:29" s="248" customFormat="1" x14ac:dyDescent="0.3">
      <c r="A72" s="209" t="s">
        <v>581</v>
      </c>
      <c r="B72" s="212" t="s">
        <v>568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617</v>
      </c>
      <c r="AA72" s="251"/>
      <c r="AB72" s="251">
        <v>0</v>
      </c>
      <c r="AC72" s="251">
        <v>0</v>
      </c>
    </row>
    <row r="73" spans="1:29" s="248" customFormat="1" x14ac:dyDescent="0.3">
      <c r="A73" s="209" t="s">
        <v>582</v>
      </c>
      <c r="B73" s="212" t="s">
        <v>570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617</v>
      </c>
      <c r="AA73" s="251"/>
      <c r="AB73" s="251">
        <v>0</v>
      </c>
      <c r="AC73" s="251">
        <v>0</v>
      </c>
    </row>
    <row r="74" spans="1:29" s="248" customFormat="1" ht="36.75" customHeight="1" x14ac:dyDescent="0.3">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617</v>
      </c>
      <c r="AA74" s="251"/>
      <c r="AB74" s="251">
        <v>0</v>
      </c>
      <c r="AC74" s="251">
        <v>0</v>
      </c>
    </row>
    <row r="75" spans="1:29" s="248" customFormat="1" x14ac:dyDescent="0.3">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3">
      <c r="A76" s="209" t="s">
        <v>231</v>
      </c>
      <c r="B76" s="210" t="s">
        <v>559</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t="s">
        <v>617</v>
      </c>
      <c r="AA76" s="214"/>
      <c r="AB76" s="251">
        <v>0</v>
      </c>
      <c r="AC76" s="251">
        <v>0</v>
      </c>
    </row>
    <row r="77" spans="1:29" s="248" customFormat="1" ht="39.75" customHeight="1" x14ac:dyDescent="0.3">
      <c r="A77" s="209" t="s">
        <v>232</v>
      </c>
      <c r="B77" s="212" t="s">
        <v>557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617</v>
      </c>
      <c r="AA77" s="251"/>
      <c r="AB77" s="251">
        <v>0</v>
      </c>
      <c r="AC77" s="251">
        <v>0</v>
      </c>
    </row>
    <row r="78" spans="1:29" s="248" customFormat="1" x14ac:dyDescent="0.3">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617</v>
      </c>
      <c r="AA78" s="251"/>
      <c r="AB78" s="251">
        <v>0</v>
      </c>
      <c r="AC78" s="251">
        <v>0</v>
      </c>
    </row>
    <row r="79" spans="1:29" s="248" customFormat="1" x14ac:dyDescent="0.3">
      <c r="A79" s="209" t="s">
        <v>234</v>
      </c>
      <c r="B79" s="210" t="s">
        <v>583</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617</v>
      </c>
      <c r="AA79" s="251"/>
      <c r="AB79" s="251">
        <v>0</v>
      </c>
      <c r="AC79" s="251">
        <v>0</v>
      </c>
    </row>
    <row r="80" spans="1:29" s="248" customFormat="1" x14ac:dyDescent="0.3">
      <c r="A80" s="209" t="s">
        <v>235</v>
      </c>
      <c r="B80" s="210" t="s">
        <v>560</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t="s">
        <v>617</v>
      </c>
      <c r="AA80" s="214"/>
      <c r="AB80" s="251">
        <v>0</v>
      </c>
      <c r="AC80" s="251">
        <v>0</v>
      </c>
    </row>
    <row r="81" spans="1:29" s="248" customFormat="1" x14ac:dyDescent="0.3">
      <c r="A81" s="209" t="s">
        <v>584</v>
      </c>
      <c r="B81" s="210" t="s">
        <v>561</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t="s">
        <v>617</v>
      </c>
      <c r="AA81" s="214"/>
      <c r="AB81" s="251">
        <v>0</v>
      </c>
      <c r="AC81" s="251">
        <v>0</v>
      </c>
    </row>
    <row r="82" spans="1:29" s="248" customFormat="1" x14ac:dyDescent="0.3">
      <c r="A82" s="209" t="s">
        <v>585</v>
      </c>
      <c r="B82" s="210" t="s">
        <v>562</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t="s">
        <v>617</v>
      </c>
      <c r="AA82" s="214"/>
      <c r="AB82" s="251">
        <v>0</v>
      </c>
      <c r="AC82" s="251">
        <v>0</v>
      </c>
    </row>
    <row r="83" spans="1:29" s="248" customFormat="1" x14ac:dyDescent="0.3">
      <c r="A83" s="209" t="s">
        <v>586</v>
      </c>
      <c r="B83" s="210" t="s">
        <v>564</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t="s">
        <v>617</v>
      </c>
      <c r="AA83" s="214"/>
      <c r="AB83" s="251">
        <v>0</v>
      </c>
      <c r="AC83" s="251">
        <v>0</v>
      </c>
    </row>
    <row r="84" spans="1:29" s="248" customFormat="1" x14ac:dyDescent="0.3">
      <c r="A84" s="209" t="s">
        <v>587</v>
      </c>
      <c r="B84" s="210" t="s">
        <v>566</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t="s">
        <v>617</v>
      </c>
      <c r="AA84" s="214"/>
      <c r="AB84" s="251">
        <v>0</v>
      </c>
      <c r="AC84" s="251">
        <v>0</v>
      </c>
    </row>
    <row r="85" spans="1:29" s="248" customFormat="1" x14ac:dyDescent="0.3">
      <c r="A85" s="209" t="s">
        <v>588</v>
      </c>
      <c r="B85" s="210" t="s">
        <v>568</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t="s">
        <v>617</v>
      </c>
      <c r="AA85" s="214"/>
      <c r="AB85" s="251">
        <v>0</v>
      </c>
      <c r="AC85" s="251">
        <v>0</v>
      </c>
    </row>
    <row r="86" spans="1:29" s="248" customFormat="1" x14ac:dyDescent="0.3">
      <c r="A86" s="209" t="s">
        <v>589</v>
      </c>
      <c r="B86" s="210" t="s">
        <v>570</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t="s">
        <v>617</v>
      </c>
      <c r="AA86" s="214"/>
      <c r="AB86" s="251">
        <v>0</v>
      </c>
      <c r="AC86" s="251">
        <v>0</v>
      </c>
    </row>
    <row r="87" spans="1:29" x14ac:dyDescent="0.3">
      <c r="G87" s="69"/>
    </row>
    <row r="88" spans="1:29" x14ac:dyDescent="0.3">
      <c r="G88" s="69"/>
    </row>
    <row r="89" spans="1:29" x14ac:dyDescent="0.3">
      <c r="G89" s="69"/>
    </row>
    <row r="90" spans="1:29" x14ac:dyDescent="0.3">
      <c r="G90" s="69"/>
    </row>
    <row r="91" spans="1:29" x14ac:dyDescent="0.3">
      <c r="G91" s="69"/>
    </row>
    <row r="92" spans="1:29" x14ac:dyDescent="0.3">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3" t="s">
        <v>70</v>
      </c>
    </row>
    <row r="2" spans="1:48" ht="18" x14ac:dyDescent="0.35">
      <c r="AV2" s="15" t="s">
        <v>11</v>
      </c>
    </row>
    <row r="3" spans="1:48" ht="18" x14ac:dyDescent="0.35">
      <c r="AV3" s="15" t="s">
        <v>69</v>
      </c>
    </row>
    <row r="4" spans="1:48" ht="18" x14ac:dyDescent="0.35">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5"/>
    </row>
    <row r="7" spans="1:48"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399999999999999"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6"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399999999999999"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6"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6"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6"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6"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65" customHeight="1" x14ac:dyDescent="0.25">
      <c r="A22" s="406" t="s">
        <v>53</v>
      </c>
      <c r="B22" s="417" t="s">
        <v>25</v>
      </c>
      <c r="C22" s="406" t="s">
        <v>52</v>
      </c>
      <c r="D22" s="406" t="s">
        <v>51</v>
      </c>
      <c r="E22" s="420" t="s">
        <v>543</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2" t="s">
        <v>14</v>
      </c>
      <c r="AG24" s="182" t="s">
        <v>13</v>
      </c>
      <c r="AH24" s="183" t="s">
        <v>3</v>
      </c>
      <c r="AI24" s="183" t="s">
        <v>12</v>
      </c>
      <c r="AJ24" s="407"/>
      <c r="AK24" s="407"/>
      <c r="AL24" s="407"/>
      <c r="AM24" s="407"/>
      <c r="AN24" s="407"/>
      <c r="AO24" s="407"/>
      <c r="AP24" s="407"/>
      <c r="AQ24" s="425"/>
      <c r="AR24" s="401"/>
      <c r="AS24" s="401"/>
      <c r="AT24" s="401"/>
      <c r="AU24" s="401"/>
      <c r="AV24" s="410"/>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
    </sheetView>
  </sheetViews>
  <sheetFormatPr defaultRowHeight="15.6" x14ac:dyDescent="0.3"/>
  <cols>
    <col min="1" max="2" width="66.109375" style="152" customWidth="1"/>
    <col min="3" max="256" width="9.109375" style="153"/>
    <col min="257" max="258" width="66.109375" style="153" customWidth="1"/>
    <col min="259" max="512" width="9.109375" style="153"/>
    <col min="513" max="514" width="66.109375" style="153" customWidth="1"/>
    <col min="515" max="768" width="9.109375" style="153"/>
    <col min="769" max="770" width="66.109375" style="153" customWidth="1"/>
    <col min="771" max="1024" width="9.109375" style="153"/>
    <col min="1025" max="1026" width="66.109375" style="153" customWidth="1"/>
    <col min="1027" max="1280" width="9.109375" style="153"/>
    <col min="1281" max="1282" width="66.109375" style="153" customWidth="1"/>
    <col min="1283" max="1536" width="9.109375" style="153"/>
    <col min="1537" max="1538" width="66.109375" style="153" customWidth="1"/>
    <col min="1539" max="1792" width="9.109375" style="153"/>
    <col min="1793" max="1794" width="66.109375" style="153" customWidth="1"/>
    <col min="1795" max="2048" width="9.109375" style="153"/>
    <col min="2049" max="2050" width="66.109375" style="153" customWidth="1"/>
    <col min="2051" max="2304" width="9.109375" style="153"/>
    <col min="2305" max="2306" width="66.109375" style="153" customWidth="1"/>
    <col min="2307" max="2560" width="9.109375" style="153"/>
    <col min="2561" max="2562" width="66.109375" style="153" customWidth="1"/>
    <col min="2563" max="2816" width="9.109375" style="153"/>
    <col min="2817" max="2818" width="66.109375" style="153" customWidth="1"/>
    <col min="2819" max="3072" width="9.109375" style="153"/>
    <col min="3073" max="3074" width="66.109375" style="153" customWidth="1"/>
    <col min="3075" max="3328" width="9.109375" style="153"/>
    <col min="3329" max="3330" width="66.109375" style="153" customWidth="1"/>
    <col min="3331" max="3584" width="9.109375" style="153"/>
    <col min="3585" max="3586" width="66.109375" style="153" customWidth="1"/>
    <col min="3587" max="3840" width="9.109375" style="153"/>
    <col min="3841" max="3842" width="66.109375" style="153" customWidth="1"/>
    <col min="3843" max="4096" width="9.109375" style="153"/>
    <col min="4097" max="4098" width="66.109375" style="153" customWidth="1"/>
    <col min="4099" max="4352" width="9.109375" style="153"/>
    <col min="4353" max="4354" width="66.109375" style="153" customWidth="1"/>
    <col min="4355" max="4608" width="9.109375" style="153"/>
    <col min="4609" max="4610" width="66.109375" style="153" customWidth="1"/>
    <col min="4611" max="4864" width="9.109375" style="153"/>
    <col min="4865" max="4866" width="66.109375" style="153" customWidth="1"/>
    <col min="4867" max="5120" width="9.109375" style="153"/>
    <col min="5121" max="5122" width="66.109375" style="153" customWidth="1"/>
    <col min="5123" max="5376" width="9.109375" style="153"/>
    <col min="5377" max="5378" width="66.109375" style="153" customWidth="1"/>
    <col min="5379" max="5632" width="9.109375" style="153"/>
    <col min="5633" max="5634" width="66.109375" style="153" customWidth="1"/>
    <col min="5635" max="5888" width="9.109375" style="153"/>
    <col min="5889" max="5890" width="66.109375" style="153" customWidth="1"/>
    <col min="5891" max="6144" width="9.109375" style="153"/>
    <col min="6145" max="6146" width="66.109375" style="153" customWidth="1"/>
    <col min="6147" max="6400" width="9.109375" style="153"/>
    <col min="6401" max="6402" width="66.109375" style="153" customWidth="1"/>
    <col min="6403" max="6656" width="9.109375" style="153"/>
    <col min="6657" max="6658" width="66.109375" style="153" customWidth="1"/>
    <col min="6659" max="6912" width="9.109375" style="153"/>
    <col min="6913" max="6914" width="66.109375" style="153" customWidth="1"/>
    <col min="6915" max="7168" width="9.109375" style="153"/>
    <col min="7169" max="7170" width="66.109375" style="153" customWidth="1"/>
    <col min="7171" max="7424" width="9.109375" style="153"/>
    <col min="7425" max="7426" width="66.109375" style="153" customWidth="1"/>
    <col min="7427" max="7680" width="9.109375" style="153"/>
    <col min="7681" max="7682" width="66.109375" style="153" customWidth="1"/>
    <col min="7683" max="7936" width="9.109375" style="153"/>
    <col min="7937" max="7938" width="66.109375" style="153" customWidth="1"/>
    <col min="7939" max="8192" width="9.109375" style="153"/>
    <col min="8193" max="8194" width="66.109375" style="153" customWidth="1"/>
    <col min="8195" max="8448" width="9.109375" style="153"/>
    <col min="8449" max="8450" width="66.109375" style="153" customWidth="1"/>
    <col min="8451" max="8704" width="9.109375" style="153"/>
    <col min="8705" max="8706" width="66.109375" style="153" customWidth="1"/>
    <col min="8707" max="8960" width="9.109375" style="153"/>
    <col min="8961" max="8962" width="66.109375" style="153" customWidth="1"/>
    <col min="8963" max="9216" width="9.109375" style="153"/>
    <col min="9217" max="9218" width="66.109375" style="153" customWidth="1"/>
    <col min="9219" max="9472" width="9.109375" style="153"/>
    <col min="9473" max="9474" width="66.109375" style="153" customWidth="1"/>
    <col min="9475" max="9728" width="9.109375" style="153"/>
    <col min="9729" max="9730" width="66.109375" style="153" customWidth="1"/>
    <col min="9731" max="9984" width="9.109375" style="153"/>
    <col min="9985" max="9986" width="66.109375" style="153" customWidth="1"/>
    <col min="9987" max="10240" width="9.109375" style="153"/>
    <col min="10241" max="10242" width="66.109375" style="153" customWidth="1"/>
    <col min="10243" max="10496" width="9.109375" style="153"/>
    <col min="10497" max="10498" width="66.109375" style="153" customWidth="1"/>
    <col min="10499" max="10752" width="9.109375" style="153"/>
    <col min="10753" max="10754" width="66.109375" style="153" customWidth="1"/>
    <col min="10755" max="11008" width="9.109375" style="153"/>
    <col min="11009" max="11010" width="66.109375" style="153" customWidth="1"/>
    <col min="11011" max="11264" width="9.109375" style="153"/>
    <col min="11265" max="11266" width="66.109375" style="153" customWidth="1"/>
    <col min="11267" max="11520" width="9.109375" style="153"/>
    <col min="11521" max="11522" width="66.109375" style="153" customWidth="1"/>
    <col min="11523" max="11776" width="9.109375" style="153"/>
    <col min="11777" max="11778" width="66.109375" style="153" customWidth="1"/>
    <col min="11779" max="12032" width="9.109375" style="153"/>
    <col min="12033" max="12034" width="66.109375" style="153" customWidth="1"/>
    <col min="12035" max="12288" width="9.109375" style="153"/>
    <col min="12289" max="12290" width="66.109375" style="153" customWidth="1"/>
    <col min="12291" max="12544" width="9.109375" style="153"/>
    <col min="12545" max="12546" width="66.109375" style="153" customWidth="1"/>
    <col min="12547" max="12800" width="9.109375" style="153"/>
    <col min="12801" max="12802" width="66.109375" style="153" customWidth="1"/>
    <col min="12803" max="13056" width="9.109375" style="153"/>
    <col min="13057" max="13058" width="66.109375" style="153" customWidth="1"/>
    <col min="13059" max="13312" width="9.109375" style="153"/>
    <col min="13313" max="13314" width="66.109375" style="153" customWidth="1"/>
    <col min="13315" max="13568" width="9.109375" style="153"/>
    <col min="13569" max="13570" width="66.109375" style="153" customWidth="1"/>
    <col min="13571" max="13824" width="9.109375" style="153"/>
    <col min="13825" max="13826" width="66.109375" style="153" customWidth="1"/>
    <col min="13827" max="14080" width="9.109375" style="153"/>
    <col min="14081" max="14082" width="66.109375" style="153" customWidth="1"/>
    <col min="14083" max="14336" width="9.109375" style="153"/>
    <col min="14337" max="14338" width="66.109375" style="153" customWidth="1"/>
    <col min="14339" max="14592" width="9.109375" style="153"/>
    <col min="14593" max="14594" width="66.109375" style="153" customWidth="1"/>
    <col min="14595" max="14848" width="9.109375" style="153"/>
    <col min="14849" max="14850" width="66.109375" style="153" customWidth="1"/>
    <col min="14851" max="15104" width="9.109375" style="153"/>
    <col min="15105" max="15106" width="66.109375" style="153" customWidth="1"/>
    <col min="15107" max="15360" width="9.109375" style="153"/>
    <col min="15361" max="15362" width="66.109375" style="153" customWidth="1"/>
    <col min="15363" max="15616" width="9.109375" style="153"/>
    <col min="15617" max="15618" width="66.109375" style="153" customWidth="1"/>
    <col min="15619" max="15872" width="9.109375" style="153"/>
    <col min="15873" max="15874" width="66.109375" style="153" customWidth="1"/>
    <col min="15875" max="16128" width="9.109375" style="153"/>
    <col min="16129" max="16130" width="66.109375" style="153" customWidth="1"/>
    <col min="16131" max="16384" width="9.109375" style="153"/>
  </cols>
  <sheetData>
    <row r="1" spans="1:8" ht="18" x14ac:dyDescent="0.3">
      <c r="B1" s="43" t="s">
        <v>70</v>
      </c>
    </row>
    <row r="2" spans="1:8" ht="18" x14ac:dyDescent="0.35">
      <c r="B2" s="15" t="s">
        <v>11</v>
      </c>
    </row>
    <row r="3" spans="1:8" ht="18" x14ac:dyDescent="0.35">
      <c r="B3" s="15" t="s">
        <v>551</v>
      </c>
    </row>
    <row r="4" spans="1:8" x14ac:dyDescent="0.3">
      <c r="B4" s="48"/>
    </row>
    <row r="5" spans="1:8" ht="17.399999999999999" x14ac:dyDescent="0.3">
      <c r="A5" s="387" t="str">
        <f>'1. паспорт местоположение'!A5:C5</f>
        <v>Год раскрытия информации: 2024 год</v>
      </c>
      <c r="B5" s="387"/>
      <c r="C5" s="76"/>
      <c r="D5" s="76"/>
      <c r="E5" s="76"/>
      <c r="F5" s="76"/>
      <c r="G5" s="76"/>
      <c r="H5" s="76"/>
    </row>
    <row r="6" spans="1:8" ht="17.399999999999999" x14ac:dyDescent="0.3">
      <c r="A6" s="187"/>
      <c r="B6" s="187"/>
      <c r="C6" s="187"/>
      <c r="D6" s="187"/>
      <c r="E6" s="187"/>
      <c r="F6" s="187"/>
      <c r="G6" s="187"/>
      <c r="H6" s="187"/>
    </row>
    <row r="7" spans="1:8" ht="17.399999999999999" x14ac:dyDescent="0.3">
      <c r="A7" s="264" t="s">
        <v>10</v>
      </c>
      <c r="B7" s="264"/>
      <c r="C7" s="186"/>
      <c r="D7" s="186"/>
      <c r="E7" s="186"/>
      <c r="F7" s="186"/>
      <c r="G7" s="186"/>
      <c r="H7" s="186"/>
    </row>
    <row r="8" spans="1:8" ht="17.399999999999999" x14ac:dyDescent="0.3">
      <c r="A8" s="186"/>
      <c r="B8" s="186"/>
      <c r="C8" s="186"/>
      <c r="D8" s="186"/>
      <c r="E8" s="186"/>
      <c r="F8" s="186"/>
      <c r="G8" s="186"/>
      <c r="H8" s="186"/>
    </row>
    <row r="9" spans="1:8" x14ac:dyDescent="0.3">
      <c r="A9" s="265" t="str">
        <f>'1. паспорт местоположение'!A9:C9</f>
        <v>АО "Россети Тюмень"</v>
      </c>
      <c r="B9" s="265"/>
      <c r="C9" s="184"/>
      <c r="D9" s="184"/>
      <c r="E9" s="184"/>
      <c r="F9" s="184"/>
      <c r="G9" s="184"/>
      <c r="H9" s="184"/>
    </row>
    <row r="10" spans="1:8" x14ac:dyDescent="0.3">
      <c r="A10" s="261" t="s">
        <v>9</v>
      </c>
      <c r="B10" s="261"/>
      <c r="C10" s="185"/>
      <c r="D10" s="185"/>
      <c r="E10" s="185"/>
      <c r="F10" s="185"/>
      <c r="G10" s="185"/>
      <c r="H10" s="185"/>
    </row>
    <row r="11" spans="1:8" ht="17.399999999999999" x14ac:dyDescent="0.3">
      <c r="A11" s="186"/>
      <c r="B11" s="186"/>
      <c r="C11" s="186"/>
      <c r="D11" s="186"/>
      <c r="E11" s="186"/>
      <c r="F11" s="186"/>
      <c r="G11" s="186"/>
      <c r="H11" s="186"/>
    </row>
    <row r="12" spans="1:8" ht="30.75" customHeight="1" x14ac:dyDescent="0.3">
      <c r="A12" s="272" t="str">
        <f>'1. паспорт местоположение'!A12:C12</f>
        <v>M_NS3300.PH.0013</v>
      </c>
      <c r="B12" s="272"/>
      <c r="C12" s="184"/>
      <c r="D12" s="184"/>
      <c r="E12" s="184"/>
      <c r="F12" s="184"/>
      <c r="G12" s="184"/>
      <c r="H12" s="184"/>
    </row>
    <row r="13" spans="1:8" x14ac:dyDescent="0.3">
      <c r="A13" s="261" t="s">
        <v>8</v>
      </c>
      <c r="B13" s="261"/>
      <c r="C13" s="185"/>
      <c r="D13" s="185"/>
      <c r="E13" s="185"/>
      <c r="F13" s="185"/>
      <c r="G13" s="185"/>
      <c r="H13" s="185"/>
    </row>
    <row r="14" spans="1:8" ht="18" x14ac:dyDescent="0.3">
      <c r="A14" s="11"/>
      <c r="B14" s="11"/>
      <c r="C14" s="11"/>
      <c r="D14" s="11"/>
      <c r="E14" s="11"/>
      <c r="F14" s="11"/>
      <c r="G14" s="11"/>
      <c r="H14" s="11"/>
    </row>
    <row r="15" spans="1:8" x14ac:dyDescent="0.3">
      <c r="A15" s="272" t="str">
        <f>'1. паспорт местоположение'!A15:C15</f>
        <v>Здание электрических сетей Каскаринского участка (новое строительство)</v>
      </c>
      <c r="B15" s="272"/>
      <c r="C15" s="184"/>
      <c r="D15" s="184"/>
      <c r="E15" s="184"/>
      <c r="F15" s="184"/>
      <c r="G15" s="184"/>
      <c r="H15" s="184"/>
    </row>
    <row r="16" spans="1:8" x14ac:dyDescent="0.3">
      <c r="A16" s="261" t="s">
        <v>7</v>
      </c>
      <c r="B16" s="261"/>
      <c r="C16" s="185"/>
      <c r="D16" s="185"/>
      <c r="E16" s="185"/>
      <c r="F16" s="185"/>
      <c r="G16" s="185"/>
      <c r="H16" s="185"/>
    </row>
    <row r="17" spans="1:2" x14ac:dyDescent="0.3">
      <c r="B17" s="154"/>
    </row>
    <row r="18" spans="1:2" ht="33.75" customHeight="1" x14ac:dyDescent="0.3">
      <c r="A18" s="429" t="s">
        <v>533</v>
      </c>
      <c r="B18" s="430"/>
    </row>
    <row r="19" spans="1:2" x14ac:dyDescent="0.3">
      <c r="B19" s="48"/>
    </row>
    <row r="20" spans="1:2" ht="16.2" thickBot="1" x14ac:dyDescent="0.35">
      <c r="B20" s="155"/>
    </row>
    <row r="21" spans="1:2" ht="46.5" customHeight="1" thickBot="1" x14ac:dyDescent="0.35">
      <c r="A21" s="236" t="s">
        <v>402</v>
      </c>
      <c r="B21" s="235" t="str">
        <f>A15</f>
        <v>Здание электрических сетей Каскаринского участка (новое строительство)</v>
      </c>
    </row>
    <row r="22" spans="1:2" ht="16.2" thickBot="1" x14ac:dyDescent="0.35">
      <c r="A22" s="156" t="s">
        <v>403</v>
      </c>
      <c r="B22" s="157" t="str">
        <f>'1. паспорт местоположение'!C27</f>
        <v>районы Тюменской области</v>
      </c>
    </row>
    <row r="23" spans="1:2" ht="16.2" thickBot="1" x14ac:dyDescent="0.35">
      <c r="A23" s="156" t="s">
        <v>368</v>
      </c>
      <c r="B23" s="158" t="s">
        <v>612</v>
      </c>
    </row>
    <row r="24" spans="1:2" ht="16.2" thickBot="1" x14ac:dyDescent="0.35">
      <c r="A24" s="156" t="s">
        <v>404</v>
      </c>
      <c r="B24" s="158" t="s">
        <v>605</v>
      </c>
    </row>
    <row r="25" spans="1:2" ht="16.2" thickBot="1" x14ac:dyDescent="0.35">
      <c r="A25" s="159" t="s">
        <v>405</v>
      </c>
      <c r="B25" s="157">
        <f>'3.3 паспорт описание'!C29</f>
        <v>2026</v>
      </c>
    </row>
    <row r="26" spans="1:2" ht="16.2" thickBot="1" x14ac:dyDescent="0.35">
      <c r="A26" s="160" t="s">
        <v>406</v>
      </c>
      <c r="B26" s="161" t="str">
        <f>'3.3 паспорт описание'!C30</f>
        <v>П</v>
      </c>
    </row>
    <row r="27" spans="1:2" ht="16.2" thickBot="1" x14ac:dyDescent="0.35">
      <c r="A27" s="168" t="s">
        <v>606</v>
      </c>
      <c r="B27" s="237">
        <f>'6.2. Паспорт фин осв ввод'!D24</f>
        <v>22.341841783510464</v>
      </c>
    </row>
    <row r="28" spans="1:2" ht="16.2" thickBot="1" x14ac:dyDescent="0.35">
      <c r="A28" s="163" t="s">
        <v>407</v>
      </c>
      <c r="B28" s="163" t="s">
        <v>607</v>
      </c>
    </row>
    <row r="29" spans="1:2" ht="16.2" thickBot="1" x14ac:dyDescent="0.35">
      <c r="A29" s="169" t="s">
        <v>408</v>
      </c>
      <c r="B29" s="238" t="s">
        <v>395</v>
      </c>
    </row>
    <row r="30" spans="1:2" ht="28.2" thickBot="1" x14ac:dyDescent="0.35">
      <c r="A30" s="169" t="s">
        <v>409</v>
      </c>
      <c r="B30" s="238" t="s">
        <v>395</v>
      </c>
    </row>
    <row r="31" spans="1:2" ht="16.2" thickBot="1" x14ac:dyDescent="0.35">
      <c r="A31" s="163" t="s">
        <v>410</v>
      </c>
      <c r="B31" s="238" t="s">
        <v>395</v>
      </c>
    </row>
    <row r="32" spans="1:2" ht="28.2" thickBot="1" x14ac:dyDescent="0.35">
      <c r="A32" s="169" t="s">
        <v>411</v>
      </c>
      <c r="B32" s="238" t="s">
        <v>395</v>
      </c>
    </row>
    <row r="33" spans="1:2" ht="16.2" thickBot="1" x14ac:dyDescent="0.35">
      <c r="A33" s="163" t="s">
        <v>412</v>
      </c>
      <c r="B33" s="238" t="s">
        <v>395</v>
      </c>
    </row>
    <row r="34" spans="1:2" ht="16.2" thickBot="1" x14ac:dyDescent="0.35">
      <c r="A34" s="163" t="s">
        <v>413</v>
      </c>
      <c r="B34" s="239" t="s">
        <v>395</v>
      </c>
    </row>
    <row r="35" spans="1:2" ht="16.2" thickBot="1" x14ac:dyDescent="0.35">
      <c r="A35" s="163" t="s">
        <v>414</v>
      </c>
      <c r="B35" s="238" t="s">
        <v>395</v>
      </c>
    </row>
    <row r="36" spans="1:2" ht="16.2" thickBot="1" x14ac:dyDescent="0.35">
      <c r="A36" s="163" t="s">
        <v>415</v>
      </c>
      <c r="B36" s="240" t="s">
        <v>395</v>
      </c>
    </row>
    <row r="37" spans="1:2" ht="28.2" thickBot="1" x14ac:dyDescent="0.35">
      <c r="A37" s="169" t="s">
        <v>416</v>
      </c>
      <c r="B37" s="238" t="s">
        <v>395</v>
      </c>
    </row>
    <row r="38" spans="1:2" ht="16.2" thickBot="1" x14ac:dyDescent="0.35">
      <c r="A38" s="163" t="s">
        <v>412</v>
      </c>
      <c r="B38" s="238" t="s">
        <v>395</v>
      </c>
    </row>
    <row r="39" spans="1:2" ht="16.2" thickBot="1" x14ac:dyDescent="0.35">
      <c r="A39" s="163" t="s">
        <v>413</v>
      </c>
      <c r="B39" s="238" t="s">
        <v>395</v>
      </c>
    </row>
    <row r="40" spans="1:2" ht="16.2" thickBot="1" x14ac:dyDescent="0.35">
      <c r="A40" s="163" t="s">
        <v>414</v>
      </c>
      <c r="B40" s="238" t="s">
        <v>395</v>
      </c>
    </row>
    <row r="41" spans="1:2" ht="16.2" thickBot="1" x14ac:dyDescent="0.35">
      <c r="A41" s="163" t="s">
        <v>415</v>
      </c>
      <c r="B41" s="238" t="s">
        <v>395</v>
      </c>
    </row>
    <row r="42" spans="1:2" ht="28.2" thickBot="1" x14ac:dyDescent="0.35">
      <c r="A42" s="169" t="s">
        <v>417</v>
      </c>
      <c r="B42" s="238" t="s">
        <v>395</v>
      </c>
    </row>
    <row r="43" spans="1:2" ht="16.2" thickBot="1" x14ac:dyDescent="0.35">
      <c r="A43" s="163" t="s">
        <v>412</v>
      </c>
      <c r="B43" s="238" t="s">
        <v>395</v>
      </c>
    </row>
    <row r="44" spans="1:2" ht="16.2" thickBot="1" x14ac:dyDescent="0.35">
      <c r="A44" s="163" t="s">
        <v>413</v>
      </c>
      <c r="B44" s="163" t="s">
        <v>395</v>
      </c>
    </row>
    <row r="45" spans="1:2" ht="16.2" thickBot="1" x14ac:dyDescent="0.35">
      <c r="A45" s="163" t="s">
        <v>414</v>
      </c>
      <c r="B45" s="163" t="s">
        <v>395</v>
      </c>
    </row>
    <row r="46" spans="1:2" ht="16.2" thickBot="1" x14ac:dyDescent="0.35">
      <c r="A46" s="163" t="s">
        <v>415</v>
      </c>
      <c r="B46" s="163" t="s">
        <v>395</v>
      </c>
    </row>
    <row r="47" spans="1:2" ht="28.2" thickBot="1" x14ac:dyDescent="0.35">
      <c r="A47" s="162" t="s">
        <v>418</v>
      </c>
      <c r="B47" s="163" t="s">
        <v>609</v>
      </c>
    </row>
    <row r="48" spans="1:2" ht="16.2" thickBot="1" x14ac:dyDescent="0.35">
      <c r="A48" s="164" t="s">
        <v>410</v>
      </c>
      <c r="B48" s="170" t="s">
        <v>395</v>
      </c>
    </row>
    <row r="49" spans="1:2" ht="16.2" thickBot="1" x14ac:dyDescent="0.35">
      <c r="A49" s="164" t="s">
        <v>419</v>
      </c>
      <c r="B49" s="170" t="s">
        <v>395</v>
      </c>
    </row>
    <row r="50" spans="1:2" ht="16.2" thickBot="1" x14ac:dyDescent="0.35">
      <c r="A50" s="164" t="s">
        <v>420</v>
      </c>
      <c r="B50" s="170" t="s">
        <v>395</v>
      </c>
    </row>
    <row r="51" spans="1:2" ht="16.2" thickBot="1" x14ac:dyDescent="0.35">
      <c r="A51" s="164" t="s">
        <v>421</v>
      </c>
      <c r="B51" s="170" t="s">
        <v>395</v>
      </c>
    </row>
    <row r="52" spans="1:2" ht="16.2" thickBot="1" x14ac:dyDescent="0.35">
      <c r="A52" s="159" t="s">
        <v>422</v>
      </c>
      <c r="B52" s="171" t="s">
        <v>395</v>
      </c>
    </row>
    <row r="53" spans="1:2" ht="16.2" thickBot="1" x14ac:dyDescent="0.35">
      <c r="A53" s="159" t="s">
        <v>423</v>
      </c>
      <c r="B53" s="171" t="s">
        <v>395</v>
      </c>
    </row>
    <row r="54" spans="1:2" ht="16.2" thickBot="1" x14ac:dyDescent="0.35">
      <c r="A54" s="159" t="s">
        <v>424</v>
      </c>
      <c r="B54" s="171" t="s">
        <v>395</v>
      </c>
    </row>
    <row r="55" spans="1:2" ht="16.2" thickBot="1" x14ac:dyDescent="0.35">
      <c r="A55" s="160" t="s">
        <v>425</v>
      </c>
      <c r="B55" s="161" t="s">
        <v>395</v>
      </c>
    </row>
    <row r="56" spans="1:2" ht="15.75" customHeight="1" x14ac:dyDescent="0.3">
      <c r="A56" s="241" t="s">
        <v>426</v>
      </c>
      <c r="B56" s="242" t="s">
        <v>609</v>
      </c>
    </row>
    <row r="57" spans="1:2" x14ac:dyDescent="0.3">
      <c r="A57" s="243" t="s">
        <v>427</v>
      </c>
      <c r="B57" s="166" t="s">
        <v>395</v>
      </c>
    </row>
    <row r="58" spans="1:2" x14ac:dyDescent="0.3">
      <c r="A58" s="243" t="s">
        <v>428</v>
      </c>
      <c r="B58" s="166" t="s">
        <v>395</v>
      </c>
    </row>
    <row r="59" spans="1:2" x14ac:dyDescent="0.3">
      <c r="A59" s="243" t="s">
        <v>429</v>
      </c>
      <c r="B59" s="166" t="s">
        <v>395</v>
      </c>
    </row>
    <row r="60" spans="1:2" x14ac:dyDescent="0.3">
      <c r="A60" s="243" t="s">
        <v>430</v>
      </c>
      <c r="B60" s="166" t="s">
        <v>395</v>
      </c>
    </row>
    <row r="61" spans="1:2" ht="16.2" thickBot="1" x14ac:dyDescent="0.35">
      <c r="A61" s="244" t="s">
        <v>431</v>
      </c>
      <c r="B61" s="167" t="s">
        <v>395</v>
      </c>
    </row>
    <row r="62" spans="1:2" ht="28.2" thickBot="1" x14ac:dyDescent="0.35">
      <c r="A62" s="164" t="s">
        <v>432</v>
      </c>
      <c r="B62" s="167" t="s">
        <v>596</v>
      </c>
    </row>
    <row r="63" spans="1:2" ht="28.2" thickBot="1" x14ac:dyDescent="0.35">
      <c r="A63" s="159" t="s">
        <v>433</v>
      </c>
      <c r="B63" s="163" t="s">
        <v>609</v>
      </c>
    </row>
    <row r="64" spans="1:2" ht="16.2" thickBot="1" x14ac:dyDescent="0.35">
      <c r="A64" s="164" t="s">
        <v>410</v>
      </c>
      <c r="B64" s="172" t="s">
        <v>395</v>
      </c>
    </row>
    <row r="65" spans="1:2" ht="16.2" thickBot="1" x14ac:dyDescent="0.35">
      <c r="A65" s="164" t="s">
        <v>434</v>
      </c>
      <c r="B65" s="165" t="s">
        <v>395</v>
      </c>
    </row>
    <row r="66" spans="1:2" ht="16.2" thickBot="1" x14ac:dyDescent="0.35">
      <c r="A66" s="164" t="s">
        <v>435</v>
      </c>
      <c r="B66" s="172" t="s">
        <v>395</v>
      </c>
    </row>
    <row r="67" spans="1:2" ht="16.2" thickBot="1" x14ac:dyDescent="0.35">
      <c r="A67" s="173" t="s">
        <v>436</v>
      </c>
      <c r="B67" s="163"/>
    </row>
    <row r="68" spans="1:2" ht="16.2" thickBot="1" x14ac:dyDescent="0.35">
      <c r="A68" s="159" t="s">
        <v>437</v>
      </c>
      <c r="B68" s="163"/>
    </row>
    <row r="69" spans="1:2" ht="16.2" thickBot="1" x14ac:dyDescent="0.35">
      <c r="A69" s="166" t="s">
        <v>438</v>
      </c>
      <c r="B69" s="245">
        <f>'6.1. Паспорт сетевой график'!H43</f>
        <v>46310</v>
      </c>
    </row>
    <row r="70" spans="1:2" ht="16.2" thickBot="1" x14ac:dyDescent="0.35">
      <c r="A70" s="166" t="s">
        <v>439</v>
      </c>
      <c r="B70" s="174" t="s">
        <v>395</v>
      </c>
    </row>
    <row r="71" spans="1:2" ht="16.2" thickBot="1" x14ac:dyDescent="0.35">
      <c r="A71" s="166" t="s">
        <v>440</v>
      </c>
      <c r="B71" s="174" t="s">
        <v>395</v>
      </c>
    </row>
    <row r="72" spans="1:2" ht="28.2" thickBot="1" x14ac:dyDescent="0.35">
      <c r="A72" s="173" t="s">
        <v>441</v>
      </c>
      <c r="B72" s="172" t="s">
        <v>610</v>
      </c>
    </row>
    <row r="73" spans="1:2" ht="28.5" customHeight="1" x14ac:dyDescent="0.3">
      <c r="A73" s="162" t="s">
        <v>442</v>
      </c>
      <c r="B73" s="426" t="s">
        <v>611</v>
      </c>
    </row>
    <row r="74" spans="1:2" x14ac:dyDescent="0.3">
      <c r="A74" s="166" t="s">
        <v>443</v>
      </c>
      <c r="B74" s="427"/>
    </row>
    <row r="75" spans="1:2" x14ac:dyDescent="0.3">
      <c r="A75" s="166" t="s">
        <v>444</v>
      </c>
      <c r="B75" s="427"/>
    </row>
    <row r="76" spans="1:2" x14ac:dyDescent="0.3">
      <c r="A76" s="166" t="s">
        <v>445</v>
      </c>
      <c r="B76" s="427"/>
    </row>
    <row r="77" spans="1:2" x14ac:dyDescent="0.3">
      <c r="A77" s="166" t="s">
        <v>446</v>
      </c>
      <c r="B77" s="427"/>
    </row>
    <row r="78" spans="1:2" ht="16.2" thickBot="1" x14ac:dyDescent="0.35">
      <c r="A78" s="175" t="s">
        <v>447</v>
      </c>
      <c r="B78" s="428"/>
    </row>
    <row r="81" spans="1:2" x14ac:dyDescent="0.3">
      <c r="A81" s="176"/>
      <c r="B81" s="177"/>
    </row>
    <row r="82" spans="1:2" x14ac:dyDescent="0.3">
      <c r="B82" s="178"/>
    </row>
    <row r="83" spans="1:2" x14ac:dyDescent="0.3">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2024-11-05T03:09:54Z</dcterms:modified>
</cp:coreProperties>
</file>