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2.01\"/>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<sst xmlns="http://schemas.openxmlformats.org/spreadsheetml/2006/main" count="1124" uniqueCount="619">
  <si>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</si>
  <si>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</si>
  <si>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</si>
  <si>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</si>
  <si>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</si>
  <si>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</si>
  <si>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</si>
  <si>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</si>
  <si>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</si>
  <si>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</si>
  <si>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</si>
  <si>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</si>
  <si>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</si>
  <si>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</si>
  <si>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</si>
  <si>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</si>
  <si>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</si>
  <si>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</si>
  <si>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</si>
  <si>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</si>
  <si>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</si>
  <si>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</si>
  <si>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</si>
  <si>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</si>
  <si>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</si>
  <si>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</si>
  <si>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</si>
  <si>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</si>
  <si>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</si>
  <si>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</si>
  <si>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</si>
  <si>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</si>
  <si>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</si>
  <si>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</si>
  <si>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</si>
  <si>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</si>
  <si>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</si>
  <si>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</si>
  <si>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</si>
  <si>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</si>
  <si>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</si>
  <si>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</si>
  <si>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</si>
  <si>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</si>
  <si>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</si>
  <si>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</si>
  <si>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</si>
  <si>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</si>
  <si>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</si>
  <si>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</si>
  <si>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</si>
  <si>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</si>
  <si>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</si>
  <si>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</si>
  <si>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</si>
  <si>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</si>
  <si>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</si>
  <si>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</si>
  <si>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</si>
  <si>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</si>
  <si>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</si>
  <si>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</si>
  <si>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</si>
  <si>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</si>
  <si>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</si>
  <si>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</si>
  <si>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</si>
  <si>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</si>
  <si>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</si>
  <si>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</si>
  <si>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</si>
  <si>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</si>
  <si>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</si>
  <si>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</si>
  <si>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</si>
  <si>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</si>
  <si>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</si>
  <si>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</si>
  <si>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</si>
  <si>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</si>
  <si>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</si>
  <si>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</si>
  <si>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</si>
  <si>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</si>
  <si>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</si>
  <si>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</si>
  <si>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</si>
  <si>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</si>
  <si>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</si>
  <si>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</si>
  <si>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</si>
  <si>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</si>
  <si>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</si>
  <si>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</si>
  <si>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</si>
  <si>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</si>
  <si>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</si>
  <si>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</si>
  <si>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</si>
  <si>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</si>
  <si>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</si>
  <si>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</si>
  <si>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</si>
  <si>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</si>
  <si>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</si>
  <si>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</si>
  <si>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</si>
  <si>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</si>
  <si>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</si>
  <si>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</si>
  <si>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</si>
  <si>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</si>
  <si>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</si>
  <si>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</si>
  <si>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</si>
  <si>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</si>
  <si>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</si>
  <si>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</si>
  <si>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</si>
  <si>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</si>
  <si>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</si>
  <si>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</si>
  <si>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</si>
  <si>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</si>
  <si>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</si>
  <si>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</si>
  <si>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</si>
  <si>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</si>
  <si>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</si>
  <si>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</si>
  <si>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</si>
  <si>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</si>
  <si>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</si>
  <si>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</si>
  <si>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</si>
  <si>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</si>
  <si>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</si>
  <si>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</si>
  <si>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</si>
  <si>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</si>
  <si>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</si>
  <si>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</si>
  <si>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</si>
  <si>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</si>
  <si>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</si>
  <si>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</si>
  <si>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</si>
  <si>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</si>
  <si>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</si>
  <si>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</si>
  <si>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</si>
  <si>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</si>
  <si>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</si>
  <si>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</si>
  <si>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</si>
  <si>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</si>
  <si>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</si>
  <si>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</si>
  <si>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</si>
  <si>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</si>
  <si>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</si>
  <si>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</si>
  <si>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</si>
  <si>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</si>
  <si>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</si>
  <si>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</si>
  <si>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</si>
  <si>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</si>
  <si>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</si>
  <si>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</si>
  <si>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</si>
  <si>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</si>
  <si>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</si>
  <si>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</si>
  <si>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</si>
  <si>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</si>
  <si>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</si>
  <si>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</si>
  <si>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</si>
  <si>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</si>
  <si>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</si>
  <si>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</si>
  <si>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</si>
  <si>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</si>
  <si>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</si>
  <si>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</si>
  <si>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</si>
  <si>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</si>
  <si>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</si>
  <si>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</si>
  <si>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</si>
  <si>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</si>
  <si>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</si>
  <si>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</si>
  <si>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</si>
  <si>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</si>
  <si>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</si>
  <si>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</si>
  <si>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</si>
  <si>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</si>
  <si>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</si>
  <si>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</si>
  <si>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</si>
  <si>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</si>
  <si>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</si>
  <si>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</si>
  <si>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</si>
  <si>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</si>
  <si>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</si>
  <si>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</si>
  <si>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</si>
  <si>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</si>
  <si>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</si>
  <si>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</si>
  <si>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</si>
  <si>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</si>
  <si>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</si>
  <si>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</si>
  <si>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</si>
  <si>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</si>
  <si>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</si>
  <si>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</si>
  <si>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</si>
  <si>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</si>
  <si>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</si>
  <si>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</si>
  <si>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</si>
  <si>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</si>
  <si>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</si>
  <si>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</si>
  <si>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</si>
  <si>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</si>
  <si>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</si>
  <si>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</si>
  <si>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</si>
  <si>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</si>
  <si>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</si>
  <si>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</si>
  <si>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</si>
  <si>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</si>
  <si>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</si>
  <si>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</si>
  <si>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</si>
  <si>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</si>
  <si>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</si>
  <si>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</si>
  <si>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</si>
  <si>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</si>
  <si>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</si>
  <si>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</si>
  <si>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</si>
  <si>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</si>
  <si>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</si>
  <si>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</si>
  <si>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</si>
  <si>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</si>
  <si>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</si>
  <si>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</si>
  <si>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</si>
  <si>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</si>
  <si>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</si>
  <si>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</si>
  <si>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</si>
  <si>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</si>
  <si>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</si>
  <si>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</si>
  <si>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</si>
  <si>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</si>
  <si>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</si>
  <si>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</si>
  <si>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</si>
  <si>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</si>
  <si>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</si>
  <si>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</si>
  <si>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</si>
  <si>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</si>
  <si>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</si>
  <si>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</si>
  <si>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</si>
  <si>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</si>
  <si>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</si>
  <si>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</si>
  <si>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</si>
  <si>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</si>
  <si>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</si>
  <si>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</si>
  <si>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</si>
  <si>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</si>
  <si>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</si>
  <si>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</si>
  <si>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</si>
  <si>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</si>
  <si>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</si>
  <si>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</si>
  <si>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</si>
  <si>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</si>
  <si>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</si>
  <si>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</si>
  <si>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</si>
  <si>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</si>
  <si>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</si>
  <si>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</si>
  <si>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</si>
  <si>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</si>
  <si>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</si>
  <si>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</si>
  <si>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</si>
  <si>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</si>
  <si>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</si>
  <si>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</si>
  <si>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</si>
  <si>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</si>
  <si>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</si>
  <si>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</si>
  <si>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</si>
  <si>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</si>
  <si>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</si>
  <si>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</si>
  <si>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</si>
  <si>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</si>
  <si>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</si>
  <si>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</si>
  <si>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</si>
  <si>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</si>
  <si>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</si>
  <si>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</si>
  <si>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</si>
  <si>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</si>
  <si>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</si>
  <si>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</si>
  <si>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</si>
  <si>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</si>
  <si>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</si>
  <si>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</si>
  <si>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</si>
  <si>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</si>
  <si>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</si>
  <si>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</si>
  <si>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</si>
  <si>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</si>
  <si>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</si>
  <si>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</si>
  <si>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</si>
  <si>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</si>
  <si>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</si>
  <si>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</si>
  <si>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</si>
  <si>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</si>
  <si>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</si>
  <si>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</si>
  <si>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</si>
  <si>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</si>
  <si>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</si>
  <si>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</si>
  <si>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</si>
  <si>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</si>
  <si>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</si>
  <si>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</si>
  <si>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</si>
  <si>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</si>
  <si>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</si>
  <si>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</si>
  <si>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</si>
  <si>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</si>
  <si>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</si>
  <si>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</si>
  <si>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</si>
  <si>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</si>
  <si>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</si>
  <si>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</si>
  <si>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</si>
  <si>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</si>
  <si>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</si>
  <si>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</si>
  <si>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</si>
  <si>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</si>
  <si>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</si>
  <si>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</si>
  <si>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</si>
  <si>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</si>
  <si>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</si>
  <si>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</si>
  <si>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</si>
  <si>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</si>
  <si>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</si>
  <si>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</si>
  <si>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</si>
  <si>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</si>
  <si>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</si>
  <si>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</si>
  <si>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</si>
  <si>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</si>
  <si>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</si>
  <si>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</si>
  <si>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</si>
  <si>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</si>
  <si>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</si>
  <si>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</si>
  <si>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</si>
  <si>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</si>
  <si>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</si>
  <si>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</si>
  <si>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</si>
  <si>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</si>
  <si>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</si>
  <si>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</si>
  <si>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</si>
  <si>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</si>
  <si>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</si>
  <si>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</si>
  <si>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</si>
  <si>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</si>
  <si>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</si>
  <si>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</si>
  <si>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</si>
  <si>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</si>
  <si>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</si>
  <si>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</si>
  <si>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</si>
  <si>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</si>
  <si>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</si>
  <si>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</si>
  <si>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</si>
  <si>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</si>
  <si>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</si>
  <si>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</si>
  <si>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</si>
  <si>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</si>
  <si>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</si>
  <si>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</si>
  <si>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</si>
  <si>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</si>
  <si>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</si>
  <si>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</si>
  <si>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</si>
  <si>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</si>
  <si>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</si>
  <si>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</si>
  <si>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</si>
  <si>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</si>
  <si>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</si>
  <si>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</si>
  <si>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</si>
  <si>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</si>
  <si>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</si>
  <si>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</si>
  <si>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</si>
  <si>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</si>
  <si>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</si>
  <si>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</si>
  <si>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</si>
  <si>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</si>
  <si>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</si>
  <si>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</si>
  <si>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</si>
  <si>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</si>
  <si>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</si>
  <si>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</si>
  <si>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</si>
  <si>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</si>
  <si>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</si>
  <si>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</si>
  <si>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</si>
  <si>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</si>
  <si>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</si>
  <si>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</si>
  <si>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</si>
  <si>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</si>
  <si>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</si>
  <si>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</si>
  <si>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</si>
  <si>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</si>
  <si>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</si>
  <si>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</si>
  <si>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</si>
  <si>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</si>
  <si>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</si>
  <si>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</si>
  <si>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</si>
  <si>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</si>
  <si>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</si>
  <si>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</si>
  <si>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</si>
  <si>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</si>
  <si>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</si>
  <si>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</si>
  <si>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</si>
  <si>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</si>
  <si>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</si>
  <si>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</si>
  <si>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</si>
  <si>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</si>
  <si>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</si>
  <si>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</si>
  <si>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</si>
  <si>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</si>
  <si>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</si>
  <si>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</si>
  <si>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</si>
  <si>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</si>
  <si>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</si>
  <si>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</si>
  <si>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</si>
  <si>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</si>
  <si>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</si>
  <si>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</si>
  <si>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</si>
  <si>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</si>
  <si>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</si>
  <si>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</si>
  <si>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</si>
  <si>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</si>
  <si>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</si>
  <si>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</si>
  <si>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</si>
  <si>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</si>
  <si>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</si>
  <si>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</si>
  <si>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</si>
  <si>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</si>
  <si>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</si>
  <si>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</si>
  <si>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</si>
  <si>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</si>
  <si>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</si>
  <si>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</si>
  <si>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</si>
  <si>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</si>
  <si>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</si>
  <si>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</si>
  <si>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</si>
  <si>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</si>
  <si>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</si>
  <si>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</si>
  <si>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</si>
  <si>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</si>
  <si>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</si>
  <si>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</si>
  <si>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</si>
  <si>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</si>
  <si>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</si>
  <si>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</si>
  <si>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</si>
  <si>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</si>
  <si>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</si>
  <si>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</si>
  <si>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</si>
  <si>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</si>
  <si>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</si>
  <si>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</si>
  <si>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</si>
  <si>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</si>
  <si>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</si>
  <si>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</si>
  <si>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</si>
  <si>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</si>
  <si>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</si>
  <si>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</si>
  <si>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</si>
  <si>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</si>
  <si>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</si>
  <si>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</si>
  <si>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</si>
  <si>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</si>
  <si>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</si>
  <si>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</si>
  <si>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</si>
  <si>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</si>
  <si>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</si>
  <si>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</si>
  <si>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</si>
  <si>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</si>
  <si>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</si>
  <si>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</si>
  <si>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</si>
  <si>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</si>
  <si>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</si>
  <si>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</si>
  <si>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</si>
  <si>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</si>
  <si>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</si>
  <si>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</si>
  <si>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</si>
  <si>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</si>
  <si>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</si>
  <si>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</si>
  <si>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</si>
  <si>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</si>
  <si>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</si>
  <si>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</si>
  <si>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</si>
  <si>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</si>
  <si>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</si>
  <si>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</si>
  <si>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</si>
  <si>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</si>
  <si>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</si>
  <si>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</si>
  <si>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объем заключенного договора  в ценах 20 года с НДС, млн. руб</t>
  </si>
  <si>
    <t>Сметная стоимость проекта в ценах 2022 года с НДС, млн. руб.</t>
  </si>
  <si>
    <t>4 шт.</t>
  </si>
  <si>
    <t>8.25 млн. руб. без НДС за шт.</t>
  </si>
  <si>
    <t>Год 2024</t>
  </si>
  <si>
    <t>Год 2025</t>
  </si>
  <si>
    <t>Год 2026</t>
  </si>
  <si>
    <t>Год 2027</t>
  </si>
  <si>
    <t>- подрядчики</t>
  </si>
  <si>
    <t>объем заключенного договора №КР02.100.2121.884 от 15.08.2022 в ценах  года с НДС, млн. руб</t>
  </si>
  <si>
    <t>ООО "Автомобильный завод ГАЗ"</t>
  </si>
  <si>
    <t>Приобретение техники 4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</si>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</sst>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80" zoomScaleNormal="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611</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592</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593</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171" t="s">
        <v>617</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tr">
        <f>IF(C48=0,"нд",CONCATENATE((ROUND(C48,2))," ","млн. руб."))</f>
        <v>60,04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60.037716109999998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50.031430091666664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M_PK1100.01.02.01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M_PK1100.01.02.01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593</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M_PK1100.01.02.01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618</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610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M_PK1100.01.02.01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M_PK1100.01.02.01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7" zoomScale="70" zoomScaleSheetLayoutView="70" workbookViewId="0">
      <selection activeCell="AR80" sqref="AR8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337" t="s">
        <v>472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M_PK1100.01.02.01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51" t="str">
        <f>'4. паспортбюджет'!A15:O15</f>
        <v>Приобретение оборудования, не требующего монтажа (ГАЗ-33098 Садко (грузопассажирский)- 1 шт.; КАМАЗ-43118 ГПА 6+2 с КМУ-2 шт.; КАМАЗ-43118 ГПА 6+2 -1шт.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7"/>
      <c r="AP24" s="247"/>
      <c r="AQ24" s="247"/>
      <c r="AR24" s="247"/>
      <c r="AS24" s="102"/>
    </row>
    <row r="25" spans="1:45" ht="12.75" customHeight="1" x14ac:dyDescent="0.25">
      <c r="A25" s="338" t="s">
        <v>571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572</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8"/>
      <c r="AP31" s="248"/>
      <c r="AQ31" s="248"/>
      <c r="AR31" s="248"/>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576</v>
      </c>
      <c r="AN47" s="375"/>
      <c r="AO47" s="249" t="s">
        <v>577</v>
      </c>
      <c r="AP47" s="249" t="s">
        <v>578</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0"/>
      <c r="AP48" s="250"/>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576</v>
      </c>
      <c r="AN52" s="375"/>
      <c r="AO52" s="249" t="s">
        <v>577</v>
      </c>
      <c r="AP52" s="249" t="s">
        <v>578</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6"/>
      <c r="AP53" s="256"/>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0"/>
      <c r="AP54" s="250"/>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6" t="s">
        <v>580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576</v>
      </c>
      <c r="AN58" s="375"/>
      <c r="AO58" s="249" t="s">
        <v>577</v>
      </c>
      <c r="AP58" s="249" t="s">
        <v>578</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59"/>
      <c r="AP59" s="259"/>
      <c r="AQ59" s="260"/>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0"/>
      <c r="AP60" s="250"/>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0"/>
      <c r="AP61" s="250"/>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0"/>
      <c r="AP62" s="250"/>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0"/>
      <c r="AP63" s="250"/>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0"/>
      <c r="AP64" s="250"/>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0"/>
      <c r="AP65" s="250"/>
      <c r="AQ65" s="102"/>
    </row>
    <row r="66" spans="1:43" ht="27.75" customHeight="1" x14ac:dyDescent="0.25">
      <c r="A66" s="383" t="s">
        <v>581</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1"/>
      <c r="AP66" s="261"/>
      <c r="AQ66" s="260"/>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0"/>
      <c r="AP67" s="250"/>
      <c r="AQ67" s="102"/>
    </row>
    <row r="68" spans="1:43" ht="25.5" customHeight="1" x14ac:dyDescent="0.25">
      <c r="A68" s="383" t="s">
        <v>582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1"/>
      <c r="AP68" s="261"/>
      <c r="AQ68" s="260"/>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0"/>
      <c r="AP69" s="250"/>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1"/>
      <c r="AP70" s="261"/>
      <c r="AQ70" s="260"/>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0"/>
      <c r="AP71" s="250"/>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576</v>
      </c>
      <c r="AN74" s="375"/>
      <c r="AO74" s="249" t="s">
        <v>577</v>
      </c>
      <c r="AP74" s="249" t="s">
        <v>578</v>
      </c>
      <c r="AQ74" s="102"/>
    </row>
    <row r="75" spans="1:43" ht="25.5" customHeight="1" x14ac:dyDescent="0.25">
      <c r="A75" s="383" t="s">
        <v>582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3"/>
      <c r="AP75" s="263"/>
      <c r="AQ75" s="260"/>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4"/>
      <c r="AP76" s="264"/>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4"/>
      <c r="AP77" s="264"/>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4"/>
      <c r="AP78" s="264"/>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4"/>
      <c r="AP79" s="264"/>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4"/>
      <c r="AP80" s="264"/>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4"/>
      <c r="AP81" s="264"/>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4"/>
      <c r="AP82" s="264"/>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3"/>
      <c r="AP83" s="263"/>
      <c r="AQ83" s="260"/>
    </row>
    <row r="84" spans="1:45" ht="12" customHeight="1" x14ac:dyDescent="0.25">
      <c r="A84" s="391" t="s">
        <v>583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3"/>
      <c r="AP84" s="263"/>
      <c r="AQ84" s="260"/>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4"/>
      <c r="AP85" s="264"/>
      <c r="AQ85" s="97"/>
    </row>
    <row r="86" spans="1:45" ht="27.75" customHeight="1" x14ac:dyDescent="0.25">
      <c r="A86" s="383" t="s">
        <v>584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3"/>
      <c r="AP86" s="263"/>
      <c r="AQ86" s="260"/>
    </row>
    <row r="87" spans="1:45" x14ac:dyDescent="0.25">
      <c r="A87" s="383" t="s">
        <v>585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3"/>
      <c r="AP87" s="263"/>
      <c r="AQ87" s="260"/>
    </row>
    <row r="88" spans="1:45" ht="14.25" customHeight="1" x14ac:dyDescent="0.25">
      <c r="A88" s="399" t="s">
        <v>586</v>
      </c>
      <c r="B88" s="400"/>
      <c r="C88" s="400"/>
      <c r="D88" s="40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2"/>
      <c r="AL88" s="403"/>
      <c r="AM88" s="404"/>
      <c r="AN88" s="405"/>
      <c r="AO88" s="263"/>
      <c r="AP88" s="263"/>
      <c r="AQ88" s="260"/>
    </row>
    <row r="89" spans="1:45" x14ac:dyDescent="0.25">
      <c r="A89" s="399" t="s">
        <v>587</v>
      </c>
      <c r="B89" s="400"/>
      <c r="C89" s="400"/>
      <c r="D89" s="40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2"/>
      <c r="AL89" s="403"/>
      <c r="AM89" s="404"/>
      <c r="AN89" s="40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5"/>
      <c r="AL90" s="396"/>
      <c r="AM90" s="397"/>
      <c r="AN90" s="39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47" sqref="D4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M_PK1100.01.02.01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148">
        <v>45748</v>
      </c>
      <c r="H40" s="175">
        <v>46386</v>
      </c>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v>45383</v>
      </c>
      <c r="D53" s="175">
        <v>45656</v>
      </c>
      <c r="E53" s="59"/>
      <c r="F53" s="59"/>
      <c r="G53" s="148">
        <v>45748</v>
      </c>
      <c r="H53" s="175">
        <v>46386</v>
      </c>
      <c r="I53" s="128"/>
      <c r="J53" s="128"/>
      <c r="K53" s="188"/>
      <c r="L53" s="61"/>
    </row>
    <row r="54" spans="1:12" x14ac:dyDescent="0.25">
      <c r="A54" s="64" t="s">
        <v>371</v>
      </c>
      <c r="B54" s="63" t="s">
        <v>151</v>
      </c>
      <c r="C54" s="148"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T31" sqref="T31"/>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7.28515625" style="214" customWidth="1"/>
    <col min="13" max="13" width="6.140625" style="214" customWidth="1"/>
    <col min="14" max="14" width="8.710937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row>
    <row r="5" spans="1:17" ht="20.25" x14ac:dyDescent="0.3">
      <c r="A5" s="215"/>
      <c r="B5" s="215"/>
      <c r="C5" s="215"/>
      <c r="D5" s="215"/>
      <c r="E5" s="218"/>
      <c r="H5" s="215"/>
      <c r="I5" s="215"/>
      <c r="Q5" s="212"/>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4" t="s">
        <v>472</v>
      </c>
      <c r="B8" s="424"/>
      <c r="C8" s="424"/>
      <c r="D8" s="424"/>
      <c r="E8" s="424"/>
      <c r="F8" s="424"/>
      <c r="G8" s="424"/>
      <c r="H8" s="424"/>
      <c r="I8" s="424"/>
      <c r="J8" s="424"/>
      <c r="K8" s="424"/>
      <c r="L8" s="424"/>
      <c r="M8" s="424"/>
      <c r="N8" s="424"/>
      <c r="O8" s="424"/>
      <c r="P8" s="424"/>
      <c r="Q8" s="424"/>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4" t="str">
        <f>'6.1. Паспорт сетевой график'!A12:L12</f>
        <v>M_PK1100.01.02.01</v>
      </c>
      <c r="B11" s="424"/>
      <c r="C11" s="424"/>
      <c r="D11" s="424"/>
      <c r="E11" s="424"/>
      <c r="F11" s="424"/>
      <c r="G11" s="424"/>
      <c r="H11" s="424"/>
      <c r="I11" s="424"/>
      <c r="J11" s="424"/>
      <c r="K11" s="424"/>
      <c r="L11" s="424"/>
      <c r="M11" s="424"/>
      <c r="N11" s="424"/>
      <c r="O11" s="424"/>
      <c r="P11" s="424"/>
      <c r="Q11" s="424"/>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4" t="str">
        <f>'6.1. Паспорт сетевой график'!A15:L15</f>
        <v>Приобретение оборудования, не требующего монтажа (ГАЗ-33098 Садко (грузопассажирский)- 1 шт.; КАМАЗ-43118 ГПА 6+2 с КМУ-2 шт.; КАМАЗ-43118 ГПА 6+2 -1шт. )</v>
      </c>
      <c r="B14" s="424"/>
      <c r="C14" s="424"/>
      <c r="D14" s="424"/>
      <c r="E14" s="424"/>
      <c r="F14" s="424"/>
      <c r="G14" s="424"/>
      <c r="H14" s="424"/>
      <c r="I14" s="424"/>
      <c r="J14" s="424"/>
      <c r="K14" s="424"/>
      <c r="L14" s="424"/>
      <c r="M14" s="424"/>
      <c r="N14" s="424"/>
      <c r="O14" s="424"/>
      <c r="P14" s="424"/>
      <c r="Q14" s="424"/>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6" t="s">
        <v>413</v>
      </c>
      <c r="B18" s="426"/>
      <c r="C18" s="426"/>
      <c r="D18" s="426"/>
      <c r="E18" s="426"/>
      <c r="F18" s="426"/>
      <c r="G18" s="426"/>
      <c r="H18" s="426"/>
      <c r="I18" s="426"/>
      <c r="J18" s="426"/>
      <c r="K18" s="426"/>
      <c r="L18" s="426"/>
      <c r="M18" s="426"/>
      <c r="N18" s="426"/>
      <c r="O18" s="426"/>
      <c r="P18" s="426"/>
      <c r="Q18" s="426"/>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7" t="s">
        <v>149</v>
      </c>
      <c r="B20" s="427" t="s">
        <v>148</v>
      </c>
      <c r="C20" s="430" t="s">
        <v>147</v>
      </c>
      <c r="D20" s="430"/>
      <c r="E20" s="417" t="s">
        <v>489</v>
      </c>
      <c r="F20" s="417"/>
      <c r="G20" s="418" t="s">
        <v>613</v>
      </c>
      <c r="H20" s="421" t="s">
        <v>602</v>
      </c>
      <c r="I20" s="422"/>
      <c r="J20" s="422"/>
      <c r="K20" s="422"/>
      <c r="L20" s="421" t="s">
        <v>603</v>
      </c>
      <c r="M20" s="422"/>
      <c r="N20" s="422"/>
      <c r="O20" s="422"/>
      <c r="P20" s="421" t="s">
        <v>604</v>
      </c>
      <c r="Q20" s="422"/>
      <c r="R20" s="422"/>
      <c r="S20" s="422"/>
      <c r="T20" s="421" t="s">
        <v>605</v>
      </c>
      <c r="U20" s="422"/>
      <c r="V20" s="422"/>
      <c r="W20" s="422"/>
      <c r="X20" s="421" t="s">
        <v>614</v>
      </c>
      <c r="Y20" s="422"/>
      <c r="Z20" s="422"/>
      <c r="AA20" s="422"/>
      <c r="AB20" s="425" t="s">
        <v>146</v>
      </c>
      <c r="AC20" s="425"/>
    </row>
    <row r="21" spans="1:29" ht="75" customHeight="1" x14ac:dyDescent="0.25">
      <c r="A21" s="428"/>
      <c r="B21" s="428"/>
      <c r="C21" s="430"/>
      <c r="D21" s="430"/>
      <c r="E21" s="417"/>
      <c r="F21" s="417"/>
      <c r="G21" s="419"/>
      <c r="H21" s="423" t="s">
        <v>2</v>
      </c>
      <c r="I21" s="423"/>
      <c r="J21" s="423" t="s">
        <v>490</v>
      </c>
      <c r="K21" s="423"/>
      <c r="L21" s="423" t="s">
        <v>2</v>
      </c>
      <c r="M21" s="423"/>
      <c r="N21" s="423" t="s">
        <v>490</v>
      </c>
      <c r="O21" s="423"/>
      <c r="P21" s="423" t="s">
        <v>2</v>
      </c>
      <c r="Q21" s="423"/>
      <c r="R21" s="423" t="s">
        <v>490</v>
      </c>
      <c r="S21" s="423"/>
      <c r="T21" s="423" t="s">
        <v>2</v>
      </c>
      <c r="U21" s="423"/>
      <c r="V21" s="423" t="s">
        <v>490</v>
      </c>
      <c r="W21" s="423"/>
      <c r="X21" s="423" t="s">
        <v>2</v>
      </c>
      <c r="Y21" s="423"/>
      <c r="Z21" s="423" t="s">
        <v>490</v>
      </c>
      <c r="AA21" s="423"/>
      <c r="AB21" s="425"/>
      <c r="AC21" s="425"/>
    </row>
    <row r="22" spans="1:29" ht="89.25" customHeight="1" x14ac:dyDescent="0.25">
      <c r="A22" s="429"/>
      <c r="B22" s="429"/>
      <c r="C22" s="274" t="s">
        <v>2</v>
      </c>
      <c r="D22" s="274" t="s">
        <v>490</v>
      </c>
      <c r="E22" s="272" t="s">
        <v>615</v>
      </c>
      <c r="F22" s="272" t="s">
        <v>616</v>
      </c>
      <c r="G22" s="420"/>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4" t="s">
        <v>491</v>
      </c>
      <c r="AC22" s="274" t="s">
        <v>490</v>
      </c>
    </row>
    <row r="23" spans="1:29" ht="19.5" customHeight="1" x14ac:dyDescent="0.25">
      <c r="A23" s="270">
        <v>1</v>
      </c>
      <c r="B23" s="270">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20" customFormat="1" ht="47.25" x14ac:dyDescent="0.25">
      <c r="A24" s="225">
        <v>1</v>
      </c>
      <c r="B24" s="226" t="s">
        <v>145</v>
      </c>
      <c r="C24" s="227">
        <v>51.489946499999995</v>
      </c>
      <c r="D24" s="227">
        <v>60.037716109999998</v>
      </c>
      <c r="E24" s="227">
        <v>60.037716109999998</v>
      </c>
      <c r="F24" s="227">
        <v>60.037716109999998</v>
      </c>
      <c r="G24" s="227">
        <v>0</v>
      </c>
      <c r="H24" s="227">
        <v>51.489946499999995</v>
      </c>
      <c r="I24" s="227"/>
      <c r="J24" s="227">
        <v>0</v>
      </c>
      <c r="K24" s="227"/>
      <c r="L24" s="227">
        <v>0</v>
      </c>
      <c r="M24" s="227"/>
      <c r="N24" s="227">
        <v>7.0469845963920008</v>
      </c>
      <c r="O24" s="227"/>
      <c r="P24" s="227">
        <v>0</v>
      </c>
      <c r="Q24" s="227"/>
      <c r="R24" s="227">
        <v>52.990731513607997</v>
      </c>
      <c r="S24" s="227"/>
      <c r="T24" s="227">
        <v>0</v>
      </c>
      <c r="U24" s="227"/>
      <c r="V24" s="227">
        <v>0</v>
      </c>
      <c r="W24" s="227"/>
      <c r="X24" s="227">
        <v>0</v>
      </c>
      <c r="Y24" s="227"/>
      <c r="Z24" s="227" t="s">
        <v>612</v>
      </c>
      <c r="AA24" s="227"/>
      <c r="AB24" s="227">
        <v>51.489946499999995</v>
      </c>
      <c r="AC24" s="227">
        <v>60.037716109999998</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612</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612</v>
      </c>
      <c r="AA26" s="227"/>
      <c r="AB26" s="227">
        <v>0</v>
      </c>
      <c r="AC26" s="227">
        <v>0</v>
      </c>
    </row>
    <row r="27" spans="1:29" s="219" customFormat="1" ht="31.5" x14ac:dyDescent="0.25">
      <c r="A27" s="228" t="s">
        <v>494</v>
      </c>
      <c r="B27" s="229" t="s">
        <v>353</v>
      </c>
      <c r="C27" s="227"/>
      <c r="D27" s="227"/>
      <c r="E27" s="227"/>
      <c r="F27" s="227"/>
      <c r="G27" s="227">
        <v>0</v>
      </c>
      <c r="H27" s="227">
        <v>42.908288749999997</v>
      </c>
      <c r="I27" s="227"/>
      <c r="J27" s="227">
        <v>0</v>
      </c>
      <c r="K27" s="227"/>
      <c r="L27" s="227">
        <v>0</v>
      </c>
      <c r="M27" s="227"/>
      <c r="N27" s="227">
        <v>5.8724871636600007</v>
      </c>
      <c r="O27" s="227"/>
      <c r="P27" s="227">
        <v>0</v>
      </c>
      <c r="Q27" s="227"/>
      <c r="R27" s="227">
        <v>44.158942928006667</v>
      </c>
      <c r="S27" s="227"/>
      <c r="T27" s="227">
        <v>0</v>
      </c>
      <c r="U27" s="227"/>
      <c r="V27" s="227">
        <v>0</v>
      </c>
      <c r="W27" s="227"/>
      <c r="X27" s="227">
        <v>0</v>
      </c>
      <c r="Y27" s="227"/>
      <c r="Z27" s="227" t="s">
        <v>612</v>
      </c>
      <c r="AA27" s="227"/>
      <c r="AB27" s="227">
        <v>42.908288749999997</v>
      </c>
      <c r="AC27" s="227">
        <v>50.031430091666664</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8.581657749999998</v>
      </c>
      <c r="I29" s="227"/>
      <c r="J29" s="227">
        <v>0</v>
      </c>
      <c r="K29" s="227"/>
      <c r="L29" s="227">
        <v>0</v>
      </c>
      <c r="M29" s="227"/>
      <c r="N29" s="227">
        <v>1.1744974327320001</v>
      </c>
      <c r="O29" s="227"/>
      <c r="P29" s="227">
        <v>0</v>
      </c>
      <c r="Q29" s="227"/>
      <c r="R29" s="227">
        <v>8.8317885856013305</v>
      </c>
      <c r="S29" s="227"/>
      <c r="T29" s="227">
        <v>0</v>
      </c>
      <c r="U29" s="227"/>
      <c r="V29" s="227">
        <v>0</v>
      </c>
      <c r="W29" s="227"/>
      <c r="X29" s="227">
        <v>0</v>
      </c>
      <c r="Y29" s="227"/>
      <c r="Z29" s="227" t="s">
        <v>612</v>
      </c>
      <c r="AA29" s="227"/>
      <c r="AB29" s="227">
        <v>8.581657749999998</v>
      </c>
      <c r="AC29" s="227">
        <v>10.006286018333334</v>
      </c>
    </row>
    <row r="30" spans="1:29" s="220" customFormat="1" ht="47.25" x14ac:dyDescent="0.25">
      <c r="A30" s="225" t="s">
        <v>63</v>
      </c>
      <c r="B30" s="226" t="s">
        <v>498</v>
      </c>
      <c r="C30" s="227">
        <v>42.908288749999997</v>
      </c>
      <c r="D30" s="227">
        <v>50.031430091666671</v>
      </c>
      <c r="E30" s="227">
        <v>50.031430091666671</v>
      </c>
      <c r="F30" s="227">
        <v>50.031430091666671</v>
      </c>
      <c r="G30" s="227">
        <v>0</v>
      </c>
      <c r="H30" s="227">
        <v>42.908288749999997</v>
      </c>
      <c r="I30" s="227"/>
      <c r="J30" s="227">
        <v>0</v>
      </c>
      <c r="K30" s="227"/>
      <c r="L30" s="227">
        <v>0</v>
      </c>
      <c r="M30" s="227"/>
      <c r="N30" s="227">
        <v>5.8724871636600007</v>
      </c>
      <c r="O30" s="227"/>
      <c r="P30" s="227">
        <v>0</v>
      </c>
      <c r="Q30" s="227"/>
      <c r="R30" s="227">
        <v>44.158942928006667</v>
      </c>
      <c r="S30" s="227"/>
      <c r="T30" s="227">
        <v>0</v>
      </c>
      <c r="U30" s="227"/>
      <c r="V30" s="227">
        <v>0</v>
      </c>
      <c r="W30" s="227"/>
      <c r="X30" s="227">
        <v>0</v>
      </c>
      <c r="Y30" s="227"/>
      <c r="Z30" s="227" t="s">
        <v>612</v>
      </c>
      <c r="AA30" s="227"/>
      <c r="AB30" s="227">
        <v>42.908288749999997</v>
      </c>
      <c r="AC30" s="227">
        <v>50.031430091666664</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42.908288749999997</v>
      </c>
      <c r="D33" s="227">
        <v>50.031430091666671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612</v>
      </c>
      <c r="AA36" s="227" t="s">
        <v>612</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612</v>
      </c>
      <c r="AA37" s="227" t="s">
        <v>612</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612</v>
      </c>
      <c r="AA38" s="227" t="s">
        <v>612</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612</v>
      </c>
      <c r="AA39" s="227" t="s">
        <v>612</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612</v>
      </c>
      <c r="AA40" s="227" t="s">
        <v>612</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612</v>
      </c>
      <c r="AA41" s="227" t="s">
        <v>612</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612</v>
      </c>
      <c r="AA42" s="227" t="s">
        <v>612</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612</v>
      </c>
      <c r="AA43" s="227" t="s">
        <v>612</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612</v>
      </c>
      <c r="AA44" s="227" t="s">
        <v>612</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612</v>
      </c>
      <c r="AA45" s="227" t="s">
        <v>612</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612</v>
      </c>
      <c r="AA46" s="227" t="s">
        <v>612</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612</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612</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612</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612</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612</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612</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612</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612</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612</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612</v>
      </c>
      <c r="AA57" s="227"/>
      <c r="AB57" s="227">
        <v>0</v>
      </c>
      <c r="AC57" s="227">
        <v>0</v>
      </c>
    </row>
    <row r="58" spans="1:29" s="219" customFormat="1" x14ac:dyDescent="0.25">
      <c r="A58" s="228" t="s">
        <v>537</v>
      </c>
      <c r="B58" s="229" t="s">
        <v>520</v>
      </c>
      <c r="C58" s="227">
        <v>4</v>
      </c>
      <c r="D58" s="227">
        <v>4</v>
      </c>
      <c r="E58" s="227"/>
      <c r="F58" s="227"/>
      <c r="G58" s="227">
        <v>0</v>
      </c>
      <c r="H58" s="227">
        <v>4</v>
      </c>
      <c r="I58" s="227"/>
      <c r="J58" s="227">
        <v>0</v>
      </c>
      <c r="K58" s="227"/>
      <c r="L58" s="227">
        <v>0</v>
      </c>
      <c r="M58" s="227"/>
      <c r="N58" s="227">
        <v>1</v>
      </c>
      <c r="O58" s="227"/>
      <c r="P58" s="227">
        <v>0</v>
      </c>
      <c r="Q58" s="227"/>
      <c r="R58" s="227">
        <v>3</v>
      </c>
      <c r="S58" s="227"/>
      <c r="T58" s="227">
        <v>0</v>
      </c>
      <c r="U58" s="227"/>
      <c r="V58" s="227">
        <v>0</v>
      </c>
      <c r="W58" s="227"/>
      <c r="X58" s="227">
        <v>0</v>
      </c>
      <c r="Y58" s="227"/>
      <c r="Z58" s="227" t="s">
        <v>612</v>
      </c>
      <c r="AA58" s="227"/>
      <c r="AB58" s="227">
        <v>4</v>
      </c>
      <c r="AC58" s="227">
        <v>4</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612</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612</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42.908288749999997</v>
      </c>
      <c r="D62" s="227">
        <v>50.031430091666671</v>
      </c>
      <c r="E62" s="227"/>
      <c r="F62" s="227"/>
      <c r="G62" s="227">
        <v>0</v>
      </c>
      <c r="H62" s="227">
        <v>42.908288749999997</v>
      </c>
      <c r="I62" s="227"/>
      <c r="J62" s="227">
        <v>0</v>
      </c>
      <c r="K62" s="227"/>
      <c r="L62" s="227">
        <v>0</v>
      </c>
      <c r="M62" s="227"/>
      <c r="N62" s="227">
        <v>5.8724871636600007</v>
      </c>
      <c r="O62" s="227"/>
      <c r="P62" s="227">
        <v>0</v>
      </c>
      <c r="Q62" s="227"/>
      <c r="R62" s="227">
        <v>44.158942928006667</v>
      </c>
      <c r="S62" s="227"/>
      <c r="T62" s="227">
        <v>0</v>
      </c>
      <c r="U62" s="227"/>
      <c r="V62" s="227">
        <v>0</v>
      </c>
      <c r="W62" s="227"/>
      <c r="X62" s="227">
        <v>0</v>
      </c>
      <c r="Y62" s="227"/>
      <c r="Z62" s="227" t="s">
        <v>612</v>
      </c>
      <c r="AA62" s="227"/>
      <c r="AB62" s="227">
        <v>42.908288749999997</v>
      </c>
      <c r="AC62" s="227">
        <v>50.031430091666664</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612</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612</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612</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612</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612</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612</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612</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612</v>
      </c>
      <c r="AA70" s="227"/>
      <c r="AB70" s="227">
        <v>0</v>
      </c>
      <c r="AC70" s="227">
        <v>0</v>
      </c>
    </row>
    <row r="71" spans="1:29" x14ac:dyDescent="0.25">
      <c r="A71" s="228" t="s">
        <v>553</v>
      </c>
      <c r="B71" s="231" t="s">
        <v>554</v>
      </c>
      <c r="C71" s="227"/>
      <c r="D71" s="227"/>
      <c r="E71" s="227"/>
      <c r="F71" s="227"/>
      <c r="G71" s="227">
        <v>0</v>
      </c>
      <c r="H71" s="227">
        <v>4</v>
      </c>
      <c r="I71" s="227"/>
      <c r="J71" s="227">
        <v>0</v>
      </c>
      <c r="K71" s="227"/>
      <c r="L71" s="227">
        <v>0</v>
      </c>
      <c r="M71" s="227"/>
      <c r="N71" s="227">
        <v>1</v>
      </c>
      <c r="O71" s="227"/>
      <c r="P71" s="227">
        <v>0</v>
      </c>
      <c r="Q71" s="227"/>
      <c r="R71" s="227">
        <v>3</v>
      </c>
      <c r="S71" s="227"/>
      <c r="T71" s="227">
        <v>0</v>
      </c>
      <c r="U71" s="227"/>
      <c r="V71" s="227">
        <v>0</v>
      </c>
      <c r="W71" s="227"/>
      <c r="X71" s="227">
        <v>0</v>
      </c>
      <c r="Y71" s="227"/>
      <c r="Z71" s="227" t="s">
        <v>612</v>
      </c>
      <c r="AA71" s="227"/>
      <c r="AB71" s="227">
        <v>4</v>
      </c>
      <c r="AC71" s="227">
        <v>4</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612</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612</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612</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612</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612</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612</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612</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612</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612</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612</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612</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612</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612</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612</v>
      </c>
      <c r="AA86" s="235"/>
      <c r="AB86" s="227">
        <v>0</v>
      </c>
      <c r="AC86" s="22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M_PK1100.01.02.01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0" zoomScale="70" zoomScaleNormal="70" workbookViewId="0">
      <selection activeCell="H33" sqref="H33"/>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2024 год</v>
      </c>
      <c r="B5" s="459"/>
    </row>
    <row r="6" spans="1:2" ht="18.75" x14ac:dyDescent="0.3">
      <c r="A6" s="221"/>
      <c r="B6" s="221"/>
    </row>
    <row r="7" spans="1:2" ht="18.75" x14ac:dyDescent="0.25">
      <c r="A7" s="283" t="s">
        <v>9</v>
      </c>
      <c r="B7" s="283"/>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M_PK1100.01.02.01</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(ГАЗ-33098 Садко (грузопассажирский)- 1 шт.; КАМАЗ-43118 ГПА 6+2 с КМУ-2 шт.; КАМАЗ-43118 ГПА 6+2 -1шт.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(ГАЗ-33098 Садко (грузопассажирский)- 1 шт.; КАМАЗ-43118 ГПА 6+2 с КМУ-2 шт.; КАМАЗ-43118 ГПА 6+2 -1шт. )</v>
      </c>
    </row>
    <row r="22" spans="1:2" ht="28.5" x14ac:dyDescent="0.25">
      <c r="A22" s="192" t="s">
        <v>324</v>
      </c>
      <c r="B22" s="193" t="s">
        <v>597</v>
      </c>
    </row>
    <row r="23" spans="1:2" x14ac:dyDescent="0.25">
      <c r="A23" s="192" t="s">
        <v>290</v>
      </c>
      <c r="B23" s="194"/>
    </row>
    <row r="24" spans="1:2" x14ac:dyDescent="0.25">
      <c r="A24" s="192" t="s">
        <v>325</v>
      </c>
      <c r="B24" s="195" t="s">
        <v>600</v>
      </c>
    </row>
    <row r="25" spans="1:2" x14ac:dyDescent="0.25">
      <c r="A25" s="196" t="s">
        <v>326</v>
      </c>
      <c r="B25" s="193">
        <v>2026</v>
      </c>
    </row>
    <row r="26" spans="1:2" ht="28.5" x14ac:dyDescent="0.25">
      <c r="A26" s="196" t="s">
        <v>327</v>
      </c>
      <c r="B26" s="195" t="s">
        <v>596</v>
      </c>
    </row>
    <row r="27" spans="1:2" ht="28.5" x14ac:dyDescent="0.25">
      <c r="A27" s="197" t="s">
        <v>599</v>
      </c>
      <c r="B27" s="198">
        <v>60.037716109999998</v>
      </c>
    </row>
    <row r="28" spans="1:2" ht="30" x14ac:dyDescent="0.25">
      <c r="A28" s="199" t="s">
        <v>328</v>
      </c>
      <c r="B28" s="240"/>
    </row>
    <row r="29" spans="1:2" ht="28.5" x14ac:dyDescent="0.25">
      <c r="A29" s="197" t="s">
        <v>474</v>
      </c>
      <c r="B29" s="198">
        <v>26.003</v>
      </c>
    </row>
    <row r="30" spans="1:2" ht="28.5" x14ac:dyDescent="0.25">
      <c r="A30" s="200" t="s">
        <v>475</v>
      </c>
      <c r="B30" s="201">
        <v>26.003</v>
      </c>
    </row>
    <row r="31" spans="1:2" x14ac:dyDescent="0.25">
      <c r="A31" s="199" t="s">
        <v>329</v>
      </c>
      <c r="B31" s="195"/>
    </row>
    <row r="32" spans="1:2" ht="30" customHeight="1" thickBot="1" x14ac:dyDescent="0.3">
      <c r="A32" s="202" t="s">
        <v>464</v>
      </c>
      <c r="B32" s="203"/>
    </row>
    <row r="33" spans="1:2" s="223" customFormat="1" ht="45" customHeight="1" x14ac:dyDescent="0.25">
      <c r="A33" s="204" t="s">
        <v>598</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26.003</v>
      </c>
    </row>
    <row r="38" spans="1:2" s="223" customFormat="1" ht="30" customHeight="1" x14ac:dyDescent="0.25">
      <c r="A38" s="206" t="s">
        <v>607</v>
      </c>
      <c r="B38" s="207">
        <v>26.003</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606</v>
      </c>
      <c r="B60" s="207"/>
    </row>
    <row r="61" spans="1:2" s="223" customFormat="1" x14ac:dyDescent="0.25">
      <c r="A61" s="206" t="s">
        <v>340</v>
      </c>
      <c r="B61" s="207" t="s">
        <v>608</v>
      </c>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2024-11-03T08:57:41Z</dcterms:modified>
</cp:coreProperties>
</file>