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<sst xmlns="http://schemas.openxmlformats.org/spreadsheetml/2006/main" count="1123" uniqueCount="617">
  <si>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</si>
  <si>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</si>
  <si>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</si>
  <si>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</si>
  <si>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</si>
  <si>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</si>
  <si>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</si>
  <si>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</si>
  <si>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</si>
  <si>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</si>
  <si>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</si>
  <si>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</si>
  <si>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</si>
  <si>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</si>
  <si>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</si>
  <si>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</si>
  <si>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</si>
  <si>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</si>
  <si>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</si>
  <si>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</si>
  <si>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</si>
  <si>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</si>
  <si>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</si>
  <si>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</si>
  <si>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</si>
  <si>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</si>
  <si>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</si>
  <si>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</si>
  <si>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</si>
  <si>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</si>
  <si>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</si>
  <si>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</si>
  <si>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</si>
  <si>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</si>
  <si>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</si>
  <si>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</si>
  <si>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</si>
  <si>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</si>
  <si>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</si>
  <si>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</si>
  <si>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</si>
  <si>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</si>
  <si>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</si>
  <si>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</si>
  <si>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</si>
  <si>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</si>
  <si>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</si>
  <si>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</si>
  <si>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</si>
  <si>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</si>
  <si>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</si>
  <si>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</si>
  <si>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</si>
  <si>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</si>
  <si>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</si>
  <si>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</si>
  <si>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</si>
  <si>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</si>
  <si>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</si>
  <si>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</si>
  <si>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</si>
  <si>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</si>
  <si>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</si>
  <si>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</si>
  <si>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</si>
  <si>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</si>
  <si>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</si>
  <si>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</si>
  <si>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</si>
  <si>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</si>
  <si>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</si>
  <si>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</si>
  <si>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</si>
  <si>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</si>
  <si>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</si>
  <si>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</si>
  <si>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</si>
  <si>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</si>
  <si>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</si>
  <si>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</si>
  <si>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</si>
  <si>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</si>
  <si>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</si>
  <si>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</si>
  <si>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</si>
  <si>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</si>
  <si>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</si>
  <si>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</si>
  <si>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</si>
  <si>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</si>
  <si>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</si>
  <si>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</si>
  <si>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</si>
  <si>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</si>
  <si>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</si>
  <si>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</si>
  <si>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</si>
  <si>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</si>
  <si>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</si>
  <si>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</si>
  <si>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</si>
  <si>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</si>
  <si>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</si>
  <si>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</si>
  <si>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</si>
  <si>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</si>
  <si>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</si>
  <si>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</si>
  <si>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</si>
  <si>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</si>
  <si>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</si>
  <si>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</si>
  <si>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</si>
  <si>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</si>
  <si>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</si>
  <si>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</si>
  <si>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</si>
  <si>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</si>
  <si>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</si>
  <si>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</si>
  <si>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</si>
  <si>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</si>
  <si>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</si>
  <si>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</si>
  <si>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</si>
  <si>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</si>
  <si>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</si>
  <si>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</si>
  <si>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</si>
  <si>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</si>
  <si>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</si>
  <si>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</si>
  <si>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</si>
  <si>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</si>
  <si>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</si>
  <si>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</si>
  <si>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</si>
  <si>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</si>
  <si>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</si>
  <si>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</si>
  <si>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</si>
  <si>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</si>
  <si>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</si>
  <si>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</si>
  <si>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</si>
  <si>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</si>
  <si>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</si>
  <si>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</si>
  <si>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</si>
  <si>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</si>
  <si>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</si>
  <si>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</si>
  <si>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</si>
  <si>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</si>
  <si>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</si>
  <si>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</si>
  <si>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</si>
  <si>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</si>
  <si>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</si>
  <si>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</si>
  <si>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</si>
  <si>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</si>
  <si>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</si>
  <si>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</si>
  <si>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</si>
  <si>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</si>
  <si>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</si>
  <si>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</si>
  <si>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</si>
  <si>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</si>
  <si>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</si>
  <si>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</si>
  <si>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</si>
  <si>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</si>
  <si>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</si>
  <si>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</si>
  <si>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</si>
  <si>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</si>
  <si>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</si>
  <si>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</si>
  <si>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</si>
  <si>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</si>
  <si>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</si>
  <si>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</si>
  <si>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</si>
  <si>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</si>
  <si>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</si>
  <si>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</si>
  <si>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</si>
  <si>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</si>
  <si>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</si>
  <si>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</si>
  <si>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</si>
  <si>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</si>
  <si>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</si>
  <si>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</si>
  <si>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</si>
  <si>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</si>
  <si>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</si>
  <si>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</si>
  <si>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</si>
  <si>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</si>
  <si>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</si>
  <si>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</si>
  <si>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</si>
  <si>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</si>
  <si>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</si>
  <si>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</si>
  <si>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</si>
  <si>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</si>
  <si>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</si>
  <si>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</si>
  <si>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</si>
  <si>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</si>
  <si>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</si>
  <si>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</si>
  <si>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</si>
  <si>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</si>
  <si>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</si>
  <si>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</si>
  <si>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</si>
  <si>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</si>
  <si>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</si>
  <si>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</si>
  <si>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</si>
  <si>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</si>
  <si>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</si>
  <si>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</si>
  <si>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</si>
  <si>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</si>
  <si>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</si>
  <si>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</si>
  <si>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</si>
  <si>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</si>
  <si>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</si>
  <si>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</si>
  <si>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</si>
  <si>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</si>
  <si>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</si>
  <si>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</si>
  <si>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</si>
  <si>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</si>
  <si>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</si>
  <si>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</si>
  <si>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</si>
  <si>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</si>
  <si>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</si>
  <si>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</si>
  <si>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</si>
  <si>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</si>
  <si>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</si>
  <si>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</si>
  <si>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</si>
  <si>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</si>
  <si>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</si>
  <si>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</si>
  <si>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</si>
  <si>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</si>
  <si>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</si>
  <si>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</si>
  <si>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</si>
  <si>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</si>
  <si>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</si>
  <si>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</si>
  <si>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</si>
  <si>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</si>
  <si>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</si>
  <si>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</si>
  <si>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</si>
  <si>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</si>
  <si>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</si>
  <si>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</si>
  <si>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</si>
  <si>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</si>
  <si>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</si>
  <si>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</si>
  <si>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</si>
  <si>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</si>
  <si>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</si>
  <si>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</si>
  <si>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</si>
  <si>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</si>
  <si>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</si>
  <si>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</si>
  <si>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</si>
  <si>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</si>
  <si>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</si>
  <si>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</si>
  <si>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</si>
  <si>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</si>
  <si>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</si>
  <si>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</si>
  <si>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</si>
  <si>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</si>
  <si>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</si>
  <si>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</si>
  <si>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</si>
  <si>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</si>
  <si>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</si>
  <si>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</si>
  <si>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</si>
  <si>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</si>
  <si>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</si>
  <si>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</si>
  <si>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</si>
  <si>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</si>
  <si>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</si>
  <si>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</si>
  <si>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</si>
  <si>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</si>
  <si>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</si>
  <si>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</si>
  <si>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</si>
  <si>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</si>
  <si>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</si>
  <si>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</si>
  <si>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</si>
  <si>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</si>
  <si>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</si>
  <si>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</si>
  <si>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</si>
  <si>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</si>
  <si>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</si>
  <si>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</si>
  <si>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</si>
  <si>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</si>
  <si>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</si>
  <si>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</si>
  <si>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</si>
  <si>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</si>
  <si>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</si>
  <si>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</si>
  <si>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</si>
  <si>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</si>
  <si>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</si>
  <si>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</si>
  <si>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</si>
  <si>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</si>
  <si>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</si>
  <si>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</si>
  <si>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</si>
  <si>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</si>
  <si>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</si>
  <si>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</si>
  <si>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</si>
  <si>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</si>
  <si>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</si>
  <si>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</si>
  <si>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</si>
  <si>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</si>
  <si>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</si>
  <si>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</si>
  <si>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</si>
  <si>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</si>
  <si>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</si>
  <si>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</si>
  <si>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</si>
  <si>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</si>
  <si>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</si>
  <si>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</si>
  <si>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</si>
  <si>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</si>
  <si>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</si>
  <si>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</si>
  <si>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</si>
  <si>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</si>
  <si>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</si>
  <si>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</si>
  <si>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</si>
  <si>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</si>
  <si>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</si>
  <si>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</si>
  <si>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</si>
  <si>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</si>
  <si>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</si>
  <si>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</si>
  <si>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</si>
  <si>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</si>
  <si>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</si>
  <si>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</si>
  <si>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</si>
  <si>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</si>
  <si>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</si>
  <si>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</si>
  <si>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</si>
  <si>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</si>
  <si>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</si>
  <si>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</si>
  <si>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</si>
  <si>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</si>
  <si>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</si>
  <si>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</si>
  <si>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</si>
  <si>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</si>
  <si>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</si>
  <si>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</si>
  <si>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</si>
  <si>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</si>
  <si>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</si>
  <si>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</si>
  <si>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</si>
  <si>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</si>
  <si>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</si>
  <si>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</si>
  <si>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</si>
  <si>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</si>
  <si>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</si>
  <si>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</si>
  <si>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</si>
  <si>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</si>
  <si>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</si>
  <si>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</si>
  <si>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</si>
  <si>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</si>
  <si>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</si>
  <si>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</si>
  <si>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</si>
  <si>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</si>
  <si>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</si>
  <si>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</si>
  <si>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</si>
  <si>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</si>
  <si>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</si>
  <si>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</si>
  <si>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</si>
  <si>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</si>
  <si>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</si>
  <si>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</si>
  <si>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</si>
  <si>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</si>
  <si>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</si>
  <si>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</si>
  <si>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</si>
  <si>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</si>
  <si>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</si>
  <si>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</si>
  <si>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</si>
  <si>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</si>
  <si>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</si>
  <si>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</si>
  <si>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</si>
  <si>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</si>
  <si>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</si>
  <si>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</si>
  <si>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</si>
  <si>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</si>
  <si>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</si>
  <si>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</si>
  <si>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</si>
  <si>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</si>
  <si>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</si>
  <si>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</si>
  <si>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</si>
  <si>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</si>
  <si>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</si>
  <si>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</si>
  <si>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</si>
  <si>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</si>
  <si>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</si>
  <si>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</si>
  <si>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</si>
  <si>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</si>
  <si>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</si>
  <si>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</si>
  <si>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</si>
  <si>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</si>
  <si>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</si>
  <si>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</si>
  <si>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</si>
  <si>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</si>
  <si>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</si>
  <si>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</si>
  <si>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</si>
  <si>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</si>
  <si>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</si>
  <si>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</si>
  <si>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</si>
  <si>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</si>
  <si>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</si>
  <si>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</si>
  <si>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</si>
  <si>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</si>
  <si>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</si>
  <si>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</si>
  <si>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</si>
  <si>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</si>
  <si>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</si>
  <si>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</si>
  <si>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</si>
  <si>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</si>
  <si>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</si>
  <si>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</si>
  <si>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</si>
  <si>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</si>
  <si>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</si>
  <si>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</si>
  <si>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</si>
  <si>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</si>
  <si>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</si>
  <si>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</si>
  <si>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</si>
  <si>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</si>
  <si>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</si>
  <si>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</si>
  <si>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</si>
  <si>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</si>
  <si>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</si>
  <si>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</si>
  <si>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</si>
  <si>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</si>
  <si>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</si>
  <si>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</si>
  <si>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</si>
  <si>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</si>
  <si>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</si>
  <si>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</si>
  <si>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</si>
  <si>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</si>
  <si>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</si>
  <si>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</si>
  <si>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</si>
  <si>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</si>
  <si>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</si>
  <si>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</si>
  <si>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</si>
  <si>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</si>
  <si>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</si>
  <si>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</si>
  <si>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</si>
  <si>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</si>
  <si>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</si>
  <si>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</si>
  <si>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</si>
  <si>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</si>
  <si>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</si>
  <si>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</si>
  <si>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</si>
  <si>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</si>
  <si>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</si>
  <si>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</si>
  <si>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</si>
  <si>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</si>
  <si>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</si>
  <si>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</si>
  <si>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</si>
  <si>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</si>
  <si>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</si>
  <si>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</si>
  <si>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</si>
  <si>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</si>
  <si>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</si>
  <si>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</si>
  <si>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</si>
  <si>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</si>
  <si>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</si>
  <si>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</si>
  <si>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</si>
  <si>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</si>
  <si>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</si>
  <si>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</si>
  <si>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</si>
  <si>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</si>
  <si>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</si>
  <si>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</si>
  <si>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</si>
  <si>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</si>
  <si>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</si>
  <si>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</si>
  <si>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</si>
  <si>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</si>
  <si>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</si>
  <si>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</si>
  <si>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</si>
  <si>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</si>
  <si>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</si>
  <si>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</si>
  <si>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</si>
  <si>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</si>
  <si>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</si>
  <si>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</si>
  <si>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</si>
  <si>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</si>
  <si>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</si>
  <si>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</si>
  <si>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</si>
  <si>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</si>
  <si>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</si>
  <si>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</si>
  <si>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</si>
  <si>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</si>
  <si>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</si>
  <si>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</si>
  <si>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</si>
  <si>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</si>
  <si>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</si>
  <si>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</si>
  <si>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</si>
  <si>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</si>
  <si>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</si>
  <si>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</si>
  <si>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</si>
  <si>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</si>
  <si>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</si>
  <si>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2024</t>
  </si>
  <si>
    <t>Год 2025</t>
  </si>
  <si>
    <t>Год 2026</t>
  </si>
  <si>
    <t>Год 2027</t>
  </si>
  <si>
    <t>- подрядчики</t>
  </si>
  <si>
    <t>Приобретение техники 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</si>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</sst>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610</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12.268612450000001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10.223843708333334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(КАМАЗ самосвал-2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(КАМАЗ самосвал-2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M_PK1100.01.08.02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1" t="str">
        <f>'4. паспортбюджет'!A15:O15</f>
        <v xml:space="preserve">Приобретение оборудования, не требующего монтажа (КАМАЗ самосвал-2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7"/>
      <c r="AP24" s="247"/>
      <c r="AQ24" s="247"/>
      <c r="AR24" s="247"/>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8"/>
      <c r="AP31" s="248"/>
      <c r="AQ31" s="248"/>
      <c r="AR31" s="248"/>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49" t="s">
        <v>578</v>
      </c>
      <c r="AP47" s="249"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0"/>
      <c r="AP48" s="250"/>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49" t="s">
        <v>578</v>
      </c>
      <c r="AP52" s="249"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6"/>
      <c r="AP53" s="256"/>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0"/>
      <c r="AP54" s="250"/>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49" t="s">
        <v>578</v>
      </c>
      <c r="AP58" s="249"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9"/>
      <c r="AP59" s="259"/>
      <c r="AQ59" s="260"/>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0"/>
      <c r="AP60" s="250"/>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0"/>
      <c r="AP61" s="250"/>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0"/>
      <c r="AP62" s="250"/>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0"/>
      <c r="AP63" s="250"/>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0"/>
      <c r="AP64" s="250"/>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0"/>
      <c r="AP65" s="250"/>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1"/>
      <c r="AP66" s="261"/>
      <c r="AQ66" s="260"/>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0"/>
      <c r="AP67" s="250"/>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1"/>
      <c r="AP68" s="261"/>
      <c r="AQ68" s="260"/>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0"/>
      <c r="AP69" s="250"/>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1"/>
      <c r="AP70" s="261"/>
      <c r="AQ70" s="260"/>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0"/>
      <c r="AP71" s="250"/>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49" t="s">
        <v>578</v>
      </c>
      <c r="AP74" s="249"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3"/>
      <c r="AP75" s="263"/>
      <c r="AQ75" s="260"/>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4"/>
      <c r="AP76" s="264"/>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4"/>
      <c r="AP77" s="264"/>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4"/>
      <c r="AP78" s="264"/>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4"/>
      <c r="AP79" s="264"/>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4"/>
      <c r="AP80" s="264"/>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4"/>
      <c r="AP81" s="264"/>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4"/>
      <c r="AP82" s="264"/>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3"/>
      <c r="AP83" s="263"/>
      <c r="AQ83" s="260"/>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3"/>
      <c r="AP84" s="263"/>
      <c r="AQ84" s="260"/>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4"/>
      <c r="AP85" s="264"/>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3"/>
      <c r="AP86" s="263"/>
      <c r="AQ86" s="260"/>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3"/>
      <c r="AP87" s="263"/>
      <c r="AQ87" s="260"/>
    </row>
    <row r="88" spans="1:45" ht="14.25" customHeight="1" x14ac:dyDescent="0.25">
      <c r="A88" s="399" t="s">
        <v>587</v>
      </c>
      <c r="B88" s="400"/>
      <c r="C88" s="400"/>
      <c r="D88" s="40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2"/>
      <c r="AL88" s="403"/>
      <c r="AM88" s="404"/>
      <c r="AN88" s="405"/>
      <c r="AO88" s="263"/>
      <c r="AP88" s="263"/>
      <c r="AQ88" s="260"/>
    </row>
    <row r="89" spans="1:45" x14ac:dyDescent="0.25">
      <c r="A89" s="399" t="s">
        <v>588</v>
      </c>
      <c r="B89" s="400"/>
      <c r="C89" s="400"/>
      <c r="D89" s="40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2"/>
      <c r="AL89" s="403"/>
      <c r="AM89" s="404"/>
      <c r="AN89" s="40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5"/>
      <c r="AL90" s="396"/>
      <c r="AM90" s="397"/>
      <c r="AN90" s="39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I46" sqref="I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45658</v>
      </c>
      <c r="D53" s="175">
        <v>46021</v>
      </c>
      <c r="E53" s="59"/>
      <c r="F53" s="59"/>
      <c r="G53" s="148">
        <v>46753</v>
      </c>
      <c r="H53" s="175">
        <v>47117</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85546875" style="214" customWidth="1"/>
    <col min="13" max="13" width="7.5703125" style="214" customWidth="1"/>
    <col min="14" max="14" width="7.85546875" style="214" customWidth="1"/>
    <col min="15" max="15" width="7.710937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15"/>
      <c r="B5" s="215"/>
      <c r="C5" s="215"/>
      <c r="D5" s="215"/>
      <c r="E5" s="218"/>
      <c r="H5" s="215"/>
      <c r="I5" s="215"/>
      <c r="Q5" s="212"/>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4" t="s">
        <v>473</v>
      </c>
      <c r="B8" s="424"/>
      <c r="C8" s="424"/>
      <c r="D8" s="424"/>
      <c r="E8" s="424"/>
      <c r="F8" s="424"/>
      <c r="G8" s="424"/>
      <c r="H8" s="424"/>
      <c r="I8" s="424"/>
      <c r="J8" s="424"/>
      <c r="K8" s="424"/>
      <c r="L8" s="424"/>
      <c r="M8" s="424"/>
      <c r="N8" s="424"/>
      <c r="O8" s="424"/>
      <c r="P8" s="424"/>
      <c r="Q8" s="424"/>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4" t="str">
        <f>'6.1. Паспорт сетевой график'!A12:L12</f>
        <v>M_PK1100.01.08.02</v>
      </c>
      <c r="B11" s="424"/>
      <c r="C11" s="424"/>
      <c r="D11" s="424"/>
      <c r="E11" s="424"/>
      <c r="F11" s="424"/>
      <c r="G11" s="424"/>
      <c r="H11" s="424"/>
      <c r="I11" s="424"/>
      <c r="J11" s="424"/>
      <c r="K11" s="424"/>
      <c r="L11" s="424"/>
      <c r="M11" s="424"/>
      <c r="N11" s="424"/>
      <c r="O11" s="424"/>
      <c r="P11" s="424"/>
      <c r="Q11" s="424"/>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4" t="str">
        <f>'6.1. Паспорт сетевой график'!A15:L15</f>
        <v xml:space="preserve">Приобретение оборудования, не требующего монтажа (КАМАЗ самосвал-2 шт.) </v>
      </c>
      <c r="B14" s="424"/>
      <c r="C14" s="424"/>
      <c r="D14" s="424"/>
      <c r="E14" s="424"/>
      <c r="F14" s="424"/>
      <c r="G14" s="424"/>
      <c r="H14" s="424"/>
      <c r="I14" s="424"/>
      <c r="J14" s="424"/>
      <c r="K14" s="424"/>
      <c r="L14" s="424"/>
      <c r="M14" s="424"/>
      <c r="N14" s="424"/>
      <c r="O14" s="424"/>
      <c r="P14" s="424"/>
      <c r="Q14" s="424"/>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6" t="s">
        <v>413</v>
      </c>
      <c r="B18" s="426"/>
      <c r="C18" s="426"/>
      <c r="D18" s="426"/>
      <c r="E18" s="426"/>
      <c r="F18" s="426"/>
      <c r="G18" s="426"/>
      <c r="H18" s="426"/>
      <c r="I18" s="426"/>
      <c r="J18" s="426"/>
      <c r="K18" s="426"/>
      <c r="L18" s="426"/>
      <c r="M18" s="426"/>
      <c r="N18" s="426"/>
      <c r="O18" s="426"/>
      <c r="P18" s="426"/>
      <c r="Q18" s="426"/>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7" t="s">
        <v>149</v>
      </c>
      <c r="B20" s="427" t="s">
        <v>148</v>
      </c>
      <c r="C20" s="430" t="s">
        <v>147</v>
      </c>
      <c r="D20" s="430"/>
      <c r="E20" s="417" t="s">
        <v>490</v>
      </c>
      <c r="F20" s="417"/>
      <c r="G20" s="418" t="s">
        <v>612</v>
      </c>
      <c r="H20" s="421" t="s">
        <v>603</v>
      </c>
      <c r="I20" s="422"/>
      <c r="J20" s="422"/>
      <c r="K20" s="422"/>
      <c r="L20" s="421" t="s">
        <v>604</v>
      </c>
      <c r="M20" s="422"/>
      <c r="N20" s="422"/>
      <c r="O20" s="422"/>
      <c r="P20" s="421" t="s">
        <v>605</v>
      </c>
      <c r="Q20" s="422"/>
      <c r="R20" s="422"/>
      <c r="S20" s="422"/>
      <c r="T20" s="421" t="s">
        <v>606</v>
      </c>
      <c r="U20" s="422"/>
      <c r="V20" s="422"/>
      <c r="W20" s="422"/>
      <c r="X20" s="421" t="s">
        <v>613</v>
      </c>
      <c r="Y20" s="422"/>
      <c r="Z20" s="422"/>
      <c r="AA20" s="422"/>
      <c r="AB20" s="425" t="s">
        <v>146</v>
      </c>
      <c r="AC20" s="425"/>
    </row>
    <row r="21" spans="1:29" ht="75" customHeight="1" x14ac:dyDescent="0.25">
      <c r="A21" s="428"/>
      <c r="B21" s="428"/>
      <c r="C21" s="430"/>
      <c r="D21" s="430"/>
      <c r="E21" s="417"/>
      <c r="F21" s="417"/>
      <c r="G21" s="419"/>
      <c r="H21" s="423" t="s">
        <v>2</v>
      </c>
      <c r="I21" s="423"/>
      <c r="J21" s="423" t="s">
        <v>491</v>
      </c>
      <c r="K21" s="423"/>
      <c r="L21" s="423" t="s">
        <v>2</v>
      </c>
      <c r="M21" s="423"/>
      <c r="N21" s="423" t="s">
        <v>491</v>
      </c>
      <c r="O21" s="423"/>
      <c r="P21" s="423" t="s">
        <v>2</v>
      </c>
      <c r="Q21" s="423"/>
      <c r="R21" s="423" t="s">
        <v>491</v>
      </c>
      <c r="S21" s="423"/>
      <c r="T21" s="423" t="s">
        <v>2</v>
      </c>
      <c r="U21" s="423"/>
      <c r="V21" s="423" t="s">
        <v>491</v>
      </c>
      <c r="W21" s="423"/>
      <c r="X21" s="423" t="s">
        <v>2</v>
      </c>
      <c r="Y21" s="423"/>
      <c r="Z21" s="423" t="s">
        <v>491</v>
      </c>
      <c r="AA21" s="423"/>
      <c r="AB21" s="425"/>
      <c r="AC21" s="425"/>
    </row>
    <row r="22" spans="1:29" ht="89.25" customHeight="1" x14ac:dyDescent="0.25">
      <c r="A22" s="429"/>
      <c r="B22" s="429"/>
      <c r="C22" s="273" t="s">
        <v>2</v>
      </c>
      <c r="D22" s="273" t="s">
        <v>491</v>
      </c>
      <c r="E22" s="272" t="s">
        <v>614</v>
      </c>
      <c r="F22" s="272" t="s">
        <v>615</v>
      </c>
      <c r="G22" s="420"/>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3" t="s">
        <v>492</v>
      </c>
      <c r="AC22" s="273" t="s">
        <v>491</v>
      </c>
    </row>
    <row r="23" spans="1:29" ht="19.5" customHeight="1" x14ac:dyDescent="0.25">
      <c r="A23" s="270">
        <v>1</v>
      </c>
      <c r="B23" s="270">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20" customFormat="1" ht="47.25" x14ac:dyDescent="0.25">
      <c r="A24" s="225">
        <v>1</v>
      </c>
      <c r="B24" s="226" t="s">
        <v>145</v>
      </c>
      <c r="C24" s="227">
        <v>12.385499820000003</v>
      </c>
      <c r="D24" s="227">
        <v>12.268612450000001</v>
      </c>
      <c r="E24" s="227">
        <v>12.268612450000001</v>
      </c>
      <c r="F24" s="227">
        <v>12.268612450000001</v>
      </c>
      <c r="G24" s="227">
        <v>0</v>
      </c>
      <c r="H24" s="227">
        <v>0</v>
      </c>
      <c r="I24" s="227"/>
      <c r="J24" s="227">
        <v>0</v>
      </c>
      <c r="K24" s="227"/>
      <c r="L24" s="227">
        <v>12.385499820000003</v>
      </c>
      <c r="M24" s="227"/>
      <c r="N24" s="227">
        <v>0</v>
      </c>
      <c r="O24" s="227"/>
      <c r="P24" s="227">
        <v>0</v>
      </c>
      <c r="Q24" s="227"/>
      <c r="R24" s="227">
        <v>0</v>
      </c>
      <c r="S24" s="227"/>
      <c r="T24" s="227">
        <v>0</v>
      </c>
      <c r="U24" s="227"/>
      <c r="V24" s="227">
        <v>0</v>
      </c>
      <c r="W24" s="227"/>
      <c r="X24" s="227">
        <v>12.268612450000001</v>
      </c>
      <c r="Y24" s="227"/>
      <c r="Z24" s="227" t="s">
        <v>611</v>
      </c>
      <c r="AA24" s="227"/>
      <c r="AB24" s="227">
        <v>12.385499820000003</v>
      </c>
      <c r="AC24" s="227">
        <v>12.268612450000001</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10.321249850000003</v>
      </c>
      <c r="M27" s="227"/>
      <c r="N27" s="227">
        <v>0</v>
      </c>
      <c r="O27" s="227"/>
      <c r="P27" s="227">
        <v>0</v>
      </c>
      <c r="Q27" s="227"/>
      <c r="R27" s="227">
        <v>0</v>
      </c>
      <c r="S27" s="227"/>
      <c r="T27" s="227">
        <v>0</v>
      </c>
      <c r="U27" s="227"/>
      <c r="V27" s="227">
        <v>0</v>
      </c>
      <c r="W27" s="227"/>
      <c r="X27" s="227">
        <v>10.223843708333334</v>
      </c>
      <c r="Y27" s="227"/>
      <c r="Z27" s="227" t="s">
        <v>611</v>
      </c>
      <c r="AA27" s="227"/>
      <c r="AB27" s="227">
        <v>10.321249850000003</v>
      </c>
      <c r="AC27" s="227">
        <v>10.223843708333334</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2.0642499700000005</v>
      </c>
      <c r="M29" s="227"/>
      <c r="N29" s="227">
        <v>0</v>
      </c>
      <c r="O29" s="227"/>
      <c r="P29" s="227">
        <v>0</v>
      </c>
      <c r="Q29" s="227"/>
      <c r="R29" s="227">
        <v>0</v>
      </c>
      <c r="S29" s="227"/>
      <c r="T29" s="227">
        <v>0</v>
      </c>
      <c r="U29" s="227"/>
      <c r="V29" s="227">
        <v>0</v>
      </c>
      <c r="W29" s="227"/>
      <c r="X29" s="227">
        <v>2.0447687416666671</v>
      </c>
      <c r="Y29" s="227"/>
      <c r="Z29" s="227" t="s">
        <v>611</v>
      </c>
      <c r="AA29" s="227"/>
      <c r="AB29" s="227">
        <v>2.0642499700000005</v>
      </c>
      <c r="AC29" s="227">
        <v>2.0447687416666671</v>
      </c>
    </row>
    <row r="30" spans="1:29" s="220" customFormat="1" ht="47.25" x14ac:dyDescent="0.25">
      <c r="A30" s="225" t="s">
        <v>63</v>
      </c>
      <c r="B30" s="226" t="s">
        <v>499</v>
      </c>
      <c r="C30" s="227">
        <v>10.321249850000003</v>
      </c>
      <c r="D30" s="227">
        <v>10.223843708333334</v>
      </c>
      <c r="E30" s="227">
        <v>10.223843708333334</v>
      </c>
      <c r="F30" s="227">
        <v>10.223843708333334</v>
      </c>
      <c r="G30" s="227">
        <v>0</v>
      </c>
      <c r="H30" s="227">
        <v>0</v>
      </c>
      <c r="I30" s="227"/>
      <c r="J30" s="227">
        <v>0</v>
      </c>
      <c r="K30" s="227"/>
      <c r="L30" s="227">
        <v>10.321249850000003</v>
      </c>
      <c r="M30" s="227"/>
      <c r="N30" s="227">
        <v>0</v>
      </c>
      <c r="O30" s="227"/>
      <c r="P30" s="227">
        <v>0</v>
      </c>
      <c r="Q30" s="227"/>
      <c r="R30" s="227">
        <v>0</v>
      </c>
      <c r="S30" s="227"/>
      <c r="T30" s="227">
        <v>0</v>
      </c>
      <c r="U30" s="227"/>
      <c r="V30" s="227">
        <v>0</v>
      </c>
      <c r="W30" s="227"/>
      <c r="X30" s="227">
        <v>10.223843708333334</v>
      </c>
      <c r="Y30" s="227"/>
      <c r="Z30" s="227" t="s">
        <v>611</v>
      </c>
      <c r="AA30" s="227"/>
      <c r="AB30" s="227">
        <v>10.321249850000003</v>
      </c>
      <c r="AC30" s="227">
        <v>10.223843708333334</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10.321249850000003</v>
      </c>
      <c r="D33" s="227">
        <v>10.223843708333334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0</v>
      </c>
      <c r="W58" s="227"/>
      <c r="X58" s="227">
        <v>2</v>
      </c>
      <c r="Y58" s="227"/>
      <c r="Z58" s="227" t="s">
        <v>611</v>
      </c>
      <c r="AA58" s="227"/>
      <c r="AB58" s="227">
        <v>2</v>
      </c>
      <c r="AC58" s="227">
        <v>2</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10.321249850000003</v>
      </c>
      <c r="D62" s="227">
        <v>10.223843708333334</v>
      </c>
      <c r="E62" s="227"/>
      <c r="F62" s="227"/>
      <c r="G62" s="227">
        <v>0</v>
      </c>
      <c r="H62" s="227">
        <v>0</v>
      </c>
      <c r="I62" s="227"/>
      <c r="J62" s="227">
        <v>0</v>
      </c>
      <c r="K62" s="227"/>
      <c r="L62" s="227">
        <v>10.321249850000003</v>
      </c>
      <c r="M62" s="227"/>
      <c r="N62" s="227">
        <v>0</v>
      </c>
      <c r="O62" s="227"/>
      <c r="P62" s="227">
        <v>0</v>
      </c>
      <c r="Q62" s="227"/>
      <c r="R62" s="227">
        <v>0</v>
      </c>
      <c r="S62" s="227"/>
      <c r="T62" s="227">
        <v>0</v>
      </c>
      <c r="U62" s="227"/>
      <c r="V62" s="227">
        <v>0</v>
      </c>
      <c r="W62" s="227"/>
      <c r="X62" s="227">
        <v>10.223843708333334</v>
      </c>
      <c r="Y62" s="227"/>
      <c r="Z62" s="227" t="s">
        <v>611</v>
      </c>
      <c r="AA62" s="227"/>
      <c r="AB62" s="227">
        <v>10.321249850000003</v>
      </c>
      <c r="AC62" s="227">
        <v>10.223843708333334</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0</v>
      </c>
      <c r="W71" s="227"/>
      <c r="X71" s="227">
        <v>2</v>
      </c>
      <c r="Y71" s="227"/>
      <c r="Z71" s="227" t="s">
        <v>611</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8" sqref="B2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2024 год</v>
      </c>
      <c r="B5" s="459"/>
    </row>
    <row r="6" spans="1:2" ht="18.75" x14ac:dyDescent="0.3">
      <c r="A6" s="221"/>
      <c r="B6" s="221"/>
    </row>
    <row r="7" spans="1:2" ht="18.75" x14ac:dyDescent="0.25">
      <c r="A7" s="283" t="s">
        <v>9</v>
      </c>
      <c r="B7" s="283"/>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самосвал-2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2028</v>
      </c>
    </row>
    <row r="26" spans="1:2" ht="28.5" x14ac:dyDescent="0.25">
      <c r="A26" s="196" t="s">
        <v>327</v>
      </c>
      <c r="B26" s="195" t="s">
        <v>597</v>
      </c>
    </row>
    <row r="27" spans="1:2" ht="28.5" x14ac:dyDescent="0.25">
      <c r="A27" s="197" t="s">
        <v>600</v>
      </c>
      <c r="B27" s="198">
        <f>'6.2. Паспорт фин осв ввод'!D24</f>
        <v>12.268612450000001</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2024-11-29T07:28:53Z</dcterms:modified>
</cp:coreProperties>
</file>