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l="1"/>
  <c r="B30" i="25" l="1"/>
  <c r="B29" i="25"/>
  <c r="B41" i="25"/>
  <c r="B47" i="25"/>
  <c r="B43" i="25"/>
  <c r="A9" i="5" l="1"/>
  <c r="A9" i="25"/>
  <c r="A11" i="12"/>
  <c r="A14" i="12"/>
  <c r="A5" i="25"/>
  <c r="A9" i="16"/>
  <c r="A5" i="14"/>
  <c r="A4" i="12"/>
  <c r="A31" i="13"/>
  <c r="A32" i="13"/>
  <c r="A33" i="13"/>
  <c r="A34" i="13"/>
  <c r="A35" i="13"/>
  <c r="A15" i="5"/>
  <c r="A15" i="25"/>
  <c r="B21" i="25"/>
  <c r="A12" i="5"/>
  <c r="A12" i="25" s="1"/>
  <c r="A5" i="5"/>
  <c r="A15" i="16"/>
  <c r="A14" i="26" s="1"/>
  <c r="A12" i="16"/>
  <c r="A11" i="26" s="1"/>
  <c r="A5" i="16"/>
  <c r="A4" i="26" s="1"/>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<sst xmlns="http://schemas.openxmlformats.org/spreadsheetml/2006/main" count="1203" uniqueCount="650">
  <si>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</si>
  <si>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</si>
  <si>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</si>
  <si>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</si>
  <si>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</si>
  <si>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</si>
  <si>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</si>
  <si>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</si>
  <si>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</si>
  <si>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</si>
  <si>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</si>
  <si>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</si>
  <si>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</si>
  <si>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</si>
  <si>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</si>
  <si>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</si>
  <si>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</si>
  <si>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</si>
  <si>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</si>
  <si>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</si>
  <si>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</si>
  <si>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</si>
  <si>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</si>
  <si>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</si>
  <si>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</si>
  <si>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</si>
  <si>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</si>
  <si>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</si>
  <si>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</si>
  <si>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</si>
  <si>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</si>
  <si>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</si>
  <si>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</si>
  <si>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</si>
  <si>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</si>
  <si>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</si>
  <si>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</si>
  <si>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</si>
  <si>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</si>
  <si>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</si>
  <si>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</si>
  <si>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</si>
  <si>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</si>
  <si>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</si>
  <si>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</si>
  <si>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</si>
  <si>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</si>
  <si>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</si>
  <si>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</si>
  <si>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</si>
  <si>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</si>
  <si>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</si>
  <si>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</si>
  <si>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</si>
  <si>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</si>
  <si>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</si>
  <si>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</si>
  <si>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</si>
  <si>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</si>
  <si>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</si>
  <si>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</si>
  <si>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</si>
  <si>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</si>
  <si>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</si>
  <si>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</si>
  <si>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</si>
  <si>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</si>
  <si>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</si>
  <si>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</si>
  <si>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</si>
  <si>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</si>
  <si>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</si>
  <si>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</si>
  <si>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</si>
  <si>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</si>
  <si>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</si>
  <si>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</si>
  <si>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</si>
  <si>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</si>
  <si>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</si>
  <si>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</si>
  <si>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</si>
  <si>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</si>
  <si>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</si>
  <si>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</si>
  <si>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</si>
  <si>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</si>
  <si>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</si>
  <si>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</si>
  <si>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</si>
  <si>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</si>
  <si>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</si>
  <si>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</si>
  <si>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</si>
  <si>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</si>
  <si>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</si>
  <si>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</si>
  <si>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</si>
  <si>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</si>
  <si>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</si>
  <si>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</si>
  <si>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</si>
  <si>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</si>
  <si>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</si>
  <si>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</si>
  <si>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</si>
  <si>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</si>
  <si>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</si>
  <si>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</si>
  <si>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</si>
  <si>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</si>
  <si>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</si>
  <si>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</si>
  <si>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</si>
  <si>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</si>
  <si>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</si>
  <si>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</si>
  <si>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</si>
  <si>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</si>
  <si>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</si>
  <si>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</si>
  <si>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</si>
  <si>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</si>
  <si>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</si>
  <si>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</si>
  <si>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</si>
  <si>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</si>
  <si>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</si>
  <si>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</si>
  <si>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</si>
  <si>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</si>
  <si>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</si>
  <si>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</si>
  <si>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</si>
  <si>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</si>
  <si>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</si>
  <si>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</si>
  <si>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</si>
  <si>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</si>
  <si>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</si>
  <si>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</si>
  <si>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</si>
  <si>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</si>
  <si>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</si>
  <si>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</si>
  <si>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</si>
  <si>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</si>
  <si>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</si>
  <si>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</si>
  <si>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</si>
  <si>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</si>
  <si>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</si>
  <si>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</si>
  <si>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</si>
  <si>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</si>
  <si>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</si>
  <si>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</si>
  <si>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</si>
  <si>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</si>
  <si>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</si>
  <si>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</si>
  <si>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</si>
  <si>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</si>
  <si>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</si>
  <si>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</si>
  <si>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</si>
  <si>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</si>
  <si>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</si>
  <si>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</si>
  <si>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</si>
  <si>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</si>
  <si>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</si>
  <si>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</si>
  <si>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</si>
  <si>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</si>
  <si>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</si>
  <si>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</si>
  <si>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</si>
  <si>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</si>
  <si>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</si>
  <si>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</si>
  <si>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</si>
  <si>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</si>
  <si>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</si>
  <si>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</si>
  <si>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</si>
  <si>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</si>
  <si>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</si>
  <si>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</si>
  <si>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</si>
  <si>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</si>
  <si>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</si>
  <si>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</si>
  <si>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</si>
  <si>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</si>
  <si>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</si>
  <si>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</si>
  <si>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</si>
  <si>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</si>
  <si>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</si>
  <si>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</si>
  <si>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</si>
  <si>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</si>
  <si>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</si>
  <si>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</si>
  <si>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</si>
  <si>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</si>
  <si>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</si>
  <si>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</si>
  <si>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</si>
  <si>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</si>
  <si>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</si>
  <si>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</si>
  <si>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</si>
  <si>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</si>
  <si>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</si>
  <si>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</si>
  <si>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</si>
  <si>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</si>
  <si>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</si>
  <si>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</si>
  <si>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</si>
  <si>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</si>
  <si>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</si>
  <si>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</si>
  <si>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</si>
  <si>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</si>
  <si>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</si>
  <si>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</si>
  <si>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</si>
  <si>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</si>
  <si>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</si>
  <si>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</si>
  <si>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</si>
  <si>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</si>
  <si>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</si>
  <si>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</si>
  <si>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</si>
  <si>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</si>
  <si>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</si>
  <si>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</si>
  <si>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</si>
  <si>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</si>
  <si>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</si>
  <si>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</si>
  <si>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</si>
  <si>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</si>
  <si>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</si>
  <si>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</si>
  <si>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</si>
  <si>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</si>
  <si>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</si>
  <si>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</si>
  <si>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</si>
  <si>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</si>
  <si>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</si>
  <si>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</si>
  <si>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</si>
  <si>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</si>
  <si>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</si>
  <si>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</si>
  <si>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</si>
  <si>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</si>
  <si>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</si>
  <si>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</si>
  <si>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</si>
  <si>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</si>
  <si>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</si>
  <si>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</si>
  <si>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</si>
  <si>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</si>
  <si>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</si>
  <si>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</si>
  <si>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</si>
  <si>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</si>
  <si>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</si>
  <si>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</si>
  <si>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</si>
  <si>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</si>
  <si>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</si>
  <si>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</si>
  <si>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</si>
  <si>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</si>
  <si>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</si>
  <si>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</si>
  <si>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</si>
  <si>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</si>
  <si>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</si>
  <si>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</si>
  <si>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</si>
  <si>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</si>
  <si>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</si>
  <si>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</si>
  <si>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</si>
  <si>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</si>
  <si>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</si>
  <si>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</si>
  <si>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</si>
  <si>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</si>
  <si>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</si>
  <si>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</si>
  <si>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</si>
  <si>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</si>
  <si>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</si>
  <si>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</si>
  <si>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</si>
  <si>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</si>
  <si>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</si>
  <si>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</si>
  <si>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</si>
  <si>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</si>
  <si>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</si>
  <si>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</si>
  <si>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</si>
  <si>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</si>
  <si>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</si>
  <si>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</si>
  <si>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</si>
  <si>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</si>
  <si>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</si>
  <si>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</si>
  <si>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</si>
  <si>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</si>
  <si>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</si>
  <si>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</si>
  <si>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</si>
  <si>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</si>
  <si>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</si>
  <si>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</si>
  <si>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</si>
  <si>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</si>
  <si>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</si>
  <si>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</si>
  <si>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</si>
  <si>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</si>
  <si>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</si>
  <si>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</si>
  <si>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</si>
  <si>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</si>
  <si>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</si>
  <si>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</si>
  <si>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</si>
  <si>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</si>
  <si>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</si>
  <si>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</si>
  <si>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</si>
  <si>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</si>
  <si>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</si>
  <si>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</si>
  <si>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</si>
  <si>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</si>
  <si>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</si>
  <si>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</si>
  <si>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</si>
  <si>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</si>
  <si>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</si>
  <si>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</si>
  <si>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</si>
  <si>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</si>
  <si>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</si>
  <si>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</si>
  <si>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</si>
  <si>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</si>
  <si>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</si>
  <si>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</si>
  <si>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</si>
  <si>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</si>
  <si>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</si>
  <si>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</si>
  <si>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</si>
  <si>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</si>
  <si>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</si>
  <si>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</si>
  <si>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</si>
  <si>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</si>
  <si>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</si>
  <si>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</si>
  <si>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</si>
  <si>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</si>
  <si>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</si>
  <si>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</si>
  <si>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</si>
  <si>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</si>
  <si>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</si>
  <si>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</si>
  <si>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</si>
  <si>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</si>
  <si>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</si>
  <si>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</si>
  <si>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</si>
  <si>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</si>
  <si>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</si>
  <si>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</si>
  <si>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</si>
  <si>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</si>
  <si>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</si>
  <si>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</si>
  <si>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</si>
  <si>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</si>
  <si>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</si>
  <si>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</si>
  <si>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</si>
  <si>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</si>
  <si>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</si>
  <si>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</si>
  <si>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</si>
  <si>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</si>
  <si>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</si>
  <si>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</si>
  <si>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</si>
  <si>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</si>
  <si>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</si>
  <si>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</si>
  <si>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</si>
  <si>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</si>
  <si>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</si>
  <si>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</si>
  <si>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</si>
  <si>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</si>
  <si>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</si>
  <si>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</si>
  <si>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</si>
  <si>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</si>
  <si>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</si>
  <si>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</si>
  <si>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</si>
  <si>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</si>
  <si>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</si>
  <si>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</si>
  <si>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</si>
  <si>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</si>
  <si>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</si>
  <si>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</si>
  <si>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</si>
  <si>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</si>
  <si>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</si>
  <si>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</si>
  <si>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</si>
  <si>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</si>
  <si>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</si>
  <si>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</si>
  <si>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</si>
  <si>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</si>
  <si>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</si>
  <si>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</si>
  <si>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</si>
  <si>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</si>
  <si>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</si>
  <si>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</si>
  <si>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</si>
  <si>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</si>
  <si>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</si>
  <si>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</si>
  <si>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</si>
  <si>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</si>
  <si>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</si>
  <si>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</si>
  <si>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</si>
  <si>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</si>
  <si>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</si>
  <si>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</si>
  <si>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</si>
  <si>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</si>
  <si>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</si>
  <si>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</si>
  <si>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</si>
  <si>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</si>
  <si>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</si>
  <si>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</si>
  <si>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</si>
  <si>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</si>
  <si>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</si>
  <si>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</si>
  <si>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</si>
  <si>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</si>
  <si>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</si>
  <si>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</si>
  <si>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</si>
  <si>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</si>
  <si>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</si>
  <si>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</si>
  <si>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</si>
  <si>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</si>
  <si>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</si>
  <si>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</si>
  <si>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</si>
  <si>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</si>
  <si>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</si>
  <si>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</si>
  <si>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</si>
  <si>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</si>
  <si>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</si>
  <si>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</si>
  <si>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</si>
  <si>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</si>
  <si>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</si>
  <si>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</si>
  <si>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</si>
  <si>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</si>
  <si>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</si>
  <si>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</si>
  <si>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</si>
  <si>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</si>
  <si>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</si>
  <si>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</si>
  <si>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</si>
  <si>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</si>
  <si>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</si>
  <si>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</si>
  <si>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</si>
  <si>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</si>
  <si>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</si>
  <si>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</si>
  <si>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</si>
  <si>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</si>
  <si>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</si>
  <si>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</si>
  <si>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</si>
  <si>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</si>
  <si>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</si>
  <si>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</si>
  <si>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</si>
  <si>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</si>
  <si>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</si>
  <si>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</si>
  <si>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</si>
  <si>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</si>
  <si>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</si>
  <si>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</si>
  <si>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</si>
  <si>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</si>
  <si>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</si>
  <si>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</si>
  <si>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</si>
  <si>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</si>
  <si>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</si>
  <si>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</si>
  <si>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</si>
  <si>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</si>
  <si>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</si>
  <si>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</si>
  <si>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</si>
  <si>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</si>
  <si>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</si>
  <si>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</si>
  <si>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</si>
  <si>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</si>
  <si>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</si>
  <si>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</si>
  <si>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</si>
  <si>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</si>
  <si>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</si>
  <si>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</si>
  <si>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</si>
  <si>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</si>
  <si>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</si>
  <si>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</si>
  <si>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</si>
  <si>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</si>
  <si>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</si>
  <si>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</si>
  <si>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</si>
  <si>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</si>
  <si>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</si>
  <si>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</si>
  <si>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</si>
  <si>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</si>
  <si>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</si>
  <si>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</si>
  <si>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</si>
  <si>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</si>
  <si>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</si>
  <si>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</si>
  <si>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</si>
  <si>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</si>
  <si>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</si>
  <si>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</si>
  <si>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</si>
  <si>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</si>
  <si>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</si>
  <si>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</si>
  <si>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</si>
  <si>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</si>
  <si>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</si>
  <si>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</si>
  <si>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</si>
  <si>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</si>
  <si>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</si>
  <si>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</si>
  <si>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</si>
  <si>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</si>
  <si>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</si>
  <si>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</si>
  <si>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</si>
  <si>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</si>
  <si>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</si>
  <si>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Год 2024</t>
  </si>
  <si>
    <t>Год 2025</t>
  </si>
  <si>
    <t>Год 2026</t>
  </si>
  <si>
    <t>Год 2027</t>
  </si>
  <si>
    <t>- подрядчики</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</si>
  <si>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</si>
  <si>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</si>
  <si>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</si>
  <si>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</si>
  <si>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</si>
  <si>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</si>
  <si>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</si>
  <si>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</si>
  <si>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</si>
  <si>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</si>
  <si>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</si>
  <si>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</si>
  <si>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</si>
  <si>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</si>
  <si>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</si>
  <si>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</si>
  <si>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</si>
  <si>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</si>
  <si>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</si>
  <si>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</si>
  <si>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</si>
  <si>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</si>
  <si>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</si>
  <si>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</si>
  <si>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</si>
  <si>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</si>
  <si>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</si>
  <si>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</si>
  <si>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</si>
  <si>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</si>
  <si>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</si>
  <si>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</si>
  <si>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</si>
  <si>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</si>
  <si>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</si>
  <si>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</si>
  <si>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</si>
  <si>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</si>
  <si>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</si>
  <si>
    <t>Приобретение оборудования не требующего монтажа 5 шт.</t>
  </si>
  <si>
    <t>возможность реализации в установленный срок</t>
  </si>
  <si>
    <t>Приобретение оборудования: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t>
  </si>
  <si>
    <t>Год раскрытия информации: 2024 год</t>
  </si>
  <si>
    <t>нд</t>
  </si>
  <si>
    <t xml:space="preserve">Факт 2023 года </t>
  </si>
  <si>
    <t>Год 2028</t>
  </si>
  <si>
    <t xml:space="preserve"> по состоянию на 01.01.2023</t>
  </si>
  <si>
    <t>по состоянию на 01.01.2024</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</si>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</sst>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3">
          <cell r="H63" t="str">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7"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643</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470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585</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1" t="str">
        <f>'[2]Выгрузка 3.3'!$H$63</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19"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19"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19"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19"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19"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19"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19"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19"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19"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f>'6.2. Паспорт фин осв ввод'!AC24</f>
        <v>0.57875999999999994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472</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M_PK1100.07.03.01</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2"/>
      <c r="U13" s="162"/>
      <c r="V13" s="162"/>
      <c r="W13" s="162"/>
      <c r="X13" s="162"/>
      <c r="Y13" s="162"/>
      <c r="Z13" s="162"/>
      <c r="AA13" s="162"/>
      <c r="AB13" s="162"/>
    </row>
    <row r="14" spans="1:28" s="3" customFormat="1" ht="37.5" customHeight="1" x14ac:dyDescent="0.2">
      <c r="A14" s="294"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294"/>
      <c r="C14" s="294"/>
      <c r="D14" s="294"/>
      <c r="E14" s="294"/>
      <c r="F14" s="294"/>
      <c r="G14" s="294"/>
      <c r="H14" s="294"/>
      <c r="I14" s="294"/>
      <c r="J14" s="294"/>
      <c r="K14" s="294"/>
      <c r="L14" s="294"/>
      <c r="M14" s="294"/>
      <c r="N14" s="294"/>
      <c r="O14" s="294"/>
      <c r="P14" s="294"/>
      <c r="Q14" s="294"/>
      <c r="R14" s="294"/>
      <c r="S14" s="294"/>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61"/>
      <c r="U18" s="161"/>
      <c r="V18" s="161"/>
      <c r="W18" s="161"/>
      <c r="X18" s="161"/>
      <c r="Y18" s="161"/>
    </row>
    <row r="19" spans="1:28" s="3" customFormat="1" ht="54" customHeight="1" x14ac:dyDescent="0.2">
      <c r="A19" s="298" t="s">
        <v>5</v>
      </c>
      <c r="B19" s="298" t="s">
        <v>100</v>
      </c>
      <c r="C19" s="288" t="s">
        <v>323</v>
      </c>
      <c r="D19" s="298" t="s">
        <v>322</v>
      </c>
      <c r="E19" s="298" t="s">
        <v>99</v>
      </c>
      <c r="F19" s="298" t="s">
        <v>98</v>
      </c>
      <c r="G19" s="298" t="s">
        <v>318</v>
      </c>
      <c r="H19" s="298" t="s">
        <v>97</v>
      </c>
      <c r="I19" s="298" t="s">
        <v>96</v>
      </c>
      <c r="J19" s="298" t="s">
        <v>95</v>
      </c>
      <c r="K19" s="298" t="s">
        <v>94</v>
      </c>
      <c r="L19" s="298" t="s">
        <v>93</v>
      </c>
      <c r="M19" s="298" t="s">
        <v>92</v>
      </c>
      <c r="N19" s="298" t="s">
        <v>91</v>
      </c>
      <c r="O19" s="298" t="s">
        <v>90</v>
      </c>
      <c r="P19" s="298" t="s">
        <v>89</v>
      </c>
      <c r="Q19" s="298" t="s">
        <v>321</v>
      </c>
      <c r="R19" s="298"/>
      <c r="S19" s="299" t="s">
        <v>396</v>
      </c>
      <c r="T19" s="161"/>
      <c r="U19" s="161"/>
      <c r="V19" s="161"/>
      <c r="W19" s="161"/>
      <c r="X19" s="161"/>
      <c r="Y19" s="161"/>
    </row>
    <row r="20" spans="1:28" s="3" customFormat="1" ht="180.75" customHeight="1" x14ac:dyDescent="0.2">
      <c r="A20" s="298"/>
      <c r="B20" s="298"/>
      <c r="C20" s="290"/>
      <c r="D20" s="298"/>
      <c r="E20" s="298"/>
      <c r="F20" s="298"/>
      <c r="G20" s="298"/>
      <c r="H20" s="298"/>
      <c r="I20" s="298"/>
      <c r="J20" s="298"/>
      <c r="K20" s="298"/>
      <c r="L20" s="298"/>
      <c r="M20" s="298"/>
      <c r="N20" s="298"/>
      <c r="O20" s="298"/>
      <c r="P20" s="298"/>
      <c r="Q20" s="163" t="s">
        <v>319</v>
      </c>
      <c r="R20" s="39" t="s">
        <v>320</v>
      </c>
      <c r="S20" s="299"/>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8"/>
      <c r="C22" s="288"/>
      <c r="D22" s="291"/>
      <c r="E22" s="288"/>
      <c r="F22" s="288"/>
      <c r="G22" s="164"/>
      <c r="H22" s="164"/>
      <c r="I22" s="164"/>
      <c r="J22" s="164"/>
      <c r="K22" s="288"/>
      <c r="L22" s="288"/>
      <c r="M22" s="163"/>
      <c r="N22" s="163"/>
      <c r="O22" s="288"/>
      <c r="P22" s="288"/>
      <c r="Q22" s="282"/>
      <c r="R22" s="282"/>
      <c r="S22" s="285"/>
      <c r="T22" s="28"/>
      <c r="U22" s="28"/>
      <c r="V22" s="28"/>
      <c r="W22" s="28"/>
      <c r="X22" s="28"/>
      <c r="Y22" s="28"/>
      <c r="Z22" s="27"/>
      <c r="AA22" s="27"/>
      <c r="AB22" s="27"/>
    </row>
    <row r="23" spans="1:28" s="3" customFormat="1" ht="18.75" x14ac:dyDescent="0.2">
      <c r="A23" s="163"/>
      <c r="B23" s="289"/>
      <c r="C23" s="289"/>
      <c r="D23" s="292"/>
      <c r="E23" s="289"/>
      <c r="F23" s="289"/>
      <c r="G23" s="164"/>
      <c r="H23" s="167"/>
      <c r="I23" s="167"/>
      <c r="J23" s="167"/>
      <c r="K23" s="289"/>
      <c r="L23" s="289"/>
      <c r="M23" s="163"/>
      <c r="N23" s="163"/>
      <c r="O23" s="289"/>
      <c r="P23" s="289"/>
      <c r="Q23" s="283"/>
      <c r="R23" s="283"/>
      <c r="S23" s="286"/>
      <c r="T23" s="28"/>
      <c r="U23" s="28"/>
      <c r="V23" s="28"/>
      <c r="W23" s="28"/>
      <c r="X23" s="27"/>
      <c r="Y23" s="27"/>
      <c r="Z23" s="27"/>
      <c r="AA23" s="27"/>
      <c r="AB23" s="27"/>
    </row>
    <row r="24" spans="1:28" s="3" customFormat="1" ht="18.75" x14ac:dyDescent="0.2">
      <c r="A24" s="163"/>
      <c r="B24" s="290"/>
      <c r="C24" s="290"/>
      <c r="D24" s="293"/>
      <c r="E24" s="290"/>
      <c r="F24" s="290"/>
      <c r="G24" s="164"/>
      <c r="H24" s="167"/>
      <c r="I24" s="167"/>
      <c r="J24" s="167"/>
      <c r="K24" s="290"/>
      <c r="L24" s="290"/>
      <c r="M24" s="163"/>
      <c r="N24" s="163"/>
      <c r="O24" s="290"/>
      <c r="P24" s="290"/>
      <c r="Q24" s="284"/>
      <c r="R24" s="284"/>
      <c r="S24" s="28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M_PK1100.07.03.01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79"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4" t="s">
        <v>115</v>
      </c>
      <c r="R22" s="84" t="s">
        <v>406</v>
      </c>
      <c r="S22" s="84" t="s">
        <v>114</v>
      </c>
      <c r="T22" s="84" t="s">
        <v>113</v>
      </c>
    </row>
    <row r="23" spans="1:20" ht="51.75" customHeight="1" x14ac:dyDescent="0.25">
      <c r="A23" s="306"/>
      <c r="B23" s="116" t="s">
        <v>111</v>
      </c>
      <c r="C23" s="116" t="s">
        <v>112</v>
      </c>
      <c r="D23" s="31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3" t="s">
        <v>442</v>
      </c>
      <c r="C41" s="313"/>
      <c r="D41" s="313"/>
      <c r="E41" s="313"/>
      <c r="F41" s="313"/>
      <c r="G41" s="313"/>
      <c r="H41" s="313"/>
      <c r="I41" s="313"/>
      <c r="J41" s="313"/>
      <c r="K41" s="313"/>
      <c r="L41" s="313"/>
      <c r="M41" s="313"/>
      <c r="N41" s="313"/>
      <c r="O41" s="313"/>
      <c r="P41" s="313"/>
      <c r="Q41" s="313"/>
      <c r="R41" s="31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5" zoomScaleSheetLayoutView="100"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585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4" t="s">
        <v>586</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M_PK1100.07.03.01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455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642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640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595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59.75" customHeight="1" x14ac:dyDescent="0.25">
      <c r="A27" s="24" t="s">
        <v>58</v>
      </c>
      <c r="B27" s="26" t="s">
        <v>415</v>
      </c>
      <c r="C27" s="156" t="s">
        <v>588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M_PK1100.07.03.01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M_PK1100.07.03.01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29" t="s">
        <v>86</v>
      </c>
      <c r="F19" s="330"/>
      <c r="G19" s="330"/>
      <c r="H19" s="330"/>
      <c r="I19" s="33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563</v>
      </c>
    </row>
    <row r="4" spans="1:44" s="12" customFormat="1" ht="18.75" x14ac:dyDescent="0.3">
      <c r="A4" s="17"/>
      <c r="I4" s="16"/>
      <c r="J4" s="16"/>
      <c r="K4" s="193"/>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9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3"/>
      <c r="B8" s="223"/>
      <c r="C8" s="223"/>
      <c r="D8" s="223"/>
      <c r="E8" s="223"/>
      <c r="F8" s="223"/>
      <c r="G8" s="223"/>
      <c r="H8" s="223"/>
      <c r="I8" s="223"/>
      <c r="J8" s="223"/>
      <c r="K8" s="223"/>
      <c r="L8" s="192"/>
      <c r="M8" s="192"/>
      <c r="N8" s="192"/>
      <c r="O8" s="192"/>
      <c r="P8" s="192"/>
      <c r="Q8" s="192"/>
      <c r="R8" s="192"/>
      <c r="S8" s="192"/>
      <c r="T8" s="192"/>
      <c r="U8" s="192"/>
      <c r="V8" s="192"/>
      <c r="W8" s="192"/>
      <c r="X8" s="192"/>
      <c r="Y8" s="192"/>
    </row>
    <row r="9" spans="1:44" s="12" customFormat="1" ht="18.75" customHeight="1" x14ac:dyDescent="0.2">
      <c r="A9" s="399" t="s">
        <v>472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3"/>
      <c r="B11" s="223"/>
      <c r="C11" s="223"/>
      <c r="D11" s="223"/>
      <c r="E11" s="223"/>
      <c r="F11" s="223"/>
      <c r="G11" s="223"/>
      <c r="H11" s="223"/>
      <c r="I11" s="223"/>
      <c r="J11" s="223"/>
      <c r="K11" s="223"/>
      <c r="L11" s="192"/>
      <c r="M11" s="192"/>
      <c r="N11" s="192"/>
      <c r="O11" s="192"/>
      <c r="P11" s="192"/>
      <c r="Q11" s="192"/>
      <c r="R11" s="192"/>
      <c r="S11" s="192"/>
      <c r="T11" s="192"/>
      <c r="U11" s="192"/>
      <c r="V11" s="192"/>
      <c r="W11" s="192"/>
      <c r="X11" s="192"/>
      <c r="Y11" s="192"/>
    </row>
    <row r="12" spans="1:44" s="12" customFormat="1" ht="18.75" customHeight="1" x14ac:dyDescent="0.2">
      <c r="A12" s="399" t="str">
        <f>'4. паспортбюджет'!A12:O12</f>
        <v>M_PK1100.07.03.01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69" customHeight="1" x14ac:dyDescent="0.2">
      <c r="A15" s="397" t="str">
        <f>'4. паспортбюджет'!A15:O15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6"/>
      <c r="AP19" s="226"/>
      <c r="AQ19" s="226"/>
      <c r="AR19" s="194"/>
    </row>
    <row r="20" spans="1:45" ht="18.75" x14ac:dyDescent="0.3">
      <c r="AO20" s="226"/>
      <c r="AP20" s="226"/>
      <c r="AQ20" s="226"/>
      <c r="AR20" s="193"/>
    </row>
    <row r="21" spans="1:45" ht="20.25" customHeight="1" x14ac:dyDescent="0.3">
      <c r="AO21" s="226"/>
      <c r="AP21" s="226"/>
      <c r="AQ21" s="226"/>
      <c r="AR21" s="19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7"/>
      <c r="AN24" s="97"/>
      <c r="AO24" s="227"/>
      <c r="AP24" s="227"/>
      <c r="AQ24" s="227"/>
      <c r="AR24" s="227"/>
      <c r="AS24" s="102"/>
    </row>
    <row r="25" spans="1:45" ht="12.75" customHeight="1" x14ac:dyDescent="0.25">
      <c r="A25" s="378" t="s">
        <v>564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8"/>
      <c r="AN25" s="400" t="s">
        <v>448</v>
      </c>
      <c r="AO25" s="400"/>
      <c r="AP25" s="400"/>
      <c r="AQ25" s="401"/>
      <c r="AR25" s="401"/>
      <c r="AS25" s="102"/>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8"/>
      <c r="AN26" s="387" t="s">
        <v>450</v>
      </c>
      <c r="AO26" s="388"/>
      <c r="AP26" s="389"/>
      <c r="AQ26" s="385"/>
      <c r="AR26" s="390"/>
      <c r="AS26" s="102"/>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8"/>
      <c r="AN27" s="387" t="s">
        <v>452</v>
      </c>
      <c r="AO27" s="388"/>
      <c r="AP27" s="389"/>
      <c r="AQ27" s="385"/>
      <c r="AR27" s="390"/>
      <c r="AS27" s="102"/>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8"/>
      <c r="AN28" s="394" t="s">
        <v>565</v>
      </c>
      <c r="AO28" s="395"/>
      <c r="AP28" s="396"/>
      <c r="AQ28" s="385"/>
      <c r="AR28" s="390"/>
      <c r="AS28" s="102"/>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8"/>
      <c r="AN29" s="383"/>
      <c r="AO29" s="384"/>
      <c r="AP29" s="384"/>
      <c r="AQ29" s="385"/>
      <c r="AR29" s="386"/>
      <c r="AS29" s="102"/>
    </row>
    <row r="30" spans="1:45" ht="17.25" customHeight="1" x14ac:dyDescent="0.25">
      <c r="A30" s="351" t="s">
        <v>566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8"/>
      <c r="AS30" s="102"/>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8"/>
      <c r="AN31" s="98"/>
      <c r="AO31" s="228"/>
      <c r="AP31" s="228"/>
      <c r="AQ31" s="228"/>
      <c r="AR31" s="228"/>
      <c r="AS31" s="102"/>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8"/>
      <c r="AN32" s="98"/>
      <c r="AO32" s="98"/>
      <c r="AP32" s="98"/>
      <c r="AQ32" s="98"/>
      <c r="AR32" s="98"/>
      <c r="AS32" s="102"/>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8"/>
      <c r="AN33" s="98"/>
      <c r="AO33" s="98"/>
      <c r="AP33" s="98"/>
      <c r="AQ33" s="98"/>
      <c r="AR33" s="98"/>
      <c r="AS33" s="102"/>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8"/>
      <c r="AN34" s="98"/>
      <c r="AO34" s="98"/>
      <c r="AP34" s="98"/>
      <c r="AQ34" s="98"/>
      <c r="AR34" s="98"/>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8"/>
      <c r="AN36" s="98"/>
      <c r="AO36" s="98"/>
      <c r="AP36" s="98"/>
      <c r="AQ36" s="98"/>
      <c r="AR36" s="98"/>
      <c r="AS36" s="10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8"/>
      <c r="AN37" s="98"/>
      <c r="AO37" s="98"/>
      <c r="AP37" s="98"/>
      <c r="AQ37" s="98"/>
      <c r="AR37" s="98"/>
      <c r="AS37" s="102"/>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8"/>
      <c r="AN39" s="98"/>
      <c r="AO39" s="98"/>
      <c r="AP39" s="98"/>
      <c r="AQ39" s="98"/>
      <c r="AR39" s="98"/>
      <c r="AS39" s="102"/>
    </row>
    <row r="40" spans="1:45" ht="17.25" customHeight="1" x14ac:dyDescent="0.25">
      <c r="A40" s="378" t="s">
        <v>567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8"/>
      <c r="AN40" s="98"/>
      <c r="AO40" s="98"/>
      <c r="AP40" s="98"/>
      <c r="AQ40" s="98"/>
      <c r="AR40" s="98"/>
      <c r="AS40" s="102"/>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8"/>
      <c r="AN41" s="98"/>
      <c r="AO41" s="98"/>
      <c r="AP41" s="98"/>
      <c r="AQ41" s="98"/>
      <c r="AR41" s="98"/>
      <c r="AS41" s="102"/>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8"/>
      <c r="AN42" s="98"/>
      <c r="AO42" s="98"/>
      <c r="AP42" s="98"/>
      <c r="AQ42" s="98"/>
      <c r="AR42" s="98"/>
      <c r="AS42" s="102"/>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8"/>
      <c r="AN43" s="98"/>
      <c r="AO43" s="98"/>
      <c r="AP43" s="98"/>
      <c r="AQ43" s="98"/>
      <c r="AR43" s="98"/>
      <c r="AS43" s="102"/>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8"/>
      <c r="AN44" s="98"/>
      <c r="AO44" s="98"/>
      <c r="AP44" s="98"/>
      <c r="AQ44" s="98"/>
      <c r="AR44" s="98"/>
      <c r="AS44" s="102"/>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8"/>
      <c r="AN45" s="98"/>
      <c r="AO45" s="98"/>
      <c r="AP45" s="98"/>
      <c r="AQ45" s="98"/>
      <c r="AR45" s="98"/>
      <c r="AS45" s="102"/>
    </row>
    <row r="46" spans="1:45" ht="17.25" customHeight="1" thickBot="1" x14ac:dyDescent="0.3">
      <c r="A46" s="371" t="s">
        <v>568</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569</v>
      </c>
      <c r="AN47" s="357"/>
      <c r="AO47" s="229" t="s">
        <v>570</v>
      </c>
      <c r="AP47" s="229" t="s">
        <v>571</v>
      </c>
      <c r="AQ47" s="102"/>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0"/>
      <c r="AP48" s="230"/>
      <c r="AQ48" s="102"/>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0"/>
      <c r="AP49" s="230"/>
      <c r="AQ49" s="102"/>
    </row>
    <row r="50" spans="1:43" ht="12" customHeight="1" thickBot="1" x14ac:dyDescent="0.3">
      <c r="A50" s="365" t="s">
        <v>572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569</v>
      </c>
      <c r="AN52" s="357"/>
      <c r="AO52" s="229" t="s">
        <v>570</v>
      </c>
      <c r="AP52" s="229" t="s">
        <v>571</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36"/>
      <c r="AP53" s="236"/>
      <c r="AQ53" s="102"/>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0"/>
      <c r="AP54" s="230"/>
      <c r="AQ54" s="102"/>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0"/>
      <c r="AP55" s="23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55" t="s">
        <v>573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569</v>
      </c>
      <c r="AN58" s="357"/>
      <c r="AO58" s="229" t="s">
        <v>570</v>
      </c>
      <c r="AP58" s="229" t="s">
        <v>571</v>
      </c>
      <c r="AQ58" s="102"/>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39"/>
      <c r="AP59" s="239"/>
      <c r="AQ59" s="240"/>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0"/>
      <c r="AP60" s="230"/>
      <c r="AQ60" s="102"/>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0"/>
      <c r="AP61" s="230"/>
      <c r="AQ61" s="102"/>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0"/>
      <c r="AP62" s="230"/>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0"/>
      <c r="AP63" s="230"/>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0"/>
      <c r="AP64" s="230"/>
      <c r="AQ64" s="102"/>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0"/>
      <c r="AP65" s="230"/>
      <c r="AQ65" s="102"/>
    </row>
    <row r="66" spans="1:43" ht="27.75" customHeight="1" x14ac:dyDescent="0.25">
      <c r="A66" s="344" t="s">
        <v>574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1"/>
      <c r="AP66" s="241"/>
      <c r="AQ66" s="240"/>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0"/>
      <c r="AP67" s="230"/>
      <c r="AQ67" s="102"/>
    </row>
    <row r="68" spans="1:43" ht="25.5" customHeight="1" x14ac:dyDescent="0.25">
      <c r="A68" s="344" t="s">
        <v>575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1"/>
      <c r="AP68" s="241"/>
      <c r="AQ68" s="240"/>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0"/>
      <c r="AP69" s="230"/>
      <c r="AQ69" s="102"/>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1"/>
      <c r="AP70" s="241"/>
      <c r="AQ70" s="240"/>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0"/>
      <c r="AP71" s="230"/>
      <c r="AQ71" s="102"/>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569</v>
      </c>
      <c r="AN74" s="357"/>
      <c r="AO74" s="229" t="s">
        <v>570</v>
      </c>
      <c r="AP74" s="229" t="s">
        <v>571</v>
      </c>
      <c r="AQ74" s="102"/>
    </row>
    <row r="75" spans="1:43" ht="25.5" customHeight="1" x14ac:dyDescent="0.25">
      <c r="A75" s="344" t="s">
        <v>575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43"/>
      <c r="AP75" s="243"/>
      <c r="AQ75" s="240"/>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4"/>
      <c r="AP76" s="244"/>
      <c r="AQ76" s="102"/>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4"/>
      <c r="AP77" s="244"/>
      <c r="AQ77" s="102"/>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4"/>
      <c r="AP78" s="244"/>
      <c r="AQ78" s="102"/>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4"/>
      <c r="AP79" s="244"/>
      <c r="AQ79" s="102"/>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4"/>
      <c r="AP80" s="244"/>
      <c r="AQ80" s="102"/>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4"/>
      <c r="AP81" s="244"/>
      <c r="AQ81" s="102"/>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4"/>
      <c r="AP82" s="244"/>
      <c r="AQ82" s="102"/>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43"/>
      <c r="AP83" s="243"/>
      <c r="AQ83" s="240"/>
    </row>
    <row r="84" spans="1:45" ht="12" customHeight="1" x14ac:dyDescent="0.25">
      <c r="A84" s="349" t="s">
        <v>576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43"/>
      <c r="AP84" s="243"/>
      <c r="AQ84" s="240"/>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4"/>
      <c r="AP85" s="244"/>
      <c r="AQ85" s="97"/>
    </row>
    <row r="86" spans="1:45" ht="27.75" customHeight="1" x14ac:dyDescent="0.25">
      <c r="A86" s="344" t="s">
        <v>577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43"/>
      <c r="AP86" s="243"/>
      <c r="AQ86" s="240"/>
    </row>
    <row r="87" spans="1:45" x14ac:dyDescent="0.25">
      <c r="A87" s="344" t="s">
        <v>578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43"/>
      <c r="AP87" s="243"/>
      <c r="AQ87" s="240"/>
    </row>
    <row r="88" spans="1:45" ht="14.25" customHeight="1" x14ac:dyDescent="0.25">
      <c r="A88" s="337" t="s">
        <v>579</v>
      </c>
      <c r="B88" s="338"/>
      <c r="C88" s="338"/>
      <c r="D88" s="339"/>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0"/>
      <c r="AL88" s="341"/>
      <c r="AM88" s="342"/>
      <c r="AN88" s="343"/>
      <c r="AO88" s="243"/>
      <c r="AP88" s="243"/>
      <c r="AQ88" s="240"/>
    </row>
    <row r="89" spans="1:45" x14ac:dyDescent="0.25">
      <c r="A89" s="337" t="s">
        <v>580</v>
      </c>
      <c r="B89" s="338"/>
      <c r="C89" s="338"/>
      <c r="D89" s="339"/>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0"/>
      <c r="AL89" s="341"/>
      <c r="AM89" s="342"/>
      <c r="AN89" s="343"/>
      <c r="AO89" s="243"/>
      <c r="AP89" s="243"/>
      <c r="AQ89" s="97"/>
    </row>
    <row r="90" spans="1:45" ht="12" customHeight="1" thickBot="1" x14ac:dyDescent="0.3">
      <c r="A90" s="246" t="s">
        <v>581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3"/>
      <c r="AL90" s="334"/>
      <c r="AM90" s="335"/>
      <c r="AN90" s="336"/>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J48" sqref="J4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M_PK1100.07.03.01</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7"/>
      <c r="B14" s="297"/>
      <c r="C14" s="297"/>
      <c r="D14" s="297"/>
      <c r="E14" s="297"/>
      <c r="F14" s="297"/>
      <c r="G14" s="297"/>
      <c r="H14" s="297"/>
      <c r="I14" s="297"/>
      <c r="J14" s="297"/>
      <c r="K14" s="297"/>
      <c r="L14" s="297"/>
    </row>
    <row r="15" spans="1:44" ht="37.5" customHeight="1" x14ac:dyDescent="0.25">
      <c r="A15" s="403"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403"/>
      <c r="C15" s="403"/>
      <c r="D15" s="403"/>
      <c r="E15" s="403"/>
      <c r="F15" s="403"/>
      <c r="G15" s="403"/>
      <c r="H15" s="403"/>
      <c r="I15" s="403"/>
      <c r="J15" s="403"/>
      <c r="K15" s="403"/>
      <c r="L15" s="403"/>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2" t="s">
        <v>412</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68"/>
      <c r="I26" s="158"/>
      <c r="J26" s="158"/>
      <c r="K26" s="153"/>
      <c r="L26" s="153"/>
    </row>
    <row r="27" spans="1:12" s="155" customFormat="1" x14ac:dyDescent="0.25">
      <c r="A27" s="64" t="s">
        <v>175</v>
      </c>
      <c r="B27" s="68" t="s">
        <v>356</v>
      </c>
      <c r="C27" s="147" t="s">
        <v>456</v>
      </c>
      <c r="D27" s="168"/>
      <c r="E27" s="152"/>
      <c r="F27" s="152"/>
      <c r="G27" s="147" t="s">
        <v>456</v>
      </c>
      <c r="H27" s="168"/>
      <c r="I27" s="158"/>
      <c r="J27" s="158"/>
      <c r="K27" s="153"/>
      <c r="L27" s="153"/>
    </row>
    <row r="28" spans="1:12" s="58" customFormat="1" ht="31.5" x14ac:dyDescent="0.25">
      <c r="A28" s="64" t="s">
        <v>355</v>
      </c>
      <c r="B28" s="68" t="s">
        <v>360</v>
      </c>
      <c r="C28" s="147" t="s">
        <v>456</v>
      </c>
      <c r="D28" s="168"/>
      <c r="E28" s="152"/>
      <c r="F28" s="152"/>
      <c r="G28" s="147" t="s">
        <v>456</v>
      </c>
      <c r="H28" s="168"/>
      <c r="I28" s="127"/>
      <c r="J28" s="127"/>
      <c r="K28" s="61"/>
      <c r="L28" s="61"/>
    </row>
    <row r="29" spans="1:12" s="58" customFormat="1" x14ac:dyDescent="0.25">
      <c r="A29" s="64" t="s">
        <v>174</v>
      </c>
      <c r="B29" s="68" t="s">
        <v>359</v>
      </c>
      <c r="C29" s="147" t="s">
        <v>456</v>
      </c>
      <c r="D29" s="168"/>
      <c r="E29" s="152"/>
      <c r="F29" s="152"/>
      <c r="G29" s="147" t="s">
        <v>456</v>
      </c>
      <c r="H29" s="168"/>
      <c r="I29" s="127"/>
      <c r="J29" s="127"/>
      <c r="K29" s="61"/>
      <c r="L29" s="61"/>
    </row>
    <row r="30" spans="1:12" s="58" customFormat="1" ht="31.5" x14ac:dyDescent="0.25">
      <c r="A30" s="64" t="s">
        <v>173</v>
      </c>
      <c r="B30" s="68" t="s">
        <v>361</v>
      </c>
      <c r="C30" s="147" t="s">
        <v>456</v>
      </c>
      <c r="D30" s="168"/>
      <c r="E30" s="152"/>
      <c r="F30" s="152"/>
      <c r="G30" s="147" t="s">
        <v>456</v>
      </c>
      <c r="H30" s="168"/>
      <c r="I30" s="127"/>
      <c r="J30" s="127"/>
      <c r="K30" s="61"/>
      <c r="L30" s="61"/>
    </row>
    <row r="31" spans="1:12" s="58" customFormat="1" x14ac:dyDescent="0.25">
      <c r="A31" s="64" t="s">
        <v>172</v>
      </c>
      <c r="B31" s="63" t="s">
        <v>357</v>
      </c>
      <c r="C31" s="147" t="s">
        <v>456</v>
      </c>
      <c r="D31" s="168"/>
      <c r="E31" s="152"/>
      <c r="F31" s="152"/>
      <c r="G31" s="147" t="s">
        <v>456</v>
      </c>
      <c r="H31" s="168"/>
      <c r="I31" s="158"/>
      <c r="J31" s="158"/>
      <c r="K31" s="61"/>
      <c r="L31" s="61"/>
    </row>
    <row r="32" spans="1:12" s="58" customFormat="1" x14ac:dyDescent="0.25">
      <c r="A32" s="64" t="s">
        <v>170</v>
      </c>
      <c r="B32" s="63" t="s">
        <v>362</v>
      </c>
      <c r="C32" s="147" t="s">
        <v>456</v>
      </c>
      <c r="D32" s="168"/>
      <c r="E32" s="152"/>
      <c r="F32" s="152"/>
      <c r="G32" s="147" t="s">
        <v>456</v>
      </c>
      <c r="H32" s="168"/>
      <c r="I32" s="158"/>
      <c r="J32" s="158"/>
      <c r="K32" s="45"/>
      <c r="L32" s="45"/>
    </row>
    <row r="33" spans="1:12" s="58" customFormat="1" ht="31.5" x14ac:dyDescent="0.25">
      <c r="A33" s="64" t="s">
        <v>372</v>
      </c>
      <c r="B33" s="63" t="s">
        <v>313</v>
      </c>
      <c r="C33" s="147" t="s">
        <v>456</v>
      </c>
      <c r="D33" s="168"/>
      <c r="E33" s="152"/>
      <c r="F33" s="152"/>
      <c r="G33" s="147" t="s">
        <v>456</v>
      </c>
      <c r="H33" s="168"/>
      <c r="I33" s="128"/>
      <c r="J33" s="128"/>
      <c r="K33" s="66"/>
      <c r="L33" s="61"/>
    </row>
    <row r="34" spans="1:12" s="58" customFormat="1" ht="31.5" x14ac:dyDescent="0.25">
      <c r="A34" s="64" t="s">
        <v>373</v>
      </c>
      <c r="B34" s="63" t="s">
        <v>366</v>
      </c>
      <c r="C34" s="147" t="s">
        <v>456</v>
      </c>
      <c r="D34" s="168"/>
      <c r="E34" s="152"/>
      <c r="F34" s="152"/>
      <c r="G34" s="147" t="s">
        <v>456</v>
      </c>
      <c r="H34" s="168"/>
      <c r="I34" s="127"/>
      <c r="J34" s="127"/>
      <c r="K34" s="66"/>
      <c r="L34" s="45"/>
    </row>
    <row r="35" spans="1:12" s="58" customFormat="1" ht="16.5" customHeight="1" x14ac:dyDescent="0.25">
      <c r="A35" s="64" t="s">
        <v>374</v>
      </c>
      <c r="B35" s="63" t="s">
        <v>171</v>
      </c>
      <c r="C35" s="147" t="s">
        <v>456</v>
      </c>
      <c r="D35" s="168"/>
      <c r="E35" s="152"/>
      <c r="F35" s="152"/>
      <c r="G35" s="147" t="s">
        <v>456</v>
      </c>
      <c r="H35" s="168"/>
      <c r="I35" s="128"/>
      <c r="J35" s="128"/>
      <c r="K35" s="45"/>
      <c r="L35" s="45"/>
    </row>
    <row r="36" spans="1:12" ht="20.25" customHeight="1" x14ac:dyDescent="0.25">
      <c r="A36" s="64" t="s">
        <v>375</v>
      </c>
      <c r="B36" s="63" t="s">
        <v>358</v>
      </c>
      <c r="C36" s="147" t="s">
        <v>456</v>
      </c>
      <c r="D36" s="168"/>
      <c r="E36" s="159"/>
      <c r="F36" s="152"/>
      <c r="G36" s="147" t="s">
        <v>456</v>
      </c>
      <c r="H36" s="168"/>
      <c r="I36" s="128"/>
      <c r="J36" s="128"/>
      <c r="K36" s="148"/>
      <c r="L36" s="149"/>
    </row>
    <row r="37" spans="1:12" x14ac:dyDescent="0.25">
      <c r="A37" s="64" t="s">
        <v>376</v>
      </c>
      <c r="B37" s="63" t="s">
        <v>169</v>
      </c>
      <c r="C37" s="147" t="s">
        <v>456</v>
      </c>
      <c r="D37" s="168"/>
      <c r="E37" s="159"/>
      <c r="F37" s="152"/>
      <c r="G37" s="147" t="s">
        <v>456</v>
      </c>
      <c r="H37" s="168"/>
      <c r="I37" s="128"/>
      <c r="J37" s="128"/>
      <c r="K37" s="148"/>
      <c r="L37" s="148"/>
    </row>
    <row r="38" spans="1:12" x14ac:dyDescent="0.25">
      <c r="A38" s="64" t="s">
        <v>582</v>
      </c>
      <c r="B38" s="65" t="s">
        <v>168</v>
      </c>
      <c r="C38" s="62"/>
      <c r="D38" s="59"/>
      <c r="E38" s="59"/>
      <c r="F38" s="59"/>
      <c r="G38" s="62"/>
      <c r="H38" s="59"/>
      <c r="I38" s="59"/>
      <c r="J38" s="59"/>
      <c r="K38" s="150"/>
      <c r="L38" s="151"/>
    </row>
    <row r="39" spans="1:12" ht="31.5" x14ac:dyDescent="0.25">
      <c r="A39" s="64">
        <v>2</v>
      </c>
      <c r="B39" s="63" t="s">
        <v>363</v>
      </c>
      <c r="C39" s="147" t="s">
        <v>456</v>
      </c>
      <c r="D39" s="168"/>
      <c r="E39" s="59"/>
      <c r="F39" s="59"/>
      <c r="G39" s="147" t="s">
        <v>456</v>
      </c>
      <c r="H39" s="168"/>
      <c r="I39" s="128"/>
      <c r="J39" s="128"/>
      <c r="K39" s="148"/>
      <c r="L39" s="148"/>
    </row>
    <row r="40" spans="1:12" x14ac:dyDescent="0.25">
      <c r="A40" s="64" t="s">
        <v>167</v>
      </c>
      <c r="B40" s="63" t="s">
        <v>365</v>
      </c>
      <c r="C40" s="147">
        <v>44652</v>
      </c>
      <c r="D40" s="168">
        <v>45290</v>
      </c>
      <c r="E40" s="59"/>
      <c r="F40" s="59"/>
      <c r="G40" s="147">
        <v>44652</v>
      </c>
      <c r="H40" s="168">
        <v>45290</v>
      </c>
      <c r="I40" s="59">
        <v>50</v>
      </c>
      <c r="J40" s="59">
        <v>100</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68"/>
      <c r="I42" s="128"/>
      <c r="J42" s="128"/>
      <c r="K42" s="61"/>
      <c r="L42" s="61"/>
    </row>
    <row r="43" spans="1:12" x14ac:dyDescent="0.25">
      <c r="A43" s="64" t="s">
        <v>165</v>
      </c>
      <c r="B43" s="63" t="s">
        <v>163</v>
      </c>
      <c r="C43" s="147" t="s">
        <v>456</v>
      </c>
      <c r="D43" s="168"/>
      <c r="E43" s="59"/>
      <c r="F43" s="59"/>
      <c r="G43" s="147" t="s">
        <v>456</v>
      </c>
      <c r="H43" s="168"/>
      <c r="I43" s="59"/>
      <c r="J43" s="59"/>
      <c r="K43" s="61"/>
      <c r="L43" s="61"/>
    </row>
    <row r="44" spans="1:12" x14ac:dyDescent="0.25">
      <c r="A44" s="64" t="s">
        <v>164</v>
      </c>
      <c r="B44" s="63" t="s">
        <v>161</v>
      </c>
      <c r="C44" s="147" t="s">
        <v>456</v>
      </c>
      <c r="D44" s="168"/>
      <c r="E44" s="59"/>
      <c r="F44" s="59"/>
      <c r="G44" s="147" t="s">
        <v>456</v>
      </c>
      <c r="H44" s="168"/>
      <c r="I44" s="59"/>
      <c r="J44" s="59"/>
      <c r="K44" s="61"/>
      <c r="L44" s="61"/>
    </row>
    <row r="45" spans="1:12" ht="47.25" x14ac:dyDescent="0.25">
      <c r="A45" s="64" t="s">
        <v>162</v>
      </c>
      <c r="B45" s="63" t="s">
        <v>368</v>
      </c>
      <c r="C45" s="147" t="s">
        <v>456</v>
      </c>
      <c r="D45" s="168"/>
      <c r="E45" s="59"/>
      <c r="F45" s="59"/>
      <c r="G45" s="147" t="s">
        <v>456</v>
      </c>
      <c r="H45" s="168"/>
      <c r="I45" s="59"/>
      <c r="J45" s="59"/>
      <c r="K45" s="61"/>
      <c r="L45" s="61"/>
    </row>
    <row r="46" spans="1:12" ht="65.25" customHeight="1" x14ac:dyDescent="0.25">
      <c r="A46" s="64" t="s">
        <v>160</v>
      </c>
      <c r="B46" s="63" t="s">
        <v>367</v>
      </c>
      <c r="C46" s="147" t="s">
        <v>456</v>
      </c>
      <c r="D46" s="168"/>
      <c r="E46" s="59"/>
      <c r="F46" s="59"/>
      <c r="G46" s="147" t="s">
        <v>456</v>
      </c>
      <c r="H46" s="168"/>
      <c r="I46" s="59"/>
      <c r="J46" s="59"/>
      <c r="K46" s="61"/>
      <c r="L46" s="61"/>
    </row>
    <row r="47" spans="1:12" x14ac:dyDescent="0.25">
      <c r="A47" s="64" t="s">
        <v>158</v>
      </c>
      <c r="B47" s="63" t="s">
        <v>159</v>
      </c>
      <c r="C47" s="147" t="s">
        <v>456</v>
      </c>
      <c r="D47" s="168"/>
      <c r="E47" s="59"/>
      <c r="F47" s="59"/>
      <c r="G47" s="147" t="s">
        <v>456</v>
      </c>
      <c r="H47" s="168"/>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68"/>
      <c r="I49" s="128"/>
      <c r="J49" s="128"/>
      <c r="K49" s="170"/>
      <c r="L49" s="61"/>
    </row>
    <row r="50" spans="1:12" ht="47.25" x14ac:dyDescent="0.25">
      <c r="A50" s="64" t="s">
        <v>156</v>
      </c>
      <c r="B50" s="63" t="s">
        <v>584</v>
      </c>
      <c r="C50" s="147" t="s">
        <v>456</v>
      </c>
      <c r="D50" s="168"/>
      <c r="E50" s="59"/>
      <c r="F50" s="59"/>
      <c r="G50" s="147" t="s">
        <v>456</v>
      </c>
      <c r="H50" s="168"/>
      <c r="I50" s="128"/>
      <c r="J50" s="128"/>
      <c r="K50" s="170"/>
      <c r="L50" s="61"/>
    </row>
    <row r="51" spans="1:12" ht="31.5" x14ac:dyDescent="0.25">
      <c r="A51" s="64" t="s">
        <v>154</v>
      </c>
      <c r="B51" s="63" t="s">
        <v>369</v>
      </c>
      <c r="C51" s="147" t="s">
        <v>456</v>
      </c>
      <c r="D51" s="168"/>
      <c r="E51" s="59"/>
      <c r="F51" s="59"/>
      <c r="G51" s="147" t="s">
        <v>456</v>
      </c>
      <c r="H51" s="168"/>
      <c r="I51" s="128"/>
      <c r="J51" s="128"/>
      <c r="K51" s="170"/>
      <c r="L51" s="61"/>
    </row>
    <row r="52" spans="1:12" ht="31.5" x14ac:dyDescent="0.25">
      <c r="A52" s="64" t="s">
        <v>152</v>
      </c>
      <c r="B52" s="63" t="s">
        <v>153</v>
      </c>
      <c r="C52" s="147" t="s">
        <v>456</v>
      </c>
      <c r="D52" s="168"/>
      <c r="E52" s="157"/>
      <c r="F52" s="157"/>
      <c r="G52" s="147" t="s">
        <v>456</v>
      </c>
      <c r="H52" s="168"/>
      <c r="I52" s="59"/>
      <c r="J52" s="59"/>
      <c r="K52" s="61"/>
      <c r="L52" s="61"/>
    </row>
    <row r="53" spans="1:12" ht="33" customHeight="1" x14ac:dyDescent="0.25">
      <c r="A53" s="64" t="s">
        <v>150</v>
      </c>
      <c r="B53" s="110" t="s">
        <v>370</v>
      </c>
      <c r="C53" s="147">
        <v>44652</v>
      </c>
      <c r="D53" s="168">
        <v>45290</v>
      </c>
      <c r="E53" s="59"/>
      <c r="F53" s="59"/>
      <c r="G53" s="147">
        <v>44652</v>
      </c>
      <c r="H53" s="168">
        <v>45290</v>
      </c>
      <c r="I53" s="59">
        <v>50</v>
      </c>
      <c r="J53" s="59">
        <v>100</v>
      </c>
      <c r="K53" s="170"/>
      <c r="L53" s="61"/>
    </row>
    <row r="54" spans="1:12" x14ac:dyDescent="0.25">
      <c r="A54" s="64" t="s">
        <v>371</v>
      </c>
      <c r="B54" s="63" t="s">
        <v>151</v>
      </c>
      <c r="C54" s="147" t="s">
        <v>456</v>
      </c>
      <c r="D54" s="168"/>
      <c r="E54" s="59"/>
      <c r="F54" s="59"/>
      <c r="G54" s="147" t="s">
        <v>456</v>
      </c>
      <c r="H54" s="168"/>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4" t="str">
        <f>'6.1. Паспорт сетевой график'!A5:L5</f>
        <v>Год раскрытия информации: 2024 год</v>
      </c>
      <c r="B4" s="274"/>
      <c r="C4" s="274"/>
      <c r="D4" s="274"/>
      <c r="E4" s="274"/>
      <c r="F4" s="274"/>
      <c r="G4" s="274"/>
      <c r="H4" s="274"/>
      <c r="I4" s="274"/>
      <c r="J4" s="274"/>
      <c r="K4" s="274"/>
      <c r="L4" s="274"/>
      <c r="M4" s="274"/>
      <c r="N4" s="274"/>
      <c r="O4" s="274"/>
      <c r="P4" s="274"/>
      <c r="Q4" s="274"/>
    </row>
    <row r="5" spans="1:17" ht="20.25" x14ac:dyDescent="0.3">
      <c r="A5" s="196"/>
      <c r="B5" s="196"/>
      <c r="C5" s="196"/>
      <c r="D5" s="196"/>
      <c r="E5" s="199"/>
      <c r="H5" s="196"/>
      <c r="I5" s="196"/>
      <c r="Q5" s="193"/>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192"/>
      <c r="B7" s="192"/>
      <c r="C7" s="192"/>
      <c r="D7" s="192"/>
      <c r="E7" s="192"/>
      <c r="F7" s="192"/>
      <c r="G7" s="192"/>
      <c r="H7" s="198"/>
      <c r="I7" s="198"/>
      <c r="J7" s="198"/>
      <c r="K7" s="198"/>
      <c r="L7" s="198"/>
      <c r="M7" s="198"/>
      <c r="N7" s="198"/>
      <c r="O7" s="198"/>
      <c r="P7" s="198"/>
      <c r="Q7" s="198"/>
    </row>
    <row r="8" spans="1:17" x14ac:dyDescent="0.25">
      <c r="A8" s="416" t="s">
        <v>472</v>
      </c>
      <c r="B8" s="416"/>
      <c r="C8" s="416"/>
      <c r="D8" s="416"/>
      <c r="E8" s="416"/>
      <c r="F8" s="416"/>
      <c r="G8" s="416"/>
      <c r="H8" s="416"/>
      <c r="I8" s="416"/>
      <c r="J8" s="416"/>
      <c r="K8" s="416"/>
      <c r="L8" s="416"/>
      <c r="M8" s="416"/>
      <c r="N8" s="416"/>
      <c r="O8" s="416"/>
      <c r="P8" s="416"/>
      <c r="Q8" s="416"/>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16" t="str">
        <f>'6.1. Паспорт сетевой график'!A12:L12</f>
        <v>M_PK1100.07.03.01</v>
      </c>
      <c r="B11" s="416"/>
      <c r="C11" s="416"/>
      <c r="D11" s="416"/>
      <c r="E11" s="416"/>
      <c r="F11" s="416"/>
      <c r="G11" s="416"/>
      <c r="H11" s="416"/>
      <c r="I11" s="416"/>
      <c r="J11" s="416"/>
      <c r="K11" s="416"/>
      <c r="L11" s="416"/>
      <c r="M11" s="416"/>
      <c r="N11" s="416"/>
      <c r="O11" s="416"/>
      <c r="P11" s="416"/>
      <c r="Q11" s="416"/>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16" t="str">
        <f>'6.1. Паспорт сетевой график'!A15:L15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4" s="416"/>
      <c r="C14" s="416"/>
      <c r="D14" s="416"/>
      <c r="E14" s="416"/>
      <c r="F14" s="416"/>
      <c r="G14" s="416"/>
      <c r="H14" s="416"/>
      <c r="I14" s="416"/>
      <c r="J14" s="416"/>
      <c r="K14" s="416"/>
      <c r="L14" s="416"/>
      <c r="M14" s="416"/>
      <c r="N14" s="416"/>
      <c r="O14" s="416"/>
      <c r="P14" s="416"/>
      <c r="Q14" s="416"/>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420" t="s">
        <v>149</v>
      </c>
      <c r="B20" s="420" t="s">
        <v>148</v>
      </c>
      <c r="C20" s="423" t="s">
        <v>147</v>
      </c>
      <c r="D20" s="423"/>
      <c r="E20" s="424" t="s">
        <v>489</v>
      </c>
      <c r="F20" s="424"/>
      <c r="G20" s="425" t="s">
        <v>645</v>
      </c>
      <c r="H20" s="418" t="s">
        <v>596</v>
      </c>
      <c r="I20" s="419"/>
      <c r="J20" s="419"/>
      <c r="K20" s="419"/>
      <c r="L20" s="418" t="s">
        <v>597</v>
      </c>
      <c r="M20" s="419"/>
      <c r="N20" s="419"/>
      <c r="O20" s="419"/>
      <c r="P20" s="418" t="s">
        <v>598</v>
      </c>
      <c r="Q20" s="419"/>
      <c r="R20" s="419"/>
      <c r="S20" s="419"/>
      <c r="T20" s="418" t="s">
        <v>599</v>
      </c>
      <c r="U20" s="419"/>
      <c r="V20" s="419"/>
      <c r="W20" s="419"/>
      <c r="X20" s="418" t="s">
        <v>646</v>
      </c>
      <c r="Y20" s="419"/>
      <c r="Z20" s="419"/>
      <c r="AA20" s="419"/>
      <c r="AB20" s="414" t="s">
        <v>146</v>
      </c>
      <c r="AC20" s="414"/>
    </row>
    <row r="21" spans="1:29" ht="75" customHeight="1" x14ac:dyDescent="0.25">
      <c r="A21" s="421"/>
      <c r="B21" s="421"/>
      <c r="C21" s="423"/>
      <c r="D21" s="423"/>
      <c r="E21" s="424"/>
      <c r="F21" s="424"/>
      <c r="G21" s="426"/>
      <c r="H21" s="415" t="s">
        <v>2</v>
      </c>
      <c r="I21" s="415"/>
      <c r="J21" s="415" t="s">
        <v>490</v>
      </c>
      <c r="K21" s="415"/>
      <c r="L21" s="415" t="s">
        <v>2</v>
      </c>
      <c r="M21" s="415"/>
      <c r="N21" s="415" t="s">
        <v>490</v>
      </c>
      <c r="O21" s="415"/>
      <c r="P21" s="415" t="s">
        <v>2</v>
      </c>
      <c r="Q21" s="415"/>
      <c r="R21" s="415" t="s">
        <v>490</v>
      </c>
      <c r="S21" s="415"/>
      <c r="T21" s="415" t="s">
        <v>2</v>
      </c>
      <c r="U21" s="415"/>
      <c r="V21" s="415" t="s">
        <v>490</v>
      </c>
      <c r="W21" s="415"/>
      <c r="X21" s="415" t="s">
        <v>2</v>
      </c>
      <c r="Y21" s="415"/>
      <c r="Z21" s="415" t="s">
        <v>490</v>
      </c>
      <c r="AA21" s="415"/>
      <c r="AB21" s="414"/>
      <c r="AC21" s="414"/>
    </row>
    <row r="22" spans="1:29" ht="89.25" customHeight="1" x14ac:dyDescent="0.25">
      <c r="A22" s="422"/>
      <c r="B22" s="422"/>
      <c r="C22" s="269" t="s">
        <v>2</v>
      </c>
      <c r="D22" s="269" t="s">
        <v>490</v>
      </c>
      <c r="E22" s="252" t="s">
        <v>647</v>
      </c>
      <c r="F22" s="252" t="s">
        <v>648</v>
      </c>
      <c r="G22" s="427"/>
      <c r="H22" s="270" t="s">
        <v>394</v>
      </c>
      <c r="I22" s="270" t="s">
        <v>395</v>
      </c>
      <c r="J22" s="270" t="s">
        <v>394</v>
      </c>
      <c r="K22" s="270" t="s">
        <v>395</v>
      </c>
      <c r="L22" s="270" t="s">
        <v>394</v>
      </c>
      <c r="M22" s="270" t="s">
        <v>395</v>
      </c>
      <c r="N22" s="270" t="s">
        <v>394</v>
      </c>
      <c r="O22" s="270" t="s">
        <v>395</v>
      </c>
      <c r="P22" s="270" t="s">
        <v>394</v>
      </c>
      <c r="Q22" s="270" t="s">
        <v>395</v>
      </c>
      <c r="R22" s="270" t="s">
        <v>394</v>
      </c>
      <c r="S22" s="270" t="s">
        <v>395</v>
      </c>
      <c r="T22" s="270" t="s">
        <v>394</v>
      </c>
      <c r="U22" s="270" t="s">
        <v>395</v>
      </c>
      <c r="V22" s="270" t="s">
        <v>394</v>
      </c>
      <c r="W22" s="270" t="s">
        <v>395</v>
      </c>
      <c r="X22" s="270" t="s">
        <v>394</v>
      </c>
      <c r="Y22" s="270" t="s">
        <v>395</v>
      </c>
      <c r="Z22" s="270" t="s">
        <v>394</v>
      </c>
      <c r="AA22" s="270" t="s">
        <v>395</v>
      </c>
      <c r="AB22" s="269" t="s">
        <v>491</v>
      </c>
      <c r="AC22" s="269" t="s">
        <v>490</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01" customFormat="1" ht="47.25" x14ac:dyDescent="0.25">
      <c r="A24" s="206">
        <v>1</v>
      </c>
      <c r="B24" s="207" t="s">
        <v>145</v>
      </c>
      <c r="C24" s="208">
        <v>3.5616174000000003</v>
      </c>
      <c r="D24" s="208">
        <v>3.5274480000000001</v>
      </c>
      <c r="E24" s="208">
        <v>1.5966480000000003</v>
      </c>
      <c r="F24" s="208">
        <v>0.57876000000000039</v>
      </c>
      <c r="G24" s="208">
        <v>1.0178879999999999</v>
      </c>
      <c r="H24" s="208">
        <v>0</v>
      </c>
      <c r="I24" s="208"/>
      <c r="J24" s="208">
        <v>0.57875999999999994</v>
      </c>
      <c r="K24" s="208"/>
      <c r="L24" s="208">
        <v>0</v>
      </c>
      <c r="M24" s="208"/>
      <c r="N24" s="208">
        <v>0</v>
      </c>
      <c r="O24" s="208"/>
      <c r="P24" s="208">
        <v>0</v>
      </c>
      <c r="Q24" s="208"/>
      <c r="R24" s="208">
        <v>0</v>
      </c>
      <c r="S24" s="208"/>
      <c r="T24" s="208">
        <v>0</v>
      </c>
      <c r="U24" s="208"/>
      <c r="V24" s="208">
        <v>0</v>
      </c>
      <c r="W24" s="208"/>
      <c r="X24" s="208">
        <v>0</v>
      </c>
      <c r="Y24" s="208"/>
      <c r="Z24" s="208" t="s">
        <v>644</v>
      </c>
      <c r="AA24" s="208"/>
      <c r="AB24" s="208">
        <v>0</v>
      </c>
      <c r="AC24" s="208">
        <v>0.57875999999999994</v>
      </c>
    </row>
    <row r="25" spans="1:29" s="200" customFormat="1" x14ac:dyDescent="0.25">
      <c r="A25" s="209" t="s">
        <v>492</v>
      </c>
      <c r="B25" s="210" t="s">
        <v>144</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644</v>
      </c>
      <c r="AA25" s="208"/>
      <c r="AB25" s="208">
        <v>0</v>
      </c>
      <c r="AC25" s="208">
        <v>0</v>
      </c>
    </row>
    <row r="26" spans="1:29" s="200" customFormat="1" x14ac:dyDescent="0.25">
      <c r="A26" s="209" t="s">
        <v>493</v>
      </c>
      <c r="B26" s="210" t="s">
        <v>143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644</v>
      </c>
      <c r="AA26" s="208"/>
      <c r="AB26" s="208">
        <v>0</v>
      </c>
      <c r="AC26" s="208">
        <v>0</v>
      </c>
    </row>
    <row r="27" spans="1:29" s="200" customFormat="1" ht="31.5" x14ac:dyDescent="0.25">
      <c r="A27" s="209" t="s">
        <v>494</v>
      </c>
      <c r="B27" s="210" t="s">
        <v>353</v>
      </c>
      <c r="C27" s="208"/>
      <c r="D27" s="208"/>
      <c r="E27" s="208"/>
      <c r="F27" s="208"/>
      <c r="G27" s="208">
        <v>0.84824000000000011</v>
      </c>
      <c r="H27" s="208">
        <v>0</v>
      </c>
      <c r="I27" s="208"/>
      <c r="J27" s="208">
        <v>0.48229999999999995</v>
      </c>
      <c r="K27" s="208"/>
      <c r="L27" s="208">
        <v>0</v>
      </c>
      <c r="M27" s="208"/>
      <c r="N27" s="208">
        <v>0</v>
      </c>
      <c r="O27" s="208"/>
      <c r="P27" s="208">
        <v>0</v>
      </c>
      <c r="Q27" s="208"/>
      <c r="R27" s="208">
        <v>0</v>
      </c>
      <c r="S27" s="208"/>
      <c r="T27" s="208">
        <v>0</v>
      </c>
      <c r="U27" s="208"/>
      <c r="V27" s="208">
        <v>0</v>
      </c>
      <c r="W27" s="208"/>
      <c r="X27" s="208">
        <v>0</v>
      </c>
      <c r="Y27" s="208"/>
      <c r="Z27" s="208" t="s">
        <v>644</v>
      </c>
      <c r="AA27" s="208"/>
      <c r="AB27" s="208">
        <v>0</v>
      </c>
      <c r="AC27" s="208">
        <v>0.48229999999999995</v>
      </c>
    </row>
    <row r="28" spans="1:29" s="200" customFormat="1" x14ac:dyDescent="0.25">
      <c r="A28" s="209" t="s">
        <v>495</v>
      </c>
      <c r="B28" s="210" t="s">
        <v>496</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s="200" customFormat="1" x14ac:dyDescent="0.25">
      <c r="A29" s="209" t="s">
        <v>497</v>
      </c>
      <c r="B29" s="211" t="s">
        <v>142</v>
      </c>
      <c r="C29" s="208"/>
      <c r="D29" s="208"/>
      <c r="E29" s="208"/>
      <c r="F29" s="208"/>
      <c r="G29" s="208">
        <v>0.1696479999999998</v>
      </c>
      <c r="H29" s="208">
        <v>0</v>
      </c>
      <c r="I29" s="208"/>
      <c r="J29" s="208">
        <v>9.645999999999999E-2</v>
      </c>
      <c r="K29" s="208"/>
      <c r="L29" s="208">
        <v>0</v>
      </c>
      <c r="M29" s="208"/>
      <c r="N29" s="208">
        <v>0</v>
      </c>
      <c r="O29" s="208"/>
      <c r="P29" s="208">
        <v>0</v>
      </c>
      <c r="Q29" s="208"/>
      <c r="R29" s="208">
        <v>0</v>
      </c>
      <c r="S29" s="208"/>
      <c r="T29" s="208">
        <v>0</v>
      </c>
      <c r="U29" s="208"/>
      <c r="V29" s="208">
        <v>0</v>
      </c>
      <c r="W29" s="208"/>
      <c r="X29" s="208">
        <v>0</v>
      </c>
      <c r="Y29" s="208"/>
      <c r="Z29" s="208" t="s">
        <v>644</v>
      </c>
      <c r="AA29" s="208"/>
      <c r="AB29" s="208">
        <v>0</v>
      </c>
      <c r="AC29" s="208">
        <v>9.645999999999999E-2</v>
      </c>
    </row>
    <row r="30" spans="1:29" s="201" customFormat="1" ht="47.25" x14ac:dyDescent="0.25">
      <c r="A30" s="206" t="s">
        <v>63</v>
      </c>
      <c r="B30" s="207" t="s">
        <v>498</v>
      </c>
      <c r="C30" s="208">
        <v>2.9680145000000002</v>
      </c>
      <c r="D30" s="208">
        <v>2.93954</v>
      </c>
      <c r="E30" s="208">
        <v>1.3305400000000001</v>
      </c>
      <c r="F30" s="208">
        <v>0</v>
      </c>
      <c r="G30" s="208">
        <v>1.3305400000000001</v>
      </c>
      <c r="H30" s="208">
        <v>0</v>
      </c>
      <c r="I30" s="208"/>
      <c r="J30" s="208">
        <v>0</v>
      </c>
      <c r="K30" s="208"/>
      <c r="L30" s="208">
        <v>0</v>
      </c>
      <c r="M30" s="208"/>
      <c r="N30" s="208">
        <v>0</v>
      </c>
      <c r="O30" s="208"/>
      <c r="P30" s="208">
        <v>0</v>
      </c>
      <c r="Q30" s="208"/>
      <c r="R30" s="208">
        <v>0</v>
      </c>
      <c r="S30" s="208"/>
      <c r="T30" s="208">
        <v>0</v>
      </c>
      <c r="U30" s="208"/>
      <c r="V30" s="208">
        <v>0</v>
      </c>
      <c r="W30" s="208"/>
      <c r="X30" s="208">
        <v>0</v>
      </c>
      <c r="Y30" s="208"/>
      <c r="Z30" s="208" t="s">
        <v>644</v>
      </c>
      <c r="AA30" s="208"/>
      <c r="AB30" s="208">
        <v>0</v>
      </c>
      <c r="AC30" s="208">
        <v>0</v>
      </c>
    </row>
    <row r="31" spans="1:29" s="200" customFormat="1" x14ac:dyDescent="0.25">
      <c r="A31" s="206" t="s">
        <v>499</v>
      </c>
      <c r="B31" s="210" t="s">
        <v>141</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s="200" customFormat="1" ht="31.5" x14ac:dyDescent="0.25">
      <c r="A32" s="206" t="s">
        <v>500</v>
      </c>
      <c r="B32" s="210" t="s">
        <v>140</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0" customFormat="1" x14ac:dyDescent="0.25">
      <c r="A33" s="206" t="s">
        <v>501</v>
      </c>
      <c r="B33" s="210" t="s">
        <v>139</v>
      </c>
      <c r="C33" s="208">
        <v>2.9680145000000002</v>
      </c>
      <c r="D33" s="208">
        <v>2.93954</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0" customFormat="1" x14ac:dyDescent="0.25">
      <c r="A34" s="206" t="s">
        <v>502</v>
      </c>
      <c r="B34" s="210" t="s">
        <v>138</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62</v>
      </c>
      <c r="B35" s="207" t="s">
        <v>503</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0" customFormat="1" x14ac:dyDescent="0.25">
      <c r="A36" s="209" t="s">
        <v>504</v>
      </c>
      <c r="B36" s="210" t="s">
        <v>510</v>
      </c>
      <c r="C36" s="208"/>
      <c r="D36" s="208"/>
      <c r="E36" s="208"/>
      <c r="F36" s="208"/>
      <c r="G36" s="208">
        <v>0</v>
      </c>
      <c r="H36" s="208">
        <v>0</v>
      </c>
      <c r="I36" s="213" t="s">
        <v>458</v>
      </c>
      <c r="J36" s="208">
        <v>0</v>
      </c>
      <c r="K36" s="208" t="s">
        <v>458</v>
      </c>
      <c r="L36" s="208">
        <v>0</v>
      </c>
      <c r="M36" s="213" t="s">
        <v>458</v>
      </c>
      <c r="N36" s="208">
        <v>0</v>
      </c>
      <c r="O36" s="208" t="s">
        <v>458</v>
      </c>
      <c r="P36" s="208">
        <v>0</v>
      </c>
      <c r="Q36" s="213" t="s">
        <v>458</v>
      </c>
      <c r="R36" s="208">
        <v>0</v>
      </c>
      <c r="S36" s="208" t="s">
        <v>458</v>
      </c>
      <c r="T36" s="208">
        <v>0</v>
      </c>
      <c r="U36" s="213" t="s">
        <v>458</v>
      </c>
      <c r="V36" s="208">
        <v>0</v>
      </c>
      <c r="W36" s="208" t="s">
        <v>458</v>
      </c>
      <c r="X36" s="208">
        <v>0</v>
      </c>
      <c r="Y36" s="213" t="s">
        <v>458</v>
      </c>
      <c r="Z36" s="208" t="s">
        <v>644</v>
      </c>
      <c r="AA36" s="208" t="s">
        <v>644</v>
      </c>
      <c r="AB36" s="208">
        <v>0</v>
      </c>
      <c r="AC36" s="208">
        <v>0</v>
      </c>
    </row>
    <row r="37" spans="1:29" s="200" customFormat="1" ht="31.5" x14ac:dyDescent="0.25">
      <c r="A37" s="209" t="s">
        <v>506</v>
      </c>
      <c r="B37" s="212" t="s">
        <v>505</v>
      </c>
      <c r="C37" s="208"/>
      <c r="D37" s="208"/>
      <c r="E37" s="208"/>
      <c r="F37" s="208"/>
      <c r="G37" s="208">
        <v>0</v>
      </c>
      <c r="H37" s="208">
        <v>0</v>
      </c>
      <c r="I37" s="213" t="s">
        <v>458</v>
      </c>
      <c r="J37" s="208">
        <v>0</v>
      </c>
      <c r="K37" s="208" t="s">
        <v>458</v>
      </c>
      <c r="L37" s="208">
        <v>0</v>
      </c>
      <c r="M37" s="213" t="s">
        <v>458</v>
      </c>
      <c r="N37" s="208">
        <v>0</v>
      </c>
      <c r="O37" s="208" t="s">
        <v>458</v>
      </c>
      <c r="P37" s="208">
        <v>0</v>
      </c>
      <c r="Q37" s="213" t="s">
        <v>458</v>
      </c>
      <c r="R37" s="208">
        <v>0</v>
      </c>
      <c r="S37" s="208" t="s">
        <v>458</v>
      </c>
      <c r="T37" s="208">
        <v>0</v>
      </c>
      <c r="U37" s="213" t="s">
        <v>458</v>
      </c>
      <c r="V37" s="208">
        <v>0</v>
      </c>
      <c r="W37" s="208" t="s">
        <v>458</v>
      </c>
      <c r="X37" s="208">
        <v>0</v>
      </c>
      <c r="Y37" s="213" t="s">
        <v>458</v>
      </c>
      <c r="Z37" s="208" t="s">
        <v>644</v>
      </c>
      <c r="AA37" s="208" t="s">
        <v>644</v>
      </c>
      <c r="AB37" s="208">
        <v>0</v>
      </c>
      <c r="AC37" s="208">
        <v>0</v>
      </c>
    </row>
    <row r="38" spans="1:29" s="200" customFormat="1" x14ac:dyDescent="0.25">
      <c r="A38" s="209" t="s">
        <v>507</v>
      </c>
      <c r="B38" s="212" t="s">
        <v>136</v>
      </c>
      <c r="C38" s="208"/>
      <c r="D38" s="208"/>
      <c r="E38" s="208"/>
      <c r="F38" s="208"/>
      <c r="G38" s="208">
        <v>0</v>
      </c>
      <c r="H38" s="208">
        <v>0</v>
      </c>
      <c r="I38" s="213" t="s">
        <v>458</v>
      </c>
      <c r="J38" s="208">
        <v>0</v>
      </c>
      <c r="K38" s="208" t="s">
        <v>458</v>
      </c>
      <c r="L38" s="208">
        <v>0</v>
      </c>
      <c r="M38" s="213" t="s">
        <v>458</v>
      </c>
      <c r="N38" s="208">
        <v>0</v>
      </c>
      <c r="O38" s="208" t="s">
        <v>458</v>
      </c>
      <c r="P38" s="208">
        <v>0</v>
      </c>
      <c r="Q38" s="213" t="s">
        <v>458</v>
      </c>
      <c r="R38" s="208">
        <v>0</v>
      </c>
      <c r="S38" s="208" t="s">
        <v>458</v>
      </c>
      <c r="T38" s="208">
        <v>0</v>
      </c>
      <c r="U38" s="213" t="s">
        <v>458</v>
      </c>
      <c r="V38" s="208">
        <v>0</v>
      </c>
      <c r="W38" s="208" t="s">
        <v>458</v>
      </c>
      <c r="X38" s="208">
        <v>0</v>
      </c>
      <c r="Y38" s="213" t="s">
        <v>458</v>
      </c>
      <c r="Z38" s="208" t="s">
        <v>644</v>
      </c>
      <c r="AA38" s="208" t="s">
        <v>644</v>
      </c>
      <c r="AB38" s="208">
        <v>0</v>
      </c>
      <c r="AC38" s="208">
        <v>0</v>
      </c>
    </row>
    <row r="39" spans="1:29" s="200" customFormat="1" x14ac:dyDescent="0.25">
      <c r="A39" s="209" t="s">
        <v>509</v>
      </c>
      <c r="B39" s="210" t="s">
        <v>508</v>
      </c>
      <c r="C39" s="208"/>
      <c r="D39" s="208"/>
      <c r="E39" s="208"/>
      <c r="F39" s="208"/>
      <c r="G39" s="208">
        <v>0</v>
      </c>
      <c r="H39" s="208">
        <v>0</v>
      </c>
      <c r="I39" s="213" t="s">
        <v>458</v>
      </c>
      <c r="J39" s="208">
        <v>0</v>
      </c>
      <c r="K39" s="208" t="s">
        <v>458</v>
      </c>
      <c r="L39" s="208">
        <v>0</v>
      </c>
      <c r="M39" s="213" t="s">
        <v>458</v>
      </c>
      <c r="N39" s="208">
        <v>0</v>
      </c>
      <c r="O39" s="208" t="s">
        <v>458</v>
      </c>
      <c r="P39" s="208">
        <v>0</v>
      </c>
      <c r="Q39" s="213" t="s">
        <v>458</v>
      </c>
      <c r="R39" s="208">
        <v>0</v>
      </c>
      <c r="S39" s="208" t="s">
        <v>458</v>
      </c>
      <c r="T39" s="208">
        <v>0</v>
      </c>
      <c r="U39" s="213" t="s">
        <v>458</v>
      </c>
      <c r="V39" s="208">
        <v>0</v>
      </c>
      <c r="W39" s="208" t="s">
        <v>458</v>
      </c>
      <c r="X39" s="208">
        <v>0</v>
      </c>
      <c r="Y39" s="213" t="s">
        <v>458</v>
      </c>
      <c r="Z39" s="208" t="s">
        <v>644</v>
      </c>
      <c r="AA39" s="208" t="s">
        <v>644</v>
      </c>
      <c r="AB39" s="208">
        <v>0</v>
      </c>
      <c r="AC39" s="208">
        <v>0</v>
      </c>
    </row>
    <row r="40" spans="1:29" s="200" customFormat="1" x14ac:dyDescent="0.25">
      <c r="A40" s="209" t="s">
        <v>511</v>
      </c>
      <c r="B40" s="210" t="s">
        <v>512</v>
      </c>
      <c r="C40" s="208"/>
      <c r="D40" s="208"/>
      <c r="E40" s="208"/>
      <c r="F40" s="208"/>
      <c r="G40" s="208">
        <v>0</v>
      </c>
      <c r="H40" s="208">
        <v>0</v>
      </c>
      <c r="I40" s="213" t="s">
        <v>458</v>
      </c>
      <c r="J40" s="208">
        <v>0</v>
      </c>
      <c r="K40" s="208" t="s">
        <v>458</v>
      </c>
      <c r="L40" s="208">
        <v>0</v>
      </c>
      <c r="M40" s="213" t="s">
        <v>458</v>
      </c>
      <c r="N40" s="208">
        <v>0</v>
      </c>
      <c r="O40" s="208" t="s">
        <v>458</v>
      </c>
      <c r="P40" s="208">
        <v>0</v>
      </c>
      <c r="Q40" s="213" t="s">
        <v>458</v>
      </c>
      <c r="R40" s="208">
        <v>0</v>
      </c>
      <c r="S40" s="208" t="s">
        <v>458</v>
      </c>
      <c r="T40" s="208">
        <v>0</v>
      </c>
      <c r="U40" s="213" t="s">
        <v>458</v>
      </c>
      <c r="V40" s="208">
        <v>0</v>
      </c>
      <c r="W40" s="208" t="s">
        <v>458</v>
      </c>
      <c r="X40" s="208">
        <v>0</v>
      </c>
      <c r="Y40" s="213" t="s">
        <v>458</v>
      </c>
      <c r="Z40" s="208" t="s">
        <v>644</v>
      </c>
      <c r="AA40" s="208" t="s">
        <v>644</v>
      </c>
      <c r="AB40" s="208">
        <v>0</v>
      </c>
      <c r="AC40" s="208">
        <v>0</v>
      </c>
    </row>
    <row r="41" spans="1:29" s="200" customFormat="1" x14ac:dyDescent="0.25">
      <c r="A41" s="209" t="s">
        <v>513</v>
      </c>
      <c r="B41" s="210" t="s">
        <v>514</v>
      </c>
      <c r="C41" s="208"/>
      <c r="D41" s="208"/>
      <c r="E41" s="208"/>
      <c r="F41" s="208"/>
      <c r="G41" s="208">
        <v>0</v>
      </c>
      <c r="H41" s="208">
        <v>0</v>
      </c>
      <c r="I41" s="213" t="s">
        <v>458</v>
      </c>
      <c r="J41" s="208">
        <v>0</v>
      </c>
      <c r="K41" s="208" t="s">
        <v>458</v>
      </c>
      <c r="L41" s="208">
        <v>0</v>
      </c>
      <c r="M41" s="213" t="s">
        <v>458</v>
      </c>
      <c r="N41" s="208">
        <v>0</v>
      </c>
      <c r="O41" s="208" t="s">
        <v>458</v>
      </c>
      <c r="P41" s="208">
        <v>0</v>
      </c>
      <c r="Q41" s="213" t="s">
        <v>458</v>
      </c>
      <c r="R41" s="208">
        <v>0</v>
      </c>
      <c r="S41" s="208" t="s">
        <v>458</v>
      </c>
      <c r="T41" s="208">
        <v>0</v>
      </c>
      <c r="U41" s="213" t="s">
        <v>458</v>
      </c>
      <c r="V41" s="208">
        <v>0</v>
      </c>
      <c r="W41" s="208" t="s">
        <v>458</v>
      </c>
      <c r="X41" s="208">
        <v>0</v>
      </c>
      <c r="Y41" s="213" t="s">
        <v>458</v>
      </c>
      <c r="Z41" s="208" t="s">
        <v>644</v>
      </c>
      <c r="AA41" s="208" t="s">
        <v>644</v>
      </c>
      <c r="AB41" s="208">
        <v>0</v>
      </c>
      <c r="AC41" s="208">
        <v>0</v>
      </c>
    </row>
    <row r="42" spans="1:29" s="201" customFormat="1" x14ac:dyDescent="0.25">
      <c r="A42" s="209" t="s">
        <v>515</v>
      </c>
      <c r="B42" s="210" t="s">
        <v>516</v>
      </c>
      <c r="C42" s="208"/>
      <c r="D42" s="208"/>
      <c r="E42" s="208"/>
      <c r="F42" s="208"/>
      <c r="G42" s="208">
        <v>0</v>
      </c>
      <c r="H42" s="208">
        <v>0</v>
      </c>
      <c r="I42" s="213" t="s">
        <v>458</v>
      </c>
      <c r="J42" s="208">
        <v>0</v>
      </c>
      <c r="K42" s="208" t="s">
        <v>458</v>
      </c>
      <c r="L42" s="208">
        <v>0</v>
      </c>
      <c r="M42" s="213" t="s">
        <v>458</v>
      </c>
      <c r="N42" s="208">
        <v>0</v>
      </c>
      <c r="O42" s="208" t="s">
        <v>458</v>
      </c>
      <c r="P42" s="208">
        <v>0</v>
      </c>
      <c r="Q42" s="213" t="s">
        <v>458</v>
      </c>
      <c r="R42" s="208">
        <v>0</v>
      </c>
      <c r="S42" s="208" t="s">
        <v>458</v>
      </c>
      <c r="T42" s="208">
        <v>0</v>
      </c>
      <c r="U42" s="213" t="s">
        <v>458</v>
      </c>
      <c r="V42" s="208">
        <v>0</v>
      </c>
      <c r="W42" s="208" t="s">
        <v>458</v>
      </c>
      <c r="X42" s="208">
        <v>0</v>
      </c>
      <c r="Y42" s="213" t="s">
        <v>458</v>
      </c>
      <c r="Z42" s="208" t="s">
        <v>644</v>
      </c>
      <c r="AA42" s="208" t="s">
        <v>644</v>
      </c>
      <c r="AB42" s="208">
        <v>0</v>
      </c>
      <c r="AC42" s="208">
        <v>0</v>
      </c>
    </row>
    <row r="43" spans="1:29" s="200" customFormat="1" x14ac:dyDescent="0.25">
      <c r="A43" s="209" t="s">
        <v>517</v>
      </c>
      <c r="B43" s="210" t="s">
        <v>518</v>
      </c>
      <c r="C43" s="208"/>
      <c r="D43" s="208"/>
      <c r="E43" s="208"/>
      <c r="F43" s="208"/>
      <c r="G43" s="208">
        <v>0</v>
      </c>
      <c r="H43" s="208">
        <v>0</v>
      </c>
      <c r="I43" s="213" t="s">
        <v>458</v>
      </c>
      <c r="J43" s="208">
        <v>0</v>
      </c>
      <c r="K43" s="208" t="s">
        <v>458</v>
      </c>
      <c r="L43" s="208">
        <v>0</v>
      </c>
      <c r="M43" s="213" t="s">
        <v>458</v>
      </c>
      <c r="N43" s="208">
        <v>0</v>
      </c>
      <c r="O43" s="208" t="s">
        <v>458</v>
      </c>
      <c r="P43" s="208">
        <v>0</v>
      </c>
      <c r="Q43" s="213" t="s">
        <v>458</v>
      </c>
      <c r="R43" s="208">
        <v>0</v>
      </c>
      <c r="S43" s="208" t="s">
        <v>458</v>
      </c>
      <c r="T43" s="208">
        <v>0</v>
      </c>
      <c r="U43" s="213" t="s">
        <v>458</v>
      </c>
      <c r="V43" s="208">
        <v>0</v>
      </c>
      <c r="W43" s="208" t="s">
        <v>458</v>
      </c>
      <c r="X43" s="208">
        <v>0</v>
      </c>
      <c r="Y43" s="213" t="s">
        <v>458</v>
      </c>
      <c r="Z43" s="208" t="s">
        <v>644</v>
      </c>
      <c r="AA43" s="208" t="s">
        <v>644</v>
      </c>
      <c r="AB43" s="208">
        <v>0</v>
      </c>
      <c r="AC43" s="208">
        <v>0</v>
      </c>
    </row>
    <row r="44" spans="1:29" s="200" customFormat="1" x14ac:dyDescent="0.25">
      <c r="A44" s="209" t="s">
        <v>519</v>
      </c>
      <c r="B44" s="210" t="s">
        <v>520</v>
      </c>
      <c r="C44" s="208"/>
      <c r="D44" s="208"/>
      <c r="E44" s="208"/>
      <c r="F44" s="208"/>
      <c r="G44" s="208">
        <v>0</v>
      </c>
      <c r="H44" s="208">
        <v>0</v>
      </c>
      <c r="I44" s="213" t="s">
        <v>458</v>
      </c>
      <c r="J44" s="208">
        <v>0</v>
      </c>
      <c r="K44" s="208" t="s">
        <v>458</v>
      </c>
      <c r="L44" s="208">
        <v>0</v>
      </c>
      <c r="M44" s="213" t="s">
        <v>458</v>
      </c>
      <c r="N44" s="208">
        <v>0</v>
      </c>
      <c r="O44" s="208" t="s">
        <v>458</v>
      </c>
      <c r="P44" s="208">
        <v>0</v>
      </c>
      <c r="Q44" s="213" t="s">
        <v>458</v>
      </c>
      <c r="R44" s="208">
        <v>0</v>
      </c>
      <c r="S44" s="208" t="s">
        <v>458</v>
      </c>
      <c r="T44" s="208">
        <v>0</v>
      </c>
      <c r="U44" s="213" t="s">
        <v>458</v>
      </c>
      <c r="V44" s="208">
        <v>0</v>
      </c>
      <c r="W44" s="208" t="s">
        <v>458</v>
      </c>
      <c r="X44" s="208">
        <v>0</v>
      </c>
      <c r="Y44" s="213" t="s">
        <v>458</v>
      </c>
      <c r="Z44" s="208" t="s">
        <v>644</v>
      </c>
      <c r="AA44" s="208" t="s">
        <v>644</v>
      </c>
      <c r="AB44" s="208">
        <v>0</v>
      </c>
      <c r="AC44" s="208">
        <v>0</v>
      </c>
    </row>
    <row r="45" spans="1:29" s="200" customFormat="1" x14ac:dyDescent="0.25">
      <c r="A45" s="209" t="s">
        <v>521</v>
      </c>
      <c r="B45" s="210" t="s">
        <v>522</v>
      </c>
      <c r="C45" s="208"/>
      <c r="D45" s="208"/>
      <c r="E45" s="208"/>
      <c r="F45" s="208"/>
      <c r="G45" s="208">
        <v>0</v>
      </c>
      <c r="H45" s="208">
        <v>0</v>
      </c>
      <c r="I45" s="213" t="s">
        <v>458</v>
      </c>
      <c r="J45" s="208">
        <v>0</v>
      </c>
      <c r="K45" s="208" t="s">
        <v>458</v>
      </c>
      <c r="L45" s="208">
        <v>0</v>
      </c>
      <c r="M45" s="213" t="s">
        <v>458</v>
      </c>
      <c r="N45" s="208">
        <v>0</v>
      </c>
      <c r="O45" s="208" t="s">
        <v>458</v>
      </c>
      <c r="P45" s="208">
        <v>0</v>
      </c>
      <c r="Q45" s="213" t="s">
        <v>458</v>
      </c>
      <c r="R45" s="208">
        <v>0</v>
      </c>
      <c r="S45" s="208" t="s">
        <v>458</v>
      </c>
      <c r="T45" s="208">
        <v>0</v>
      </c>
      <c r="U45" s="213" t="s">
        <v>458</v>
      </c>
      <c r="V45" s="208">
        <v>0</v>
      </c>
      <c r="W45" s="208" t="s">
        <v>458</v>
      </c>
      <c r="X45" s="208">
        <v>0</v>
      </c>
      <c r="Y45" s="213" t="s">
        <v>458</v>
      </c>
      <c r="Z45" s="208" t="s">
        <v>644</v>
      </c>
      <c r="AA45" s="208" t="s">
        <v>644</v>
      </c>
      <c r="AB45" s="208">
        <v>0</v>
      </c>
      <c r="AC45" s="208">
        <v>0</v>
      </c>
    </row>
    <row r="46" spans="1:29" s="200" customFormat="1" x14ac:dyDescent="0.25">
      <c r="A46" s="209" t="s">
        <v>523</v>
      </c>
      <c r="B46" s="210" t="s">
        <v>524</v>
      </c>
      <c r="C46" s="208"/>
      <c r="D46" s="208"/>
      <c r="E46" s="208"/>
      <c r="F46" s="208"/>
      <c r="G46" s="208">
        <v>0</v>
      </c>
      <c r="H46" s="208">
        <v>0</v>
      </c>
      <c r="I46" s="213" t="s">
        <v>458</v>
      </c>
      <c r="J46" s="208">
        <v>0</v>
      </c>
      <c r="K46" s="208" t="s">
        <v>458</v>
      </c>
      <c r="L46" s="208">
        <v>0</v>
      </c>
      <c r="M46" s="213" t="s">
        <v>458</v>
      </c>
      <c r="N46" s="208">
        <v>0</v>
      </c>
      <c r="O46" s="208" t="s">
        <v>458</v>
      </c>
      <c r="P46" s="208">
        <v>0</v>
      </c>
      <c r="Q46" s="213" t="s">
        <v>458</v>
      </c>
      <c r="R46" s="208">
        <v>0</v>
      </c>
      <c r="S46" s="208" t="s">
        <v>458</v>
      </c>
      <c r="T46" s="208">
        <v>0</v>
      </c>
      <c r="U46" s="213" t="s">
        <v>458</v>
      </c>
      <c r="V46" s="208">
        <v>0</v>
      </c>
      <c r="W46" s="208" t="s">
        <v>458</v>
      </c>
      <c r="X46" s="208">
        <v>0</v>
      </c>
      <c r="Y46" s="213" t="s">
        <v>458</v>
      </c>
      <c r="Z46" s="208" t="s">
        <v>644</v>
      </c>
      <c r="AA46" s="208" t="s">
        <v>644</v>
      </c>
      <c r="AB46" s="208">
        <v>0</v>
      </c>
      <c r="AC46" s="208">
        <v>0</v>
      </c>
    </row>
    <row r="47" spans="1:29" s="200" customFormat="1" x14ac:dyDescent="0.25">
      <c r="A47" s="206" t="s">
        <v>61</v>
      </c>
      <c r="B47" s="207" t="s">
        <v>137</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0" customFormat="1" x14ac:dyDescent="0.25">
      <c r="A48" s="209" t="s">
        <v>525</v>
      </c>
      <c r="B48" s="210" t="s">
        <v>510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644</v>
      </c>
      <c r="AA48" s="208"/>
      <c r="AB48" s="208">
        <v>0</v>
      </c>
      <c r="AC48" s="208">
        <v>0</v>
      </c>
    </row>
    <row r="49" spans="1:29" s="201" customFormat="1" ht="31.5" x14ac:dyDescent="0.25">
      <c r="A49" s="209" t="s">
        <v>526</v>
      </c>
      <c r="B49" s="212" t="s">
        <v>505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644</v>
      </c>
      <c r="AA49" s="208"/>
      <c r="AB49" s="208">
        <v>0</v>
      </c>
      <c r="AC49" s="208">
        <v>0</v>
      </c>
    </row>
    <row r="50" spans="1:29" s="200" customFormat="1" x14ac:dyDescent="0.25">
      <c r="A50" s="209" t="s">
        <v>527</v>
      </c>
      <c r="B50" s="212" t="s">
        <v>136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644</v>
      </c>
      <c r="AA50" s="208"/>
      <c r="AB50" s="208">
        <v>0</v>
      </c>
      <c r="AC50" s="208">
        <v>0</v>
      </c>
    </row>
    <row r="51" spans="1:29" s="200" customFormat="1" ht="31.5" x14ac:dyDescent="0.25">
      <c r="A51" s="209" t="s">
        <v>529</v>
      </c>
      <c r="B51" s="210" t="s">
        <v>528</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644</v>
      </c>
      <c r="AA51" s="208"/>
      <c r="AB51" s="208">
        <v>0</v>
      </c>
      <c r="AC51" s="208">
        <v>0</v>
      </c>
    </row>
    <row r="52" spans="1:29" s="200" customFormat="1" ht="31.5" x14ac:dyDescent="0.25">
      <c r="A52" s="209" t="s">
        <v>531</v>
      </c>
      <c r="B52" s="210" t="s">
        <v>530</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644</v>
      </c>
      <c r="AA52" s="208"/>
      <c r="AB52" s="208">
        <v>0</v>
      </c>
      <c r="AC52" s="208">
        <v>0</v>
      </c>
    </row>
    <row r="53" spans="1:29" s="200" customFormat="1" x14ac:dyDescent="0.25">
      <c r="A53" s="209" t="s">
        <v>532</v>
      </c>
      <c r="B53" s="210" t="s">
        <v>135</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644</v>
      </c>
      <c r="AA53" s="208"/>
      <c r="AB53" s="208">
        <v>0</v>
      </c>
      <c r="AC53" s="208">
        <v>0</v>
      </c>
    </row>
    <row r="54" spans="1:29" s="200" customFormat="1" x14ac:dyDescent="0.25">
      <c r="A54" s="209" t="s">
        <v>533</v>
      </c>
      <c r="B54" s="210" t="s">
        <v>512</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644</v>
      </c>
      <c r="AA54" s="208"/>
      <c r="AB54" s="208">
        <v>0</v>
      </c>
      <c r="AC54" s="208">
        <v>0</v>
      </c>
    </row>
    <row r="55" spans="1:29" s="200" customFormat="1" x14ac:dyDescent="0.25">
      <c r="A55" s="209" t="s">
        <v>534</v>
      </c>
      <c r="B55" s="210" t="s">
        <v>514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644</v>
      </c>
      <c r="AA55" s="208"/>
      <c r="AB55" s="208">
        <v>0</v>
      </c>
      <c r="AC55" s="208">
        <v>0</v>
      </c>
    </row>
    <row r="56" spans="1:29" s="201" customFormat="1" x14ac:dyDescent="0.25">
      <c r="A56" s="209" t="s">
        <v>535</v>
      </c>
      <c r="B56" s="210" t="s">
        <v>516</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644</v>
      </c>
      <c r="AA56" s="208"/>
      <c r="AB56" s="208">
        <v>0</v>
      </c>
      <c r="AC56" s="208">
        <v>0</v>
      </c>
    </row>
    <row r="57" spans="1:29" s="201" customFormat="1" x14ac:dyDescent="0.25">
      <c r="A57" s="209" t="s">
        <v>536</v>
      </c>
      <c r="B57" s="210" t="s">
        <v>518</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644</v>
      </c>
      <c r="AA57" s="208"/>
      <c r="AB57" s="208">
        <v>0</v>
      </c>
      <c r="AC57" s="208">
        <v>0</v>
      </c>
    </row>
    <row r="58" spans="1:29" s="200" customFormat="1" x14ac:dyDescent="0.25">
      <c r="A58" s="209" t="s">
        <v>537</v>
      </c>
      <c r="B58" s="210" t="s">
        <v>520</v>
      </c>
      <c r="C58" s="208">
        <v>5</v>
      </c>
      <c r="D58" s="208">
        <v>5</v>
      </c>
      <c r="E58" s="208"/>
      <c r="F58" s="208"/>
      <c r="G58" s="208">
        <v>4</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t="s">
        <v>644</v>
      </c>
      <c r="AA58" s="208"/>
      <c r="AB58" s="208">
        <v>0</v>
      </c>
      <c r="AC58" s="208">
        <v>0</v>
      </c>
    </row>
    <row r="59" spans="1:29" s="200" customFormat="1" x14ac:dyDescent="0.25">
      <c r="A59" s="209" t="s">
        <v>538</v>
      </c>
      <c r="B59" s="210" t="s">
        <v>522</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644</v>
      </c>
      <c r="AA59" s="208"/>
      <c r="AB59" s="208">
        <v>0</v>
      </c>
      <c r="AC59" s="208">
        <v>0</v>
      </c>
    </row>
    <row r="60" spans="1:29" s="200" customFormat="1" x14ac:dyDescent="0.25">
      <c r="A60" s="209" t="s">
        <v>539</v>
      </c>
      <c r="B60" s="210" t="s">
        <v>524</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644</v>
      </c>
      <c r="AA60" s="208"/>
      <c r="AB60" s="208">
        <v>0</v>
      </c>
      <c r="AC60" s="208">
        <v>0</v>
      </c>
    </row>
    <row r="61" spans="1:29" s="200" customFormat="1" ht="31.5" x14ac:dyDescent="0.25">
      <c r="A61" s="206" t="s">
        <v>59</v>
      </c>
      <c r="B61" s="207" t="s">
        <v>134</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0" customFormat="1" x14ac:dyDescent="0.25">
      <c r="A62" s="209" t="s">
        <v>540</v>
      </c>
      <c r="B62" s="210" t="s">
        <v>133</v>
      </c>
      <c r="C62" s="208">
        <v>2.9680145000000002</v>
      </c>
      <c r="D62" s="208">
        <v>2.93954</v>
      </c>
      <c r="E62" s="208"/>
      <c r="F62" s="208"/>
      <c r="G62" s="208">
        <v>1.3305400000000001</v>
      </c>
      <c r="H62" s="208">
        <v>0</v>
      </c>
      <c r="I62" s="208"/>
      <c r="J62" s="208">
        <v>0</v>
      </c>
      <c r="K62" s="208"/>
      <c r="L62" s="208">
        <v>0</v>
      </c>
      <c r="M62" s="208"/>
      <c r="N62" s="208">
        <v>0</v>
      </c>
      <c r="O62" s="208"/>
      <c r="P62" s="208">
        <v>0</v>
      </c>
      <c r="Q62" s="208"/>
      <c r="R62" s="208">
        <v>0</v>
      </c>
      <c r="S62" s="208"/>
      <c r="T62" s="208">
        <v>0</v>
      </c>
      <c r="U62" s="208"/>
      <c r="V62" s="208">
        <v>0</v>
      </c>
      <c r="W62" s="208"/>
      <c r="X62" s="208">
        <v>0</v>
      </c>
      <c r="Y62" s="208"/>
      <c r="Z62" s="208" t="s">
        <v>644</v>
      </c>
      <c r="AA62" s="208"/>
      <c r="AB62" s="208">
        <v>0</v>
      </c>
      <c r="AC62" s="208">
        <v>0</v>
      </c>
    </row>
    <row r="63" spans="1:29" x14ac:dyDescent="0.25">
      <c r="A63" s="209" t="s">
        <v>541</v>
      </c>
      <c r="B63" s="212"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644</v>
      </c>
      <c r="AA63" s="208"/>
      <c r="AB63" s="208">
        <v>0</v>
      </c>
      <c r="AC63" s="208">
        <v>0</v>
      </c>
    </row>
    <row r="64" spans="1:29" x14ac:dyDescent="0.25">
      <c r="A64" s="209" t="s">
        <v>542</v>
      </c>
      <c r="B64" s="210"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644</v>
      </c>
      <c r="AA64" s="208"/>
      <c r="AB64" s="208">
        <v>0</v>
      </c>
      <c r="AC64" s="208">
        <v>0</v>
      </c>
    </row>
    <row r="65" spans="1:29" x14ac:dyDescent="0.25">
      <c r="A65" s="209" t="s">
        <v>543</v>
      </c>
      <c r="B65" s="212"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644</v>
      </c>
      <c r="AA65" s="208"/>
      <c r="AB65" s="208">
        <v>0</v>
      </c>
      <c r="AC65" s="208">
        <v>0</v>
      </c>
    </row>
    <row r="66" spans="1:29" x14ac:dyDescent="0.25">
      <c r="A66" s="209" t="s">
        <v>544</v>
      </c>
      <c r="B66" s="212"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644</v>
      </c>
      <c r="AA66" s="208"/>
      <c r="AB66" s="208">
        <v>0</v>
      </c>
      <c r="AC66" s="208">
        <v>0</v>
      </c>
    </row>
    <row r="67" spans="1:29" x14ac:dyDescent="0.25">
      <c r="A67" s="209" t="s">
        <v>545</v>
      </c>
      <c r="B67" s="212" t="s">
        <v>512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644</v>
      </c>
      <c r="AA67" s="208"/>
      <c r="AB67" s="208">
        <v>0</v>
      </c>
      <c r="AC67" s="208">
        <v>0</v>
      </c>
    </row>
    <row r="68" spans="1:29" x14ac:dyDescent="0.25">
      <c r="A68" s="209" t="s">
        <v>546</v>
      </c>
      <c r="B68" s="212" t="s">
        <v>514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644</v>
      </c>
      <c r="AA68" s="208"/>
      <c r="AB68" s="208">
        <v>0</v>
      </c>
      <c r="AC68" s="208">
        <v>0</v>
      </c>
    </row>
    <row r="69" spans="1:29" x14ac:dyDescent="0.25">
      <c r="A69" s="209" t="s">
        <v>547</v>
      </c>
      <c r="B69" s="212" t="s">
        <v>516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644</v>
      </c>
      <c r="AA69" s="208"/>
      <c r="AB69" s="208">
        <v>0</v>
      </c>
      <c r="AC69" s="208">
        <v>0</v>
      </c>
    </row>
    <row r="70" spans="1:29" x14ac:dyDescent="0.25">
      <c r="A70" s="209" t="s">
        <v>548</v>
      </c>
      <c r="B70" s="212" t="s">
        <v>518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644</v>
      </c>
      <c r="AA70" s="208"/>
      <c r="AB70" s="208">
        <v>0</v>
      </c>
      <c r="AC70" s="208">
        <v>0</v>
      </c>
    </row>
    <row r="71" spans="1:29" x14ac:dyDescent="0.25">
      <c r="A71" s="209" t="s">
        <v>549</v>
      </c>
      <c r="B71" s="212" t="s">
        <v>520</v>
      </c>
      <c r="C71" s="208"/>
      <c r="D71" s="208"/>
      <c r="E71" s="208"/>
      <c r="F71" s="208"/>
      <c r="G71" s="208">
        <v>4</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t="s">
        <v>644</v>
      </c>
      <c r="AA71" s="208"/>
      <c r="AB71" s="208">
        <v>0</v>
      </c>
      <c r="AC71" s="208">
        <v>0</v>
      </c>
    </row>
    <row r="72" spans="1:29" x14ac:dyDescent="0.25">
      <c r="A72" s="209" t="s">
        <v>550</v>
      </c>
      <c r="B72" s="212" t="s">
        <v>522</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644</v>
      </c>
      <c r="AA72" s="208"/>
      <c r="AB72" s="208">
        <v>0</v>
      </c>
      <c r="AC72" s="208">
        <v>0</v>
      </c>
    </row>
    <row r="73" spans="1:29" x14ac:dyDescent="0.25">
      <c r="A73" s="209" t="s">
        <v>551</v>
      </c>
      <c r="B73" s="212" t="s">
        <v>524</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644</v>
      </c>
      <c r="AA73" s="208"/>
      <c r="AB73" s="208">
        <v>0</v>
      </c>
      <c r="AC73" s="208">
        <v>0</v>
      </c>
    </row>
    <row r="74" spans="1:29" ht="31.5" x14ac:dyDescent="0.25">
      <c r="A74" s="206" t="s">
        <v>58</v>
      </c>
      <c r="B74" s="214" t="s">
        <v>185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644</v>
      </c>
      <c r="AA74" s="208"/>
      <c r="AB74" s="208">
        <v>0</v>
      </c>
      <c r="AC74" s="208">
        <v>0</v>
      </c>
    </row>
    <row r="75" spans="1:29"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x14ac:dyDescent="0.25">
      <c r="A76" s="209" t="s">
        <v>552</v>
      </c>
      <c r="B76" s="210" t="s">
        <v>510</v>
      </c>
      <c r="C76" s="215"/>
      <c r="D76" s="216"/>
      <c r="E76" s="217"/>
      <c r="F76" s="217"/>
      <c r="G76" s="208">
        <v>0</v>
      </c>
      <c r="H76" s="208">
        <v>0</v>
      </c>
      <c r="I76" s="217"/>
      <c r="J76" s="208">
        <v>0</v>
      </c>
      <c r="K76" s="216"/>
      <c r="L76" s="208">
        <v>0</v>
      </c>
      <c r="M76" s="216"/>
      <c r="N76" s="208">
        <v>0</v>
      </c>
      <c r="O76" s="216"/>
      <c r="P76" s="208">
        <v>0</v>
      </c>
      <c r="Q76" s="216"/>
      <c r="R76" s="208">
        <v>0</v>
      </c>
      <c r="S76" s="216"/>
      <c r="T76" s="208">
        <v>0</v>
      </c>
      <c r="U76" s="216"/>
      <c r="V76" s="208">
        <v>0</v>
      </c>
      <c r="W76" s="216"/>
      <c r="X76" s="208">
        <v>0</v>
      </c>
      <c r="Y76" s="216"/>
      <c r="Z76" s="208" t="s">
        <v>644</v>
      </c>
      <c r="AA76" s="216"/>
      <c r="AB76" s="208">
        <v>0</v>
      </c>
      <c r="AC76" s="208">
        <v>0</v>
      </c>
    </row>
    <row r="77" spans="1:29" ht="31.5" x14ac:dyDescent="0.25">
      <c r="A77" s="209" t="s">
        <v>553</v>
      </c>
      <c r="B77" s="212" t="s">
        <v>505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644</v>
      </c>
      <c r="AA77" s="208"/>
      <c r="AB77" s="208">
        <v>0</v>
      </c>
      <c r="AC77" s="208">
        <v>0</v>
      </c>
    </row>
    <row r="78" spans="1:29" x14ac:dyDescent="0.25">
      <c r="A78" s="209" t="s">
        <v>554</v>
      </c>
      <c r="B78" s="212" t="s">
        <v>136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644</v>
      </c>
      <c r="AA78" s="208"/>
      <c r="AB78" s="208">
        <v>0</v>
      </c>
      <c r="AC78" s="208">
        <v>0</v>
      </c>
    </row>
    <row r="79" spans="1:29" x14ac:dyDescent="0.25">
      <c r="A79" s="209" t="s">
        <v>555</v>
      </c>
      <c r="B79" s="210" t="s">
        <v>462</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644</v>
      </c>
      <c r="AA79" s="208"/>
      <c r="AB79" s="208">
        <v>0</v>
      </c>
      <c r="AC79" s="208">
        <v>0</v>
      </c>
    </row>
    <row r="80" spans="1:29" x14ac:dyDescent="0.25">
      <c r="A80" s="209" t="s">
        <v>556</v>
      </c>
      <c r="B80" s="210" t="s">
        <v>512</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644</v>
      </c>
      <c r="AA80" s="216"/>
      <c r="AB80" s="208">
        <v>0</v>
      </c>
      <c r="AC80" s="208">
        <v>0</v>
      </c>
    </row>
    <row r="81" spans="1:29" x14ac:dyDescent="0.25">
      <c r="A81" s="209" t="s">
        <v>557</v>
      </c>
      <c r="B81" s="210" t="s">
        <v>514</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644</v>
      </c>
      <c r="AA81" s="216"/>
      <c r="AB81" s="208">
        <v>0</v>
      </c>
      <c r="AC81" s="208">
        <v>0</v>
      </c>
    </row>
    <row r="82" spans="1:29" x14ac:dyDescent="0.25">
      <c r="A82" s="209" t="s">
        <v>558</v>
      </c>
      <c r="B82" s="210" t="s">
        <v>516</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644</v>
      </c>
      <c r="AA82" s="216"/>
      <c r="AB82" s="208">
        <v>0</v>
      </c>
      <c r="AC82" s="208">
        <v>0</v>
      </c>
    </row>
    <row r="83" spans="1:29" x14ac:dyDescent="0.25">
      <c r="A83" s="209" t="s">
        <v>559</v>
      </c>
      <c r="B83" s="210" t="s">
        <v>518</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644</v>
      </c>
      <c r="AA83" s="216"/>
      <c r="AB83" s="208">
        <v>0</v>
      </c>
      <c r="AC83" s="208">
        <v>0</v>
      </c>
    </row>
    <row r="84" spans="1:29" x14ac:dyDescent="0.25">
      <c r="A84" s="209" t="s">
        <v>560</v>
      </c>
      <c r="B84" s="210" t="s">
        <v>520</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644</v>
      </c>
      <c r="AA84" s="216"/>
      <c r="AB84" s="208">
        <v>0</v>
      </c>
      <c r="AC84" s="208">
        <v>0</v>
      </c>
    </row>
    <row r="85" spans="1:29" x14ac:dyDescent="0.25">
      <c r="A85" s="209" t="s">
        <v>561</v>
      </c>
      <c r="B85" s="210" t="s">
        <v>522</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644</v>
      </c>
      <c r="AA85" s="216"/>
      <c r="AB85" s="208">
        <v>0</v>
      </c>
      <c r="AC85" s="208">
        <v>0</v>
      </c>
    </row>
    <row r="86" spans="1:29" x14ac:dyDescent="0.25">
      <c r="A86" s="209" t="s">
        <v>562</v>
      </c>
      <c r="B86" s="210" t="s">
        <v>524</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644</v>
      </c>
      <c r="AA86" s="216"/>
      <c r="AB86" s="208">
        <v>0</v>
      </c>
      <c r="AC86" s="20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M_PK1100.07.03.01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0" t="str">
        <f>'1. паспорт местоположение'!A15:C15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53" t="s">
        <v>601</v>
      </c>
      <c r="B26" s="254" t="s">
        <v>602</v>
      </c>
      <c r="C26" s="255" t="s">
        <v>603</v>
      </c>
      <c r="D26" s="256" t="s">
        <v>604</v>
      </c>
      <c r="E26" s="257">
        <v>2</v>
      </c>
      <c r="F26" s="257" t="s">
        <v>317</v>
      </c>
      <c r="G26" s="257" t="s">
        <v>317</v>
      </c>
      <c r="H26" s="257" t="s">
        <v>317</v>
      </c>
      <c r="I26" s="257" t="s">
        <v>317</v>
      </c>
      <c r="J26" s="257" t="s">
        <v>317</v>
      </c>
      <c r="K26" s="257" t="s">
        <v>317</v>
      </c>
      <c r="L26" s="257" t="s">
        <v>317</v>
      </c>
      <c r="M26" s="258" t="s">
        <v>605</v>
      </c>
      <c r="N26" s="258" t="s">
        <v>606</v>
      </c>
      <c r="O26" s="255" t="s">
        <v>607</v>
      </c>
      <c r="P26" s="259">
        <v>657</v>
      </c>
      <c r="Q26" s="255" t="s">
        <v>608</v>
      </c>
      <c r="R26" s="259">
        <v>657</v>
      </c>
      <c r="S26" s="255" t="s">
        <v>609</v>
      </c>
      <c r="T26" s="255" t="s">
        <v>610</v>
      </c>
      <c r="U26" s="255">
        <v>1</v>
      </c>
      <c r="V26" s="255">
        <v>1</v>
      </c>
      <c r="W26" s="255" t="s">
        <v>611</v>
      </c>
      <c r="X26" s="259">
        <v>657</v>
      </c>
      <c r="Y26" s="260"/>
      <c r="Z26" s="255">
        <v>1</v>
      </c>
      <c r="AA26" s="259">
        <v>657</v>
      </c>
      <c r="AB26" s="259">
        <v>657</v>
      </c>
      <c r="AC26" s="255" t="s">
        <v>611</v>
      </c>
      <c r="AD26" s="259">
        <v>788</v>
      </c>
      <c r="AE26" s="259">
        <v>788</v>
      </c>
      <c r="AF26" s="256" t="s">
        <v>612</v>
      </c>
      <c r="AG26" s="255" t="s">
        <v>613</v>
      </c>
      <c r="AH26" s="255" t="s">
        <v>614</v>
      </c>
      <c r="AI26" s="255" t="s">
        <v>615</v>
      </c>
      <c r="AJ26" s="255" t="s">
        <v>616</v>
      </c>
      <c r="AK26" s="255" t="s">
        <v>617</v>
      </c>
      <c r="AL26" s="255" t="s">
        <v>618</v>
      </c>
      <c r="AM26" s="255" t="s">
        <v>619</v>
      </c>
      <c r="AN26" s="255" t="s">
        <v>617</v>
      </c>
      <c r="AO26" s="256" t="s">
        <v>620</v>
      </c>
      <c r="AP26" s="255" t="s">
        <v>621</v>
      </c>
      <c r="AQ26" s="255" t="s">
        <v>622</v>
      </c>
      <c r="AR26" s="255" t="s">
        <v>623</v>
      </c>
      <c r="AS26" s="255" t="s">
        <v>623</v>
      </c>
      <c r="AT26" s="255" t="s">
        <v>624</v>
      </c>
      <c r="AU26" s="260"/>
      <c r="AV26" s="260"/>
    </row>
    <row r="27" spans="1:48" ht="90" x14ac:dyDescent="0.25">
      <c r="A27" s="253" t="s">
        <v>625</v>
      </c>
      <c r="B27" s="254" t="s">
        <v>602</v>
      </c>
      <c r="C27" s="255" t="s">
        <v>603</v>
      </c>
      <c r="D27" s="256" t="s">
        <v>604</v>
      </c>
      <c r="E27" s="257">
        <v>1</v>
      </c>
      <c r="F27" s="257" t="s">
        <v>317</v>
      </c>
      <c r="G27" s="257" t="s">
        <v>317</v>
      </c>
      <c r="H27" s="257" t="s">
        <v>317</v>
      </c>
      <c r="I27" s="257" t="s">
        <v>317</v>
      </c>
      <c r="J27" s="257" t="s">
        <v>317</v>
      </c>
      <c r="K27" s="257" t="s">
        <v>317</v>
      </c>
      <c r="L27" s="257" t="s">
        <v>317</v>
      </c>
      <c r="M27" s="258" t="s">
        <v>605</v>
      </c>
      <c r="N27" s="258" t="s">
        <v>626</v>
      </c>
      <c r="O27" s="255" t="s">
        <v>607</v>
      </c>
      <c r="P27" s="259">
        <v>1679</v>
      </c>
      <c r="Q27" s="255" t="s">
        <v>608</v>
      </c>
      <c r="R27" s="259">
        <v>1679</v>
      </c>
      <c r="S27" s="255" t="s">
        <v>609</v>
      </c>
      <c r="T27" s="255" t="s">
        <v>610</v>
      </c>
      <c r="U27" s="255">
        <v>1</v>
      </c>
      <c r="V27" s="255">
        <v>1</v>
      </c>
      <c r="W27" s="255" t="s">
        <v>627</v>
      </c>
      <c r="X27" s="259">
        <v>1609</v>
      </c>
      <c r="Y27" s="261"/>
      <c r="Z27" s="255">
        <v>1</v>
      </c>
      <c r="AA27" s="259">
        <v>1609</v>
      </c>
      <c r="AB27" s="259">
        <v>1609</v>
      </c>
      <c r="AC27" s="255" t="s">
        <v>627</v>
      </c>
      <c r="AD27" s="259">
        <v>1931</v>
      </c>
      <c r="AE27" s="259">
        <v>1931</v>
      </c>
      <c r="AF27" s="256" t="s">
        <v>628</v>
      </c>
      <c r="AG27" s="255" t="s">
        <v>613</v>
      </c>
      <c r="AH27" s="255" t="s">
        <v>629</v>
      </c>
      <c r="AI27" s="255" t="s">
        <v>630</v>
      </c>
      <c r="AJ27" s="255" t="s">
        <v>631</v>
      </c>
      <c r="AK27" s="255" t="s">
        <v>617</v>
      </c>
      <c r="AL27" s="255" t="s">
        <v>618</v>
      </c>
      <c r="AM27" s="255" t="s">
        <v>619</v>
      </c>
      <c r="AN27" s="255" t="s">
        <v>617</v>
      </c>
      <c r="AO27" s="256" t="s">
        <v>632</v>
      </c>
      <c r="AP27" s="255" t="s">
        <v>633</v>
      </c>
      <c r="AQ27" s="255" t="s">
        <v>634</v>
      </c>
      <c r="AR27" s="255" t="s">
        <v>623</v>
      </c>
      <c r="AS27" s="255" t="s">
        <v>623</v>
      </c>
      <c r="AT27" s="255" t="s">
        <v>624</v>
      </c>
      <c r="AU27" s="261"/>
      <c r="AV27" s="255" t="s">
        <v>635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zoomScale="70" zoomScaleNormal="70" workbookViewId="0">
      <selection activeCell="G24" sqref="G24"/>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6" t="str">
        <f>'1. паспорт местоположение'!A5:C5</f>
        <v>Год раскрытия информации: 2024 год</v>
      </c>
      <c r="B5" s="456"/>
    </row>
    <row r="6" spans="1:2" ht="18.75" x14ac:dyDescent="0.3">
      <c r="A6" s="202"/>
      <c r="B6" s="202"/>
    </row>
    <row r="7" spans="1:2" ht="18.75" x14ac:dyDescent="0.25">
      <c r="A7" s="278" t="s">
        <v>9</v>
      </c>
      <c r="B7" s="278"/>
    </row>
    <row r="8" spans="1:2" ht="18.75" x14ac:dyDescent="0.25">
      <c r="A8" s="192"/>
      <c r="B8" s="192"/>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92"/>
      <c r="B11" s="192"/>
    </row>
    <row r="12" spans="1:2" ht="15.75" x14ac:dyDescent="0.25">
      <c r="A12" s="458" t="str">
        <f>'7. Паспорт отчет о закупке'!A12:AV12</f>
        <v>M_PK1100.07.03.01</v>
      </c>
      <c r="B12" s="458"/>
    </row>
    <row r="13" spans="1:2" ht="18.75" x14ac:dyDescent="0.25">
      <c r="A13" s="454" t="s">
        <v>7</v>
      </c>
      <c r="B13" s="454"/>
    </row>
    <row r="14" spans="1:2" ht="18.75" x14ac:dyDescent="0.25">
      <c r="A14" s="191"/>
      <c r="B14" s="191"/>
    </row>
    <row r="15" spans="1:2" ht="99.75" customHeight="1" x14ac:dyDescent="0.25">
      <c r="A15" s="453" t="str">
        <f>'7. Паспорт отчет о закупке'!A15:AV15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c r="B15" s="453"/>
    </row>
    <row r="16" spans="1:2" ht="18.75" x14ac:dyDescent="0.25">
      <c r="A16" s="454" t="s">
        <v>6</v>
      </c>
      <c r="B16" s="454"/>
    </row>
    <row r="17" spans="1:2" ht="15.75" x14ac:dyDescent="0.25">
      <c r="A17" s="105"/>
      <c r="B17" s="203"/>
    </row>
    <row r="18" spans="1:2" ht="30" customHeight="1" x14ac:dyDescent="0.25">
      <c r="A18" s="455" t="s">
        <v>427</v>
      </c>
      <c r="B18" s="455"/>
    </row>
    <row r="20" spans="1:2" ht="15.75" thickBot="1" x14ac:dyDescent="0.3"/>
    <row r="21" spans="1:2" ht="60" customHeight="1" x14ac:dyDescent="0.25">
      <c r="A21" s="171" t="s">
        <v>463</v>
      </c>
      <c r="B21" s="172" t="str">
        <f>A15</f>
        <v>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v>
      </c>
    </row>
    <row r="22" spans="1:2" ht="28.5" x14ac:dyDescent="0.25">
      <c r="A22" s="173" t="s">
        <v>324</v>
      </c>
      <c r="B22" s="174" t="s">
        <v>590</v>
      </c>
    </row>
    <row r="23" spans="1:2" x14ac:dyDescent="0.25">
      <c r="A23" s="173" t="s">
        <v>290</v>
      </c>
      <c r="B23" s="175"/>
    </row>
    <row r="24" spans="1:2" x14ac:dyDescent="0.25">
      <c r="A24" s="173" t="s">
        <v>325</v>
      </c>
      <c r="B24" s="176" t="s">
        <v>591</v>
      </c>
    </row>
    <row r="25" spans="1:2" x14ac:dyDescent="0.25">
      <c r="A25" s="177" t="s">
        <v>326</v>
      </c>
      <c r="B25" s="174">
        <v>2023</v>
      </c>
    </row>
    <row r="26" spans="1:2" ht="28.5" x14ac:dyDescent="0.25">
      <c r="A26" s="177" t="s">
        <v>327</v>
      </c>
      <c r="B26" s="176" t="s">
        <v>589</v>
      </c>
    </row>
    <row r="27" spans="1:2" ht="28.5" x14ac:dyDescent="0.25">
      <c r="A27" s="178" t="s">
        <v>592</v>
      </c>
      <c r="B27" s="179">
        <v>3.5274480000000001</v>
      </c>
    </row>
    <row r="28" spans="1:2" ht="30" x14ac:dyDescent="0.25">
      <c r="A28" s="180" t="s">
        <v>328</v>
      </c>
      <c r="B28" s="220"/>
    </row>
    <row r="29" spans="1:2" ht="28.5" x14ac:dyDescent="0.25">
      <c r="A29" s="178" t="s">
        <v>474</v>
      </c>
      <c r="B29" s="179">
        <f>B41</f>
        <v>2.7187999999999999</v>
      </c>
    </row>
    <row r="30" spans="1:2" ht="28.5" x14ac:dyDescent="0.25">
      <c r="A30" s="181" t="s">
        <v>475</v>
      </c>
      <c r="B30" s="182">
        <f>B29</f>
        <v>2.7187999999999999</v>
      </c>
    </row>
    <row r="31" spans="1:2" x14ac:dyDescent="0.25">
      <c r="A31" s="180" t="s">
        <v>329</v>
      </c>
      <c r="B31" s="176"/>
    </row>
    <row r="32" spans="1:2" ht="30" customHeight="1" thickBot="1" x14ac:dyDescent="0.3">
      <c r="A32" s="183" t="s">
        <v>464</v>
      </c>
      <c r="B32" s="184"/>
    </row>
    <row r="33" spans="1:2" s="204" customFormat="1" ht="45" customHeight="1" x14ac:dyDescent="0.25">
      <c r="A33" s="185" t="s">
        <v>593</v>
      </c>
      <c r="B33" s="186"/>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s="204" customFormat="1" ht="45" customHeight="1" x14ac:dyDescent="0.25">
      <c r="A37" s="185" t="s">
        <v>594</v>
      </c>
      <c r="B37" s="186"/>
    </row>
    <row r="38" spans="1:2" s="204" customFormat="1" x14ac:dyDescent="0.25">
      <c r="A38" s="187" t="s">
        <v>330</v>
      </c>
      <c r="B38" s="188"/>
    </row>
    <row r="39" spans="1:2" s="204" customFormat="1" x14ac:dyDescent="0.25">
      <c r="A39" s="187" t="s">
        <v>476</v>
      </c>
      <c r="B39" s="189"/>
    </row>
    <row r="40" spans="1:2" s="204" customFormat="1" x14ac:dyDescent="0.25">
      <c r="A40" s="187" t="s">
        <v>477</v>
      </c>
      <c r="B40" s="189"/>
    </row>
    <row r="41" spans="1:2" ht="45" customHeight="1" thickBot="1" x14ac:dyDescent="0.3">
      <c r="A41" s="183" t="s">
        <v>465</v>
      </c>
      <c r="B41" s="184">
        <f>B42+B46</f>
        <v>2.7187999999999999</v>
      </c>
    </row>
    <row r="42" spans="1:2" s="204" customFormat="1" ht="30" customHeight="1" x14ac:dyDescent="0.25">
      <c r="A42" s="264" t="s">
        <v>636</v>
      </c>
      <c r="B42" s="265">
        <v>0.78800000000000003</v>
      </c>
    </row>
    <row r="43" spans="1:2" s="204" customFormat="1" x14ac:dyDescent="0.25">
      <c r="A43" s="262" t="s">
        <v>330</v>
      </c>
      <c r="B43" s="267">
        <f>B42/B27*100</f>
        <v>22.33909613975883</v>
      </c>
    </row>
    <row r="44" spans="1:2" s="204" customFormat="1" x14ac:dyDescent="0.25">
      <c r="A44" s="262" t="s">
        <v>476</v>
      </c>
      <c r="B44" s="263">
        <v>100</v>
      </c>
    </row>
    <row r="45" spans="1:2" s="204" customFormat="1" x14ac:dyDescent="0.25">
      <c r="A45" s="262" t="s">
        <v>477</v>
      </c>
      <c r="B45" s="263">
        <v>100</v>
      </c>
    </row>
    <row r="46" spans="1:2" s="204" customFormat="1" ht="30" customHeight="1" x14ac:dyDescent="0.25">
      <c r="A46" s="264" t="s">
        <v>638</v>
      </c>
      <c r="B46" s="265">
        <v>1.9308000000000001</v>
      </c>
    </row>
    <row r="47" spans="1:2" s="204" customFormat="1" x14ac:dyDescent="0.25">
      <c r="A47" s="262" t="s">
        <v>330</v>
      </c>
      <c r="B47" s="267">
        <f>B46/B27*100</f>
        <v>54.736455363764399</v>
      </c>
    </row>
    <row r="48" spans="1:2" s="204" customFormat="1" x14ac:dyDescent="0.25">
      <c r="A48" s="262" t="s">
        <v>476</v>
      </c>
      <c r="B48" s="263">
        <v>100</v>
      </c>
    </row>
    <row r="49" spans="1:2" s="204" customFormat="1" x14ac:dyDescent="0.25">
      <c r="A49" s="262" t="s">
        <v>477</v>
      </c>
      <c r="B49" s="263">
        <v>100</v>
      </c>
    </row>
    <row r="50" spans="1:2" ht="30" customHeight="1" thickBot="1" x14ac:dyDescent="0.3">
      <c r="A50" s="183" t="s">
        <v>466</v>
      </c>
      <c r="B50" s="184"/>
    </row>
    <row r="51" spans="1:2" s="204" customFormat="1" ht="30" customHeight="1" x14ac:dyDescent="0.25">
      <c r="A51" s="187" t="s">
        <v>478</v>
      </c>
      <c r="B51" s="188"/>
    </row>
    <row r="52" spans="1:2" s="204" customFormat="1" x14ac:dyDescent="0.25">
      <c r="A52" s="187" t="s">
        <v>330</v>
      </c>
      <c r="B52" s="188"/>
    </row>
    <row r="53" spans="1:2" s="204" customFormat="1" x14ac:dyDescent="0.25">
      <c r="A53" s="187" t="s">
        <v>476</v>
      </c>
      <c r="B53" s="188"/>
    </row>
    <row r="54" spans="1:2" s="204" customFormat="1" x14ac:dyDescent="0.25">
      <c r="A54" s="187" t="s">
        <v>477</v>
      </c>
      <c r="B54" s="188"/>
    </row>
    <row r="55" spans="1:2" ht="30" customHeight="1" thickBot="1" x14ac:dyDescent="0.3">
      <c r="A55" s="183" t="s">
        <v>331</v>
      </c>
      <c r="B55" s="190"/>
    </row>
    <row r="56" spans="1:2" s="204" customFormat="1" x14ac:dyDescent="0.25">
      <c r="A56" s="187" t="s">
        <v>329</v>
      </c>
      <c r="B56" s="188"/>
    </row>
    <row r="57" spans="1:2" s="204" customFormat="1" x14ac:dyDescent="0.25">
      <c r="A57" s="187" t="s">
        <v>467</v>
      </c>
      <c r="B57" s="188"/>
    </row>
    <row r="58" spans="1:2" s="204" customFormat="1" x14ac:dyDescent="0.25">
      <c r="A58" s="187" t="s">
        <v>468</v>
      </c>
      <c r="B58" s="188"/>
    </row>
    <row r="59" spans="1:2" s="204" customFormat="1" ht="30" customHeight="1" x14ac:dyDescent="0.25">
      <c r="A59" s="187" t="s">
        <v>469</v>
      </c>
      <c r="B59" s="188"/>
    </row>
    <row r="60" spans="1:2" ht="15.75" thickBot="1" x14ac:dyDescent="0.3">
      <c r="A60" s="183" t="s">
        <v>332</v>
      </c>
      <c r="B60" s="190"/>
    </row>
    <row r="61" spans="1:2" ht="15.75" thickBot="1" x14ac:dyDescent="0.3">
      <c r="A61" s="183" t="s">
        <v>333</v>
      </c>
      <c r="B61" s="184"/>
    </row>
    <row r="62" spans="1:2" ht="15.75" thickBot="1" x14ac:dyDescent="0.3">
      <c r="A62" s="183" t="s">
        <v>334</v>
      </c>
      <c r="B62" s="190"/>
    </row>
    <row r="63" spans="1:2" ht="15.75" thickBot="1" x14ac:dyDescent="0.3">
      <c r="A63" s="183" t="s">
        <v>335</v>
      </c>
      <c r="B63" s="184"/>
    </row>
    <row r="64" spans="1:2" ht="15.75" thickBot="1" x14ac:dyDescent="0.3">
      <c r="A64" s="183" t="s">
        <v>336</v>
      </c>
      <c r="B64" s="190"/>
    </row>
    <row r="65" spans="1:2" s="204" customFormat="1" ht="30" customHeight="1" x14ac:dyDescent="0.25">
      <c r="A65" s="187" t="s">
        <v>337</v>
      </c>
      <c r="B65" s="266" t="s">
        <v>637</v>
      </c>
    </row>
    <row r="66" spans="1:2" s="204" customFormat="1" x14ac:dyDescent="0.25">
      <c r="A66" s="187" t="s">
        <v>338</v>
      </c>
      <c r="B66" s="188"/>
    </row>
    <row r="67" spans="1:2" s="204" customFormat="1" x14ac:dyDescent="0.25">
      <c r="A67" s="187" t="s">
        <v>339</v>
      </c>
      <c r="B67" s="188"/>
    </row>
    <row r="68" spans="1:2" s="204" customFormat="1" x14ac:dyDescent="0.25">
      <c r="A68" s="187" t="s">
        <v>600</v>
      </c>
      <c r="B68" s="188"/>
    </row>
    <row r="69" spans="1:2" s="204" customFormat="1" ht="30" x14ac:dyDescent="0.25">
      <c r="A69" s="187" t="s">
        <v>340</v>
      </c>
      <c r="B69" s="188" t="s">
        <v>639</v>
      </c>
    </row>
    <row r="70" spans="1:2" ht="30" customHeight="1" thickBot="1" x14ac:dyDescent="0.3">
      <c r="A70" s="183" t="s">
        <v>341</v>
      </c>
      <c r="B70" s="221" t="s">
        <v>456</v>
      </c>
    </row>
    <row r="71" spans="1:2" ht="30" customHeight="1" thickBot="1" x14ac:dyDescent="0.3">
      <c r="A71" s="183" t="s">
        <v>342</v>
      </c>
      <c r="B71" s="221" t="s">
        <v>456</v>
      </c>
    </row>
    <row r="72" spans="1:2" s="204" customFormat="1" x14ac:dyDescent="0.25">
      <c r="A72" s="187" t="s">
        <v>329</v>
      </c>
      <c r="B72" s="188"/>
    </row>
    <row r="73" spans="1:2" s="204" customFormat="1" x14ac:dyDescent="0.25">
      <c r="A73" s="187" t="s">
        <v>479</v>
      </c>
      <c r="B73" s="188"/>
    </row>
    <row r="74" spans="1:2" s="204" customFormat="1" x14ac:dyDescent="0.25">
      <c r="A74" s="187" t="s">
        <v>480</v>
      </c>
      <c r="B74" s="188"/>
    </row>
    <row r="75" spans="1:2" ht="15.75" thickBot="1" x14ac:dyDescent="0.3">
      <c r="A75" s="183" t="s">
        <v>343</v>
      </c>
      <c r="B75" s="221" t="s">
        <v>456</v>
      </c>
    </row>
    <row r="76" spans="1:2" ht="15.75" thickBot="1" x14ac:dyDescent="0.3">
      <c r="A76" s="183" t="s">
        <v>344</v>
      </c>
      <c r="B76" s="221" t="s">
        <v>456</v>
      </c>
    </row>
    <row r="77" spans="1:2" s="204" customFormat="1" x14ac:dyDescent="0.25">
      <c r="A77" s="187" t="s">
        <v>481</v>
      </c>
      <c r="B77" s="188"/>
    </row>
    <row r="78" spans="1:2" s="204" customFormat="1" x14ac:dyDescent="0.25">
      <c r="A78" s="187" t="s">
        <v>482</v>
      </c>
      <c r="B78" s="188"/>
    </row>
    <row r="79" spans="1:2" s="204" customFormat="1" x14ac:dyDescent="0.25">
      <c r="A79" s="187" t="s">
        <v>483</v>
      </c>
      <c r="B79" s="188"/>
    </row>
    <row r="80" spans="1:2" ht="30" customHeight="1" thickBot="1" x14ac:dyDescent="0.3">
      <c r="A80" s="183" t="s">
        <v>345</v>
      </c>
      <c r="B80" s="268" t="s">
        <v>641</v>
      </c>
    </row>
    <row r="81" spans="1:2" ht="30" customHeight="1" thickBot="1" x14ac:dyDescent="0.3">
      <c r="A81" s="183" t="s">
        <v>346</v>
      </c>
      <c r="B81" s="222"/>
    </row>
    <row r="82" spans="1:2" s="204" customFormat="1" x14ac:dyDescent="0.25">
      <c r="A82" s="187" t="s">
        <v>484</v>
      </c>
      <c r="B82" s="188"/>
    </row>
    <row r="83" spans="1:2" s="204" customFormat="1" ht="30" customHeight="1" x14ac:dyDescent="0.25">
      <c r="A83" s="187" t="s">
        <v>485</v>
      </c>
      <c r="B83" s="188"/>
    </row>
    <row r="84" spans="1:2" s="204" customFormat="1" x14ac:dyDescent="0.25">
      <c r="A84" s="187" t="s">
        <v>486</v>
      </c>
      <c r="B84" s="188"/>
    </row>
    <row r="85" spans="1:2" s="204" customFormat="1" x14ac:dyDescent="0.25">
      <c r="A85" s="187" t="s">
        <v>487</v>
      </c>
      <c r="B85" s="188"/>
    </row>
    <row r="86" spans="1:2" s="204" customFormat="1" x14ac:dyDescent="0.25">
      <c r="A86" s="187" t="s">
        <v>488</v>
      </c>
      <c r="B86"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2024-11-03T09:21:41Z</dcterms:modified>
</cp:coreProperties>
</file>