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4\"/>
    </mc:Choice>
  </mc:AlternateContent>
  <bookViews>
    <workbookView xWindow="0" yWindow="0" windowWidth="2532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<sst xmlns="http://schemas.openxmlformats.org/spreadsheetml/2006/main" count="1119" uniqueCount="572">
  <si>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</si>
  <si>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</si>
  <si>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</si>
  <si>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</si>
  <si>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</si>
  <si>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</si>
  <si>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</si>
  <si>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</si>
  <si>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</si>
  <si>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</si>
  <si>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</si>
  <si>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</si>
  <si>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</si>
  <si>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</si>
  <si>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</si>
  <si>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</si>
  <si>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</si>
  <si>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</si>
  <si>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</si>
  <si>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</si>
  <si>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</si>
  <si>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</si>
  <si>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</si>
  <si>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</si>
  <si>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</si>
  <si>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</si>
  <si>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</si>
  <si>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</si>
  <si>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</si>
  <si>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</si>
  <si>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</si>
  <si>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</si>
  <si>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</si>
  <si>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</si>
  <si>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</si>
  <si>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</si>
  <si>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</si>
  <si>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</si>
  <si>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</si>
  <si>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</si>
  <si>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</si>
  <si>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</si>
  <si>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</si>
  <si>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</si>
  <si>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</si>
  <si>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</si>
  <si>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</si>
  <si>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</si>
  <si>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</si>
  <si>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</si>
  <si>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</si>
  <si>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</si>
  <si>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</si>
  <si>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</si>
  <si>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</si>
  <si>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</si>
  <si>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</si>
  <si>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</si>
  <si>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</si>
  <si>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</si>
  <si>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</si>
  <si>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</si>
  <si>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</si>
  <si>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</si>
  <si>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</si>
  <si>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</si>
  <si>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</si>
  <si>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</si>
  <si>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</si>
  <si>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</si>
  <si>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</si>
  <si>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</si>
  <si>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</si>
  <si>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</si>
  <si>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</si>
  <si>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</si>
  <si>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</si>
  <si>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</si>
  <si>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</si>
  <si>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</si>
  <si>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</si>
  <si>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</si>
  <si>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</si>
  <si>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</si>
  <si>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</si>
  <si>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</si>
  <si>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</si>
  <si>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</si>
  <si>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</si>
  <si>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</si>
  <si>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</si>
  <si>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</si>
  <si>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</si>
  <si>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</si>
  <si>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</si>
  <si>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</si>
  <si>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</si>
  <si>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</si>
  <si>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</si>
  <si>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</si>
  <si>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</si>
  <si>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</si>
  <si>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</si>
  <si>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</si>
  <si>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</si>
  <si>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</si>
  <si>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</si>
  <si>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</si>
  <si>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</si>
  <si>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</si>
  <si>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</si>
  <si>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</si>
  <si>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</si>
  <si>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</si>
  <si>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</si>
  <si>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</si>
  <si>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</si>
  <si>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</si>
  <si>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</si>
  <si>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</si>
  <si>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</si>
  <si>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</si>
  <si>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</si>
  <si>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</si>
  <si>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</si>
  <si>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</si>
  <si>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</si>
  <si>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</si>
  <si>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</si>
  <si>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</si>
  <si>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</si>
  <si>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</si>
  <si>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</si>
  <si>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</si>
  <si>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</si>
  <si>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</si>
  <si>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</si>
  <si>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</si>
  <si>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</si>
  <si>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</si>
  <si>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</si>
  <si>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</si>
  <si>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</si>
  <si>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</si>
  <si>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</si>
  <si>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</si>
  <si>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</si>
  <si>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</si>
  <si>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</si>
  <si>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</si>
  <si>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</si>
  <si>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</si>
  <si>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</si>
  <si>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</si>
  <si>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</si>
  <si>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</si>
  <si>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</si>
  <si>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</si>
  <si>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</si>
  <si>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</si>
  <si>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</si>
  <si>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</si>
  <si>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</si>
  <si>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</si>
  <si>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</si>
  <si>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</si>
  <si>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</si>
  <si>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</si>
  <si>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</si>
  <si>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</si>
  <si>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</si>
  <si>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</si>
  <si>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</si>
  <si>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</si>
  <si>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</si>
  <si>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</si>
  <si>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</si>
  <si>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</si>
  <si>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</si>
  <si>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</si>
  <si>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</si>
  <si>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</si>
  <si>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</si>
  <si>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</si>
  <si>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</si>
  <si>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</si>
  <si>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</si>
  <si>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</si>
  <si>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</si>
  <si>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</si>
  <si>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</si>
  <si>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</si>
  <si>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</si>
  <si>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</si>
  <si>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</si>
  <si>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</si>
  <si>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</si>
  <si>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</si>
  <si>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</si>
  <si>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</si>
  <si>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</si>
  <si>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</si>
  <si>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</si>
  <si>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</si>
  <si>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</si>
  <si>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</si>
  <si>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</si>
  <si>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</si>
  <si>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</si>
  <si>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</si>
  <si>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</si>
  <si>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</si>
  <si>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</si>
  <si>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</si>
  <si>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</si>
  <si>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</si>
  <si>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</si>
  <si>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</si>
  <si>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</si>
  <si>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</si>
  <si>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</si>
  <si>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</si>
  <si>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</si>
  <si>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</si>
  <si>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</si>
  <si>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</si>
  <si>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</si>
  <si>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</si>
  <si>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</si>
  <si>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</si>
  <si>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</si>
  <si>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</si>
  <si>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</si>
  <si>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</si>
  <si>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</si>
  <si>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</si>
  <si>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</si>
  <si>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</si>
  <si>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</si>
  <si>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</si>
  <si>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</si>
  <si>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</si>
  <si>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</si>
  <si>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</si>
  <si>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</si>
  <si>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</si>
  <si>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</si>
  <si>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</si>
  <si>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</si>
  <si>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</si>
  <si>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</si>
  <si>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</si>
  <si>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</si>
  <si>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</si>
  <si>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</si>
  <si>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</si>
  <si>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</si>
  <si>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</si>
  <si>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</si>
  <si>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</si>
  <si>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</si>
  <si>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</si>
  <si>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</si>
  <si>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</si>
  <si>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</si>
  <si>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</si>
  <si>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</si>
  <si>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</si>
  <si>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</si>
  <si>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</si>
  <si>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</si>
  <si>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</si>
  <si>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</si>
  <si>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</si>
  <si>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</si>
  <si>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</si>
  <si>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</si>
  <si>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</si>
  <si>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</si>
  <si>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</si>
  <si>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</si>
  <si>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</si>
  <si>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</si>
  <si>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</si>
  <si>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</si>
  <si>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</si>
  <si>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</si>
  <si>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</si>
  <si>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</si>
  <si>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</si>
  <si>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</si>
  <si>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</si>
  <si>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</si>
  <si>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</si>
  <si>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</si>
  <si>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</si>
  <si>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</si>
  <si>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</si>
  <si>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</si>
  <si>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</si>
  <si>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</si>
  <si>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</si>
  <si>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</si>
  <si>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</si>
  <si>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</si>
  <si>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</si>
  <si>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</si>
  <si>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</si>
  <si>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</si>
  <si>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</si>
  <si>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</si>
  <si>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</si>
  <si>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</si>
  <si>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</si>
  <si>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</si>
  <si>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</si>
  <si>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</si>
  <si>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</si>
  <si>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</si>
  <si>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</si>
  <si>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</si>
  <si>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</si>
  <si>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</si>
  <si>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</si>
  <si>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</si>
  <si>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</si>
  <si>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</si>
  <si>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</si>
  <si>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</si>
  <si>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</si>
  <si>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</si>
  <si>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</si>
  <si>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</si>
  <si>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</si>
  <si>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</si>
  <si>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</si>
  <si>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</si>
  <si>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</si>
  <si>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</si>
  <si>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</si>
  <si>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</si>
  <si>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</si>
  <si>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</si>
  <si>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</si>
  <si>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</si>
  <si>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</si>
  <si>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</si>
  <si>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</si>
  <si>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</si>
  <si>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</si>
  <si>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</si>
  <si>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</si>
  <si>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</si>
  <si>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</si>
  <si>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</si>
  <si>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</si>
  <si>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</si>
  <si>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</si>
  <si>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</si>
  <si>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</si>
  <si>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</si>
  <si>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</si>
  <si>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</si>
  <si>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</si>
  <si>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</si>
  <si>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</si>
  <si>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</si>
  <si>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</si>
  <si>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</si>
  <si>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</si>
  <si>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</si>
  <si>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</si>
  <si>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</si>
  <si>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</si>
  <si>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</si>
  <si>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</si>
  <si>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</si>
  <si>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</si>
  <si>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</si>
  <si>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</si>
  <si>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</si>
  <si>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</si>
  <si>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</si>
  <si>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</si>
  <si>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</si>
  <si>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</si>
  <si>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</si>
  <si>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</si>
  <si>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</si>
  <si>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</si>
  <si>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</si>
  <si>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</si>
  <si>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</si>
  <si>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</si>
  <si>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</si>
  <si>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</si>
  <si>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</si>
  <si>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</si>
  <si>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</si>
  <si>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</si>
  <si>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</si>
  <si>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</si>
  <si>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</si>
  <si>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</si>
  <si>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</si>
  <si>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</si>
  <si>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</si>
  <si>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</si>
  <si>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</si>
  <si>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</si>
  <si>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</si>
  <si>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</si>
  <si>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</si>
  <si>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</si>
  <si>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</si>
  <si>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</si>
  <si>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</si>
  <si>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</si>
  <si>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</si>
  <si>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</si>
  <si>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</si>
  <si>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</si>
  <si>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</si>
  <si>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</si>
  <si>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</si>
  <si>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</si>
  <si>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</si>
  <si>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</si>
  <si>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</si>
  <si>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</si>
  <si>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</si>
  <si>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</si>
  <si>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</si>
  <si>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</si>
  <si>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</si>
  <si>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</si>
  <si>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</si>
  <si>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</si>
  <si>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</si>
  <si>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</si>
  <si>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</si>
  <si>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</si>
  <si>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</si>
  <si>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</si>
  <si>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</si>
  <si>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</si>
  <si>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</si>
  <si>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</si>
  <si>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</si>
  <si>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</si>
  <si>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</si>
  <si>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</si>
  <si>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</si>
  <si>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</si>
  <si>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</si>
  <si>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</si>
  <si>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</si>
  <si>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</si>
  <si>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</si>
  <si>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</si>
  <si>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</si>
  <si>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</si>
  <si>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</si>
  <si>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</si>
  <si>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</si>
  <si>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</si>
  <si>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</si>
  <si>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</si>
  <si>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</si>
  <si>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</si>
  <si>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</si>
  <si>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</si>
  <si>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</si>
  <si>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</si>
  <si>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</si>
  <si>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</si>
  <si>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</si>
  <si>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</si>
  <si>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</si>
  <si>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</si>
  <si>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</si>
  <si>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</si>
  <si>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</si>
  <si>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</si>
  <si>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</si>
  <si>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</si>
  <si>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</si>
  <si>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</si>
  <si>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</si>
  <si>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</si>
  <si>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</si>
  <si>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</si>
  <si>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</si>
  <si>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</si>
  <si>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</si>
  <si>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</si>
  <si>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</si>
  <si>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</si>
  <si>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</si>
  <si>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</si>
  <si>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</si>
  <si>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</si>
  <si>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</si>
  <si>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</si>
  <si>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</si>
  <si>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</si>
  <si>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</si>
  <si>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</si>
  <si>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</si>
  <si>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</si>
  <si>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</si>
  <si>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Спецтехника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</si>
  <si>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</si>
  <si>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</si>
  <si>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</si>
  <si>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</si>
  <si>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</si>
  <si>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</si>
  <si>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</si>
  <si>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</si>
  <si>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</si>
  <si>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</si>
  <si>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</si>
  <si>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</si>
  <si>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</si>
  <si>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</si>
  <si>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</si>
  <si>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</si>
  <si>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</si>
  <si>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</si>
  <si>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</si>
  <si>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</si>
  <si>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</si>
  <si>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</si>
  <si>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</si>
  <si>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</si>
  <si>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</si>
  <si>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</si>
  <si>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</si>
  <si>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</si>
  <si>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</si>
  <si>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</si>
  <si>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</si>
  <si>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</si>
  <si>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</si>
  <si>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</si>
  <si>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</si>
  <si>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</si>
  <si>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</si>
  <si>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</si>
  <si>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</si>
  <si>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</si>
  <si>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</si>
  <si>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</si>
  <si>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</si>
  <si>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M_PK1200.01.02.04</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</si>
  <si>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</si>
  <si>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</si>
  <si>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Сметная стоимость проекта в ценах 2026 года с НДС, млн. руб.</t>
  </si>
  <si>
    <t>Год раскрытия информации: 2024 год</t>
  </si>
  <si>
    <t>1.6 прочие инвестиционные проекты</t>
  </si>
  <si>
    <t>Обновление парка транспортных средств в связи с их моральным и физическим износом  АКТ_20_14_ТО_Буран (снегоход) гос. № ук2514  86   АКТ_21_14_ТО_Буран (снегоход) гос. № ук2515  86</t>
  </si>
  <si>
    <t>по состоянию на 01.01.2024</t>
  </si>
  <si>
    <t>Коммерческме предложения</t>
  </si>
  <si>
    <t>1,477 млн.руб/шт.</t>
  </si>
  <si>
    <t>2 шт.</t>
  </si>
  <si>
    <t xml:space="preserve">  </t>
  </si>
  <si>
    <t xml:space="preserve">Факт 2023 года </t>
  </si>
  <si>
    <t>Год 2028</t>
  </si>
  <si>
    <t xml:space="preserve"> по состоянию на 01.01.2023</t>
  </si>
  <si>
    <t>нд</t>
  </si>
  <si>
    <t xml:space="preserve"> Приобретение 2 единицы автотранспорта - снегоход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</si>
</sst>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68" fontId="3" fillId="0" borderId="1" xfId="1" applyNumberFormat="1" applyFill="1" applyBorder="1" applyAlignment="1">
      <alignment horizontal="center"/>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11" fillId="0" borderId="0" xfId="41" applyFont="1" applyAlignment="1">
      <alignment horizontal="right"/>
    </xf>
    <xf numFmtId="0" fontId="12" fillId="0" borderId="0" xfId="41" applyFont="1" applyFill="1"/>
    <xf numFmtId="0" fontId="11" fillId="0" borderId="0" xfId="41" applyFont="1" applyFill="1" applyAlignment="1">
      <alignment horizontal="right"/>
    </xf>
    <xf numFmtId="0" fontId="43" fillId="0" borderId="0" xfId="41" applyFont="1" applyFill="1"/>
    <xf numFmtId="0" fontId="11" fillId="0" borderId="0" xfId="4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zoomScalePageLayoutView="70" workbookViewId="0">
      <selection activeCell="B57" sqref="B57"/>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204" customWidth="1"/>
    <col min="5" max="5" width="14.42578125" style="204" customWidth="1"/>
    <col min="6" max="6" width="36.5703125" style="204" customWidth="1"/>
    <col min="7" max="7" width="20" style="204" customWidth="1"/>
    <col min="8" max="8" width="25.5703125" style="204" customWidth="1"/>
    <col min="9" max="9" width="16.42578125" style="204" customWidth="1"/>
    <col min="10" max="16384" width="9.140625" style="204"/>
  </cols>
  <sheetData>
    <row r="1" spans="1:22" s="16" customFormat="1" ht="18.75" customHeight="1" x14ac:dyDescent="0.2">
      <c r="A1" s="189"/>
      <c r="C1" s="190" t="s">
        <v>69</v>
      </c>
    </row>
    <row r="2" spans="1:22" s="16" customFormat="1" ht="18.75" customHeight="1" x14ac:dyDescent="0.3">
      <c r="A2" s="189"/>
      <c r="C2" s="191" t="s">
        <v>10</v>
      </c>
    </row>
    <row r="3" spans="1:22" s="16" customFormat="1" ht="18.75" x14ac:dyDescent="0.3">
      <c r="A3" s="192"/>
      <c r="C3" s="191" t="s">
        <v>68</v>
      </c>
    </row>
    <row r="4" spans="1:22" s="16" customFormat="1" ht="18.75" x14ac:dyDescent="0.3">
      <c r="A4" s="192"/>
      <c r="H4" s="191"/>
    </row>
    <row r="5" spans="1:22" s="16" customFormat="1" ht="15.75" x14ac:dyDescent="0.25">
      <c r="A5" s="247" t="s">
        <v>559</v>
      </c>
      <c r="B5" s="247"/>
      <c r="C5" s="247"/>
      <c r="D5" s="174"/>
      <c r="E5" s="174"/>
      <c r="F5" s="174"/>
      <c r="G5" s="174"/>
      <c r="H5" s="174"/>
      <c r="I5" s="174"/>
      <c r="J5" s="174"/>
    </row>
    <row r="6" spans="1:22" s="16" customFormat="1" ht="18.75" x14ac:dyDescent="0.3">
      <c r="A6" s="192"/>
      <c r="H6" s="191"/>
    </row>
    <row r="7" spans="1:22" s="16" customFormat="1" ht="18.75" x14ac:dyDescent="0.2">
      <c r="A7" s="251" t="s">
        <v>9</v>
      </c>
      <c r="B7" s="251"/>
      <c r="C7" s="251"/>
      <c r="D7" s="193"/>
      <c r="E7" s="193"/>
      <c r="F7" s="193"/>
      <c r="G7" s="193"/>
      <c r="H7" s="193"/>
      <c r="I7" s="193"/>
      <c r="J7" s="193"/>
      <c r="K7" s="193"/>
      <c r="L7" s="193"/>
      <c r="M7" s="193"/>
      <c r="N7" s="193"/>
      <c r="O7" s="193"/>
      <c r="P7" s="193"/>
      <c r="Q7" s="193"/>
      <c r="R7" s="193"/>
      <c r="S7" s="193"/>
      <c r="T7" s="193"/>
      <c r="U7" s="193"/>
      <c r="V7" s="193"/>
    </row>
    <row r="8" spans="1:22" s="16" customFormat="1" ht="18.75" x14ac:dyDescent="0.2">
      <c r="A8" s="231"/>
      <c r="B8" s="231"/>
      <c r="C8" s="231"/>
      <c r="D8" s="231"/>
      <c r="E8" s="231"/>
      <c r="F8" s="231"/>
      <c r="G8" s="231"/>
      <c r="H8" s="231"/>
      <c r="I8" s="193"/>
      <c r="J8" s="193"/>
      <c r="K8" s="193"/>
      <c r="L8" s="193"/>
      <c r="M8" s="193"/>
      <c r="N8" s="193"/>
      <c r="O8" s="193"/>
      <c r="P8" s="193"/>
      <c r="Q8" s="193"/>
      <c r="R8" s="193"/>
      <c r="S8" s="193"/>
      <c r="T8" s="193"/>
      <c r="U8" s="193"/>
      <c r="V8" s="193"/>
    </row>
    <row r="9" spans="1:22" s="16" customFormat="1" ht="18.75" x14ac:dyDescent="0.2">
      <c r="A9" s="250" t="s">
        <v>494</v>
      </c>
      <c r="B9" s="250"/>
      <c r="C9" s="250"/>
      <c r="D9" s="194"/>
      <c r="E9" s="194"/>
      <c r="F9" s="194"/>
      <c r="G9" s="194"/>
      <c r="H9" s="194"/>
      <c r="I9" s="193"/>
      <c r="J9" s="193"/>
      <c r="K9" s="193"/>
      <c r="L9" s="193"/>
      <c r="M9" s="193"/>
      <c r="N9" s="193"/>
      <c r="O9" s="193"/>
      <c r="P9" s="193"/>
      <c r="Q9" s="193"/>
      <c r="R9" s="193"/>
      <c r="S9" s="193"/>
      <c r="T9" s="193"/>
      <c r="U9" s="193"/>
      <c r="V9" s="193"/>
    </row>
    <row r="10" spans="1:22" s="16" customFormat="1" ht="18.75" x14ac:dyDescent="0.2">
      <c r="A10" s="248" t="s">
        <v>8</v>
      </c>
      <c r="B10" s="248"/>
      <c r="C10" s="248"/>
      <c r="D10" s="195"/>
      <c r="E10" s="195"/>
      <c r="F10" s="195"/>
      <c r="G10" s="195"/>
      <c r="H10" s="195"/>
      <c r="I10" s="193"/>
      <c r="J10" s="193"/>
      <c r="K10" s="193"/>
      <c r="L10" s="193"/>
      <c r="M10" s="193"/>
      <c r="N10" s="193"/>
      <c r="O10" s="193"/>
      <c r="P10" s="193"/>
      <c r="Q10" s="193"/>
      <c r="R10" s="193"/>
      <c r="S10" s="193"/>
      <c r="T10" s="193"/>
      <c r="U10" s="193"/>
      <c r="V10" s="193"/>
    </row>
    <row r="11" spans="1:22" s="16" customFormat="1" ht="18.75" x14ac:dyDescent="0.2">
      <c r="A11" s="231"/>
      <c r="B11" s="231"/>
      <c r="C11" s="231"/>
      <c r="D11" s="231"/>
      <c r="E11" s="231"/>
      <c r="F11" s="231"/>
      <c r="G11" s="231"/>
      <c r="H11" s="231"/>
      <c r="I11" s="193"/>
      <c r="J11" s="193"/>
      <c r="K11" s="193"/>
      <c r="L11" s="193"/>
      <c r="M11" s="193"/>
      <c r="N11" s="193"/>
      <c r="O11" s="193"/>
      <c r="P11" s="193"/>
      <c r="Q11" s="193"/>
      <c r="R11" s="193"/>
      <c r="S11" s="193"/>
      <c r="T11" s="193"/>
      <c r="U11" s="193"/>
      <c r="V11" s="193"/>
    </row>
    <row r="12" spans="1:22" s="16" customFormat="1" ht="18.75" x14ac:dyDescent="0.2">
      <c r="A12" s="252" t="s">
        <v>555</v>
      </c>
      <c r="B12" s="252"/>
      <c r="C12" s="252"/>
      <c r="D12" s="194"/>
      <c r="E12" s="194"/>
      <c r="F12" s="194"/>
      <c r="G12" s="194"/>
      <c r="H12" s="194"/>
      <c r="I12" s="193"/>
      <c r="J12" s="193"/>
      <c r="K12" s="193"/>
      <c r="L12" s="193"/>
      <c r="M12" s="193"/>
      <c r="N12" s="193"/>
      <c r="O12" s="193"/>
      <c r="P12" s="193"/>
      <c r="Q12" s="193"/>
      <c r="R12" s="193"/>
      <c r="S12" s="193"/>
      <c r="T12" s="193"/>
      <c r="U12" s="193"/>
      <c r="V12" s="193"/>
    </row>
    <row r="13" spans="1:22" s="16" customFormat="1" ht="18.75" x14ac:dyDescent="0.2">
      <c r="A13" s="248" t="s">
        <v>7</v>
      </c>
      <c r="B13" s="248"/>
      <c r="C13" s="248"/>
      <c r="D13" s="195"/>
      <c r="E13" s="195"/>
      <c r="F13" s="195"/>
      <c r="G13" s="195"/>
      <c r="H13" s="195"/>
      <c r="I13" s="193"/>
      <c r="J13" s="193"/>
      <c r="K13" s="193"/>
      <c r="L13" s="193"/>
      <c r="M13" s="193"/>
      <c r="N13" s="193"/>
      <c r="O13" s="193"/>
      <c r="P13" s="193"/>
      <c r="Q13" s="193"/>
      <c r="R13" s="193"/>
      <c r="S13" s="193"/>
      <c r="T13" s="193"/>
      <c r="U13" s="193"/>
      <c r="V13" s="193"/>
    </row>
    <row r="14" spans="1:22" s="196"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197" customFormat="1" ht="32.25" customHeight="1" x14ac:dyDescent="0.2">
      <c r="A15" s="253" t="s">
        <v>506</v>
      </c>
      <c r="B15" s="253"/>
      <c r="C15" s="253"/>
      <c r="D15" s="194"/>
      <c r="E15" s="194"/>
      <c r="F15" s="194"/>
      <c r="G15" s="194"/>
      <c r="H15" s="194"/>
      <c r="I15" s="194"/>
      <c r="J15" s="194"/>
      <c r="K15" s="194"/>
      <c r="L15" s="194"/>
      <c r="M15" s="194"/>
      <c r="N15" s="194"/>
      <c r="O15" s="194"/>
      <c r="P15" s="194"/>
      <c r="Q15" s="194"/>
      <c r="R15" s="194"/>
      <c r="S15" s="194"/>
      <c r="T15" s="194"/>
      <c r="U15" s="194"/>
      <c r="V15" s="194"/>
    </row>
    <row r="16" spans="1:22" s="197" customFormat="1" ht="15" customHeight="1" x14ac:dyDescent="0.2">
      <c r="A16" s="248" t="s">
        <v>6</v>
      </c>
      <c r="B16" s="248"/>
      <c r="C16" s="248"/>
      <c r="D16" s="195"/>
      <c r="E16" s="195"/>
      <c r="F16" s="195"/>
      <c r="G16" s="195"/>
      <c r="H16" s="195"/>
      <c r="I16" s="195"/>
      <c r="J16" s="195"/>
      <c r="K16" s="195"/>
      <c r="L16" s="195"/>
      <c r="M16" s="195"/>
      <c r="N16" s="195"/>
      <c r="O16" s="195"/>
      <c r="P16" s="195"/>
      <c r="Q16" s="195"/>
      <c r="R16" s="195"/>
      <c r="S16" s="195"/>
      <c r="T16" s="195"/>
      <c r="U16" s="195"/>
      <c r="V16" s="195"/>
    </row>
    <row r="17" spans="1:22" s="197" customFormat="1" ht="15" customHeight="1" x14ac:dyDescent="0.2">
      <c r="A17" s="198"/>
      <c r="B17" s="198"/>
      <c r="C17" s="198"/>
      <c r="D17" s="198"/>
      <c r="E17" s="198"/>
      <c r="F17" s="198"/>
      <c r="G17" s="198"/>
      <c r="H17" s="198"/>
      <c r="I17" s="198"/>
      <c r="J17" s="198"/>
      <c r="K17" s="198"/>
      <c r="L17" s="198"/>
      <c r="M17" s="198"/>
      <c r="N17" s="198"/>
      <c r="O17" s="198"/>
      <c r="P17" s="198"/>
      <c r="Q17" s="198"/>
      <c r="R17" s="198"/>
      <c r="S17" s="198"/>
    </row>
    <row r="18" spans="1:22" s="197" customFormat="1" ht="15" customHeight="1" x14ac:dyDescent="0.2">
      <c r="A18" s="249" t="s">
        <v>476</v>
      </c>
      <c r="B18" s="250"/>
      <c r="C18" s="250"/>
      <c r="D18" s="199"/>
      <c r="E18" s="199"/>
      <c r="F18" s="199"/>
      <c r="G18" s="199"/>
      <c r="H18" s="199"/>
      <c r="I18" s="199"/>
      <c r="J18" s="199"/>
      <c r="K18" s="199"/>
      <c r="L18" s="199"/>
      <c r="M18" s="199"/>
      <c r="N18" s="199"/>
      <c r="O18" s="199"/>
      <c r="P18" s="199"/>
      <c r="Q18" s="199"/>
      <c r="R18" s="199"/>
      <c r="S18" s="199"/>
      <c r="T18" s="199"/>
      <c r="U18" s="199"/>
      <c r="V18" s="199"/>
    </row>
    <row r="19" spans="1:22" s="197" customFormat="1" ht="15" customHeight="1" x14ac:dyDescent="0.2">
      <c r="A19" s="195"/>
      <c r="B19" s="195"/>
      <c r="C19" s="195"/>
      <c r="D19" s="195"/>
      <c r="E19" s="195"/>
      <c r="F19" s="195"/>
      <c r="G19" s="195"/>
      <c r="H19" s="195"/>
      <c r="I19" s="198"/>
      <c r="J19" s="198"/>
      <c r="K19" s="198"/>
      <c r="L19" s="198"/>
      <c r="M19" s="198"/>
      <c r="N19" s="198"/>
      <c r="O19" s="198"/>
      <c r="P19" s="198"/>
      <c r="Q19" s="198"/>
      <c r="R19" s="198"/>
      <c r="S19" s="198"/>
    </row>
    <row r="20" spans="1:22" s="197" customFormat="1" ht="39.75" customHeight="1" x14ac:dyDescent="0.2">
      <c r="A20" s="186" t="s">
        <v>5</v>
      </c>
      <c r="B20" s="187" t="s">
        <v>67</v>
      </c>
      <c r="C20" s="185" t="s">
        <v>66</v>
      </c>
      <c r="D20" s="200"/>
      <c r="E20" s="200"/>
      <c r="F20" s="200"/>
      <c r="G20" s="200"/>
      <c r="H20" s="200"/>
      <c r="I20" s="232"/>
      <c r="J20" s="232"/>
      <c r="K20" s="232"/>
      <c r="L20" s="232"/>
      <c r="M20" s="232"/>
      <c r="N20" s="232"/>
      <c r="O20" s="232"/>
      <c r="P20" s="232"/>
      <c r="Q20" s="232"/>
      <c r="R20" s="232"/>
      <c r="S20" s="232"/>
      <c r="T20" s="201"/>
      <c r="U20" s="201"/>
      <c r="V20" s="201"/>
    </row>
    <row r="21" spans="1:22" s="197" customFormat="1" ht="16.5" customHeight="1" x14ac:dyDescent="0.2">
      <c r="A21" s="185">
        <v>1</v>
      </c>
      <c r="B21" s="187">
        <v>2</v>
      </c>
      <c r="C21" s="185">
        <v>3</v>
      </c>
      <c r="D21" s="200"/>
      <c r="E21" s="200"/>
      <c r="F21" s="200"/>
      <c r="G21" s="200"/>
      <c r="H21" s="200"/>
      <c r="I21" s="232"/>
      <c r="J21" s="232"/>
      <c r="K21" s="232"/>
      <c r="L21" s="232"/>
      <c r="M21" s="232"/>
      <c r="N21" s="232"/>
      <c r="O21" s="232"/>
      <c r="P21" s="232"/>
      <c r="Q21" s="232"/>
      <c r="R21" s="232"/>
      <c r="S21" s="232"/>
      <c r="T21" s="201"/>
      <c r="U21" s="201"/>
      <c r="V21" s="201"/>
    </row>
    <row r="22" spans="1:22" s="197" customFormat="1" ht="39" customHeight="1" x14ac:dyDescent="0.2">
      <c r="A22" s="28" t="s">
        <v>65</v>
      </c>
      <c r="B22" s="202" t="s">
        <v>326</v>
      </c>
      <c r="C22" s="187" t="s">
        <v>560</v>
      </c>
      <c r="D22" s="200"/>
      <c r="E22" s="200"/>
      <c r="F22" s="200"/>
      <c r="G22" s="200"/>
      <c r="H22" s="200"/>
      <c r="I22" s="232"/>
      <c r="J22" s="232"/>
      <c r="K22" s="232"/>
      <c r="L22" s="232"/>
      <c r="M22" s="232"/>
      <c r="N22" s="232"/>
      <c r="O22" s="232"/>
      <c r="P22" s="232"/>
      <c r="Q22" s="232"/>
      <c r="R22" s="232"/>
      <c r="S22" s="232"/>
      <c r="T22" s="201"/>
      <c r="U22" s="201"/>
      <c r="V22" s="201"/>
    </row>
    <row r="23" spans="1:22" s="197" customFormat="1" ht="41.25" customHeight="1" x14ac:dyDescent="0.2">
      <c r="A23" s="28" t="s">
        <v>63</v>
      </c>
      <c r="B23" s="35" t="s">
        <v>64</v>
      </c>
      <c r="C23" s="187" t="s">
        <v>499</v>
      </c>
      <c r="D23" s="200"/>
      <c r="E23" s="200"/>
      <c r="F23" s="200"/>
      <c r="G23" s="200"/>
      <c r="H23" s="200"/>
      <c r="I23" s="232"/>
      <c r="J23" s="232"/>
      <c r="K23" s="232"/>
      <c r="L23" s="232"/>
      <c r="M23" s="232"/>
      <c r="N23" s="232"/>
      <c r="O23" s="232"/>
      <c r="P23" s="232"/>
      <c r="Q23" s="232"/>
      <c r="R23" s="232"/>
      <c r="S23" s="232"/>
      <c r="T23" s="201"/>
      <c r="U23" s="201"/>
      <c r="V23" s="201"/>
    </row>
    <row r="24" spans="1:22" s="197" customFormat="1" ht="22.5" customHeight="1" x14ac:dyDescent="0.2">
      <c r="A24" s="244"/>
      <c r="B24" s="245"/>
      <c r="C24" s="246"/>
      <c r="D24" s="200"/>
      <c r="E24" s="200"/>
      <c r="F24" s="200"/>
      <c r="G24" s="200"/>
      <c r="H24" s="200"/>
      <c r="I24" s="232"/>
      <c r="J24" s="232"/>
      <c r="K24" s="232"/>
      <c r="L24" s="232"/>
      <c r="M24" s="232"/>
      <c r="N24" s="232"/>
      <c r="O24" s="232"/>
      <c r="P24" s="232"/>
      <c r="Q24" s="232"/>
      <c r="R24" s="232"/>
      <c r="S24" s="232"/>
      <c r="T24" s="201"/>
      <c r="U24" s="201"/>
      <c r="V24" s="201"/>
    </row>
    <row r="25" spans="1:22" s="197" customFormat="1" ht="58.5" customHeight="1" x14ac:dyDescent="0.2">
      <c r="A25" s="28" t="s">
        <v>62</v>
      </c>
      <c r="B25" s="171" t="s">
        <v>423</v>
      </c>
      <c r="C25" s="187" t="s">
        <v>502</v>
      </c>
      <c r="D25" s="200"/>
      <c r="E25" s="200"/>
      <c r="F25" s="200"/>
      <c r="G25" s="200"/>
      <c r="H25" s="232"/>
      <c r="I25" s="232"/>
      <c r="J25" s="232"/>
      <c r="K25" s="232"/>
      <c r="L25" s="232"/>
      <c r="M25" s="232"/>
      <c r="N25" s="232"/>
      <c r="O25" s="232"/>
      <c r="P25" s="232"/>
      <c r="Q25" s="232"/>
      <c r="R25" s="232"/>
      <c r="S25" s="201"/>
      <c r="T25" s="201"/>
      <c r="U25" s="201"/>
      <c r="V25" s="201"/>
    </row>
    <row r="26" spans="1:22" s="197" customFormat="1" ht="42.75" customHeight="1" x14ac:dyDescent="0.2">
      <c r="A26" s="28" t="s">
        <v>61</v>
      </c>
      <c r="B26" s="171" t="s">
        <v>75</v>
      </c>
      <c r="C26" s="187" t="s">
        <v>553</v>
      </c>
      <c r="D26" s="200"/>
      <c r="E26" s="200"/>
      <c r="F26" s="200"/>
      <c r="G26" s="200"/>
      <c r="H26" s="232"/>
      <c r="I26" s="232"/>
      <c r="J26" s="232"/>
      <c r="K26" s="232"/>
      <c r="L26" s="232"/>
      <c r="M26" s="232"/>
      <c r="N26" s="232"/>
      <c r="O26" s="232"/>
      <c r="P26" s="232"/>
      <c r="Q26" s="232"/>
      <c r="R26" s="232"/>
      <c r="S26" s="201"/>
      <c r="T26" s="201"/>
      <c r="U26" s="201"/>
      <c r="V26" s="201"/>
    </row>
    <row r="27" spans="1:22" s="197" customFormat="1" ht="51.75" customHeight="1" x14ac:dyDescent="0.2">
      <c r="A27" s="28" t="s">
        <v>59</v>
      </c>
      <c r="B27" s="171" t="s">
        <v>74</v>
      </c>
      <c r="C27" s="187" t="s">
        <v>505</v>
      </c>
      <c r="D27" s="200"/>
      <c r="E27" s="200"/>
      <c r="F27" s="200"/>
      <c r="G27" s="200"/>
      <c r="H27" s="232"/>
      <c r="I27" s="232"/>
      <c r="J27" s="232"/>
      <c r="K27" s="232"/>
      <c r="L27" s="232"/>
      <c r="M27" s="232"/>
      <c r="N27" s="232"/>
      <c r="O27" s="232"/>
      <c r="P27" s="232"/>
      <c r="Q27" s="232"/>
      <c r="R27" s="232"/>
      <c r="S27" s="201"/>
      <c r="T27" s="201"/>
      <c r="U27" s="201"/>
      <c r="V27" s="201"/>
    </row>
    <row r="28" spans="1:22" s="197" customFormat="1" ht="42.75" customHeight="1" x14ac:dyDescent="0.2">
      <c r="A28" s="28" t="s">
        <v>58</v>
      </c>
      <c r="B28" s="171" t="s">
        <v>424</v>
      </c>
      <c r="C28" s="187" t="s">
        <v>500</v>
      </c>
      <c r="D28" s="200"/>
      <c r="E28" s="200"/>
      <c r="F28" s="200"/>
      <c r="G28" s="200"/>
      <c r="H28" s="232"/>
      <c r="I28" s="232"/>
      <c r="J28" s="232"/>
      <c r="K28" s="232"/>
      <c r="L28" s="232"/>
      <c r="M28" s="232"/>
      <c r="N28" s="232"/>
      <c r="O28" s="232"/>
      <c r="P28" s="232"/>
      <c r="Q28" s="232"/>
      <c r="R28" s="232"/>
      <c r="S28" s="201"/>
      <c r="T28" s="201"/>
      <c r="U28" s="201"/>
      <c r="V28" s="201"/>
    </row>
    <row r="29" spans="1:22" s="197" customFormat="1" ht="51.75" customHeight="1" x14ac:dyDescent="0.2">
      <c r="A29" s="28" t="s">
        <v>56</v>
      </c>
      <c r="B29" s="171" t="s">
        <v>425</v>
      </c>
      <c r="C29" s="187" t="s">
        <v>500</v>
      </c>
      <c r="D29" s="200"/>
      <c r="E29" s="200"/>
      <c r="F29" s="200"/>
      <c r="G29" s="200"/>
      <c r="H29" s="232"/>
      <c r="I29" s="232"/>
      <c r="J29" s="232"/>
      <c r="K29" s="232"/>
      <c r="L29" s="232"/>
      <c r="M29" s="232"/>
      <c r="N29" s="232"/>
      <c r="O29" s="232"/>
      <c r="P29" s="232"/>
      <c r="Q29" s="232"/>
      <c r="R29" s="232"/>
      <c r="S29" s="201"/>
      <c r="T29" s="201"/>
      <c r="U29" s="201"/>
      <c r="V29" s="201"/>
    </row>
    <row r="30" spans="1:22" s="197" customFormat="1" ht="51.75" customHeight="1" x14ac:dyDescent="0.2">
      <c r="A30" s="28" t="s">
        <v>54</v>
      </c>
      <c r="B30" s="171" t="s">
        <v>426</v>
      </c>
      <c r="C30" s="185" t="s">
        <v>500</v>
      </c>
      <c r="D30" s="200"/>
      <c r="E30" s="200"/>
      <c r="F30" s="200"/>
      <c r="G30" s="200"/>
      <c r="H30" s="232"/>
      <c r="I30" s="232"/>
      <c r="J30" s="232"/>
      <c r="K30" s="232"/>
      <c r="L30" s="232"/>
      <c r="M30" s="232"/>
      <c r="N30" s="232"/>
      <c r="O30" s="232"/>
      <c r="P30" s="232"/>
      <c r="Q30" s="232"/>
      <c r="R30" s="232"/>
      <c r="S30" s="201"/>
      <c r="T30" s="201"/>
      <c r="U30" s="201"/>
      <c r="V30" s="201"/>
    </row>
    <row r="31" spans="1:22" s="197" customFormat="1" ht="51.75" customHeight="1" x14ac:dyDescent="0.2">
      <c r="A31" s="28" t="s">
        <v>73</v>
      </c>
      <c r="B31" s="171" t="s">
        <v>427</v>
      </c>
      <c r="C31" s="185" t="s">
        <v>500</v>
      </c>
      <c r="D31" s="200"/>
      <c r="E31" s="200"/>
      <c r="F31" s="200"/>
      <c r="G31" s="200"/>
      <c r="H31" s="232"/>
      <c r="I31" s="232"/>
      <c r="J31" s="232"/>
      <c r="K31" s="232"/>
      <c r="L31" s="232"/>
      <c r="M31" s="232"/>
      <c r="N31" s="232"/>
      <c r="O31" s="232"/>
      <c r="P31" s="232"/>
      <c r="Q31" s="232"/>
      <c r="R31" s="232"/>
      <c r="S31" s="201"/>
      <c r="T31" s="201"/>
      <c r="U31" s="201"/>
      <c r="V31" s="201"/>
    </row>
    <row r="32" spans="1:22" s="197" customFormat="1" ht="51.75" customHeight="1" x14ac:dyDescent="0.2">
      <c r="A32" s="28" t="s">
        <v>71</v>
      </c>
      <c r="B32" s="171" t="s">
        <v>428</v>
      </c>
      <c r="C32" s="185" t="s">
        <v>500</v>
      </c>
      <c r="D32" s="200"/>
      <c r="E32" s="200"/>
      <c r="F32" s="200"/>
      <c r="G32" s="200"/>
      <c r="H32" s="232"/>
      <c r="I32" s="232"/>
      <c r="J32" s="232"/>
      <c r="K32" s="232"/>
      <c r="L32" s="232"/>
      <c r="M32" s="232"/>
      <c r="N32" s="232"/>
      <c r="O32" s="232"/>
      <c r="P32" s="232"/>
      <c r="Q32" s="232"/>
      <c r="R32" s="232"/>
      <c r="S32" s="201"/>
      <c r="T32" s="201"/>
      <c r="U32" s="201"/>
      <c r="V32" s="201"/>
    </row>
    <row r="33" spans="1:22" s="197" customFormat="1" ht="101.25" customHeight="1" x14ac:dyDescent="0.2">
      <c r="A33" s="28" t="s">
        <v>70</v>
      </c>
      <c r="B33" s="171" t="s">
        <v>429</v>
      </c>
      <c r="C33" s="185" t="s">
        <v>554</v>
      </c>
      <c r="D33" s="200"/>
      <c r="E33" s="200"/>
      <c r="F33" s="200"/>
      <c r="G33" s="200"/>
      <c r="H33" s="232"/>
      <c r="I33" s="232"/>
      <c r="J33" s="232"/>
      <c r="K33" s="232"/>
      <c r="L33" s="232"/>
      <c r="M33" s="232"/>
      <c r="N33" s="232"/>
      <c r="O33" s="232"/>
      <c r="P33" s="232"/>
      <c r="Q33" s="232"/>
      <c r="R33" s="232"/>
      <c r="S33" s="201"/>
      <c r="T33" s="201"/>
      <c r="U33" s="201"/>
      <c r="V33" s="201"/>
    </row>
    <row r="34" spans="1:22" ht="111" customHeight="1" x14ac:dyDescent="0.25">
      <c r="A34" s="28" t="s">
        <v>445</v>
      </c>
      <c r="B34" s="171" t="s">
        <v>430</v>
      </c>
      <c r="C34" s="185" t="s">
        <v>500</v>
      </c>
      <c r="D34" s="203"/>
      <c r="E34" s="203"/>
      <c r="F34" s="203"/>
      <c r="G34" s="203"/>
      <c r="H34" s="203"/>
      <c r="I34" s="203"/>
      <c r="J34" s="203"/>
      <c r="K34" s="203"/>
      <c r="L34" s="203"/>
      <c r="M34" s="203"/>
      <c r="N34" s="203"/>
      <c r="O34" s="203"/>
      <c r="P34" s="203"/>
      <c r="Q34" s="203"/>
      <c r="R34" s="203"/>
      <c r="S34" s="203"/>
      <c r="T34" s="203"/>
      <c r="U34" s="203"/>
      <c r="V34" s="203"/>
    </row>
    <row r="35" spans="1:22" ht="58.5" customHeight="1" x14ac:dyDescent="0.25">
      <c r="A35" s="28" t="s">
        <v>433</v>
      </c>
      <c r="B35" s="171" t="s">
        <v>72</v>
      </c>
      <c r="C35" s="185" t="s">
        <v>500</v>
      </c>
      <c r="D35" s="203"/>
      <c r="E35" s="203"/>
      <c r="F35" s="203"/>
      <c r="G35" s="203"/>
      <c r="H35" s="203"/>
      <c r="I35" s="203"/>
      <c r="J35" s="203"/>
      <c r="K35" s="203"/>
      <c r="L35" s="203"/>
      <c r="M35" s="203"/>
      <c r="N35" s="203"/>
      <c r="O35" s="203"/>
      <c r="P35" s="203"/>
      <c r="Q35" s="203"/>
      <c r="R35" s="203"/>
      <c r="S35" s="203"/>
      <c r="T35" s="203"/>
      <c r="U35" s="203"/>
      <c r="V35" s="203"/>
    </row>
    <row r="36" spans="1:22" ht="51.75" customHeight="1" x14ac:dyDescent="0.25">
      <c r="A36" s="28" t="s">
        <v>446</v>
      </c>
      <c r="B36" s="171" t="s">
        <v>431</v>
      </c>
      <c r="C36" s="185" t="s">
        <v>500</v>
      </c>
      <c r="D36" s="203"/>
      <c r="E36" s="203"/>
      <c r="F36" s="203"/>
      <c r="G36" s="203"/>
      <c r="H36" s="203"/>
      <c r="I36" s="203"/>
      <c r="J36" s="203"/>
      <c r="K36" s="203"/>
      <c r="L36" s="203"/>
      <c r="M36" s="203"/>
      <c r="N36" s="203"/>
      <c r="O36" s="203"/>
      <c r="P36" s="203"/>
      <c r="Q36" s="203"/>
      <c r="R36" s="203"/>
      <c r="S36" s="203"/>
      <c r="T36" s="203"/>
      <c r="U36" s="203"/>
      <c r="V36" s="203"/>
    </row>
    <row r="37" spans="1:22" ht="43.5" customHeight="1" x14ac:dyDescent="0.25">
      <c r="A37" s="28" t="s">
        <v>434</v>
      </c>
      <c r="B37" s="171" t="s">
        <v>432</v>
      </c>
      <c r="C37" s="185" t="s">
        <v>500</v>
      </c>
      <c r="D37" s="203"/>
      <c r="E37" s="203"/>
      <c r="F37" s="203"/>
      <c r="G37" s="203"/>
      <c r="H37" s="203"/>
      <c r="I37" s="203"/>
      <c r="J37" s="203"/>
      <c r="K37" s="203"/>
      <c r="L37" s="203"/>
      <c r="M37" s="203"/>
      <c r="N37" s="203"/>
      <c r="O37" s="203"/>
      <c r="P37" s="203"/>
      <c r="Q37" s="203"/>
      <c r="R37" s="203"/>
      <c r="S37" s="203"/>
      <c r="T37" s="203"/>
      <c r="U37" s="203"/>
      <c r="V37" s="203"/>
    </row>
    <row r="38" spans="1:22" ht="43.5" customHeight="1" x14ac:dyDescent="0.25">
      <c r="A38" s="28" t="s">
        <v>447</v>
      </c>
      <c r="B38" s="171" t="s">
        <v>238</v>
      </c>
      <c r="C38" s="185" t="s">
        <v>500</v>
      </c>
      <c r="D38" s="203"/>
      <c r="E38" s="203"/>
      <c r="F38" s="203"/>
      <c r="G38" s="203"/>
      <c r="H38" s="203"/>
      <c r="I38" s="203"/>
      <c r="J38" s="203"/>
      <c r="K38" s="203"/>
      <c r="L38" s="203"/>
      <c r="M38" s="203"/>
      <c r="N38" s="203"/>
      <c r="O38" s="203"/>
      <c r="P38" s="203"/>
      <c r="Q38" s="203"/>
      <c r="R38" s="203"/>
      <c r="S38" s="203"/>
      <c r="T38" s="203"/>
      <c r="U38" s="203"/>
      <c r="V38" s="203"/>
    </row>
    <row r="39" spans="1:22" ht="23.25" customHeight="1" x14ac:dyDescent="0.25">
      <c r="A39" s="244"/>
      <c r="B39" s="245"/>
      <c r="C39" s="246"/>
      <c r="D39" s="203"/>
      <c r="E39" s="203"/>
      <c r="F39" s="203"/>
      <c r="G39" s="203"/>
      <c r="H39" s="203"/>
      <c r="I39" s="203"/>
      <c r="J39" s="203"/>
      <c r="K39" s="203"/>
      <c r="L39" s="203"/>
      <c r="M39" s="203"/>
      <c r="N39" s="203"/>
      <c r="O39" s="203"/>
      <c r="P39" s="203"/>
      <c r="Q39" s="203"/>
      <c r="R39" s="203"/>
      <c r="S39" s="203"/>
      <c r="T39" s="203"/>
      <c r="U39" s="203"/>
      <c r="V39" s="203"/>
    </row>
    <row r="40" spans="1:22" ht="63" x14ac:dyDescent="0.25">
      <c r="A40" s="28" t="s">
        <v>435</v>
      </c>
      <c r="B40" s="171" t="s">
        <v>489</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03"/>
      <c r="E40" s="203"/>
      <c r="F40" s="203"/>
      <c r="G40" s="203"/>
      <c r="H40" s="203"/>
      <c r="I40" s="203"/>
      <c r="J40" s="203"/>
      <c r="K40" s="203"/>
      <c r="L40" s="203"/>
      <c r="M40" s="203"/>
      <c r="N40" s="203"/>
      <c r="O40" s="203"/>
      <c r="P40" s="203"/>
      <c r="Q40" s="203"/>
      <c r="R40" s="203"/>
      <c r="S40" s="203"/>
      <c r="T40" s="203"/>
      <c r="U40" s="203"/>
      <c r="V40" s="203"/>
    </row>
    <row r="41" spans="1:22" ht="105.75" customHeight="1" x14ac:dyDescent="0.25">
      <c r="A41" s="28" t="s">
        <v>448</v>
      </c>
      <c r="B41" s="171" t="s">
        <v>471</v>
      </c>
      <c r="C41" s="180" t="s">
        <v>501</v>
      </c>
      <c r="D41" s="203"/>
      <c r="E41" s="203"/>
      <c r="F41" s="203"/>
      <c r="G41" s="203"/>
      <c r="H41" s="203"/>
      <c r="I41" s="203"/>
      <c r="J41" s="203"/>
      <c r="K41" s="203"/>
      <c r="L41" s="203"/>
      <c r="M41" s="203"/>
      <c r="N41" s="203"/>
      <c r="O41" s="203"/>
      <c r="P41" s="203"/>
      <c r="Q41" s="203"/>
      <c r="R41" s="203"/>
      <c r="S41" s="203"/>
      <c r="T41" s="203"/>
      <c r="U41" s="203"/>
      <c r="V41" s="203"/>
    </row>
    <row r="42" spans="1:22" ht="83.25" customHeight="1" x14ac:dyDescent="0.25">
      <c r="A42" s="28" t="s">
        <v>436</v>
      </c>
      <c r="B42" s="171" t="s">
        <v>486</v>
      </c>
      <c r="C42" s="180" t="s">
        <v>501</v>
      </c>
      <c r="D42" s="203"/>
      <c r="E42" s="203"/>
      <c r="F42" s="203"/>
      <c r="G42" s="203"/>
      <c r="H42" s="203"/>
      <c r="I42" s="203"/>
      <c r="J42" s="203"/>
      <c r="K42" s="203"/>
      <c r="L42" s="203"/>
      <c r="M42" s="203"/>
      <c r="N42" s="203"/>
      <c r="O42" s="203"/>
      <c r="P42" s="203"/>
      <c r="Q42" s="203"/>
      <c r="R42" s="203"/>
      <c r="S42" s="203"/>
      <c r="T42" s="203"/>
      <c r="U42" s="203"/>
      <c r="V42" s="203"/>
    </row>
    <row r="43" spans="1:22" ht="186" customHeight="1" x14ac:dyDescent="0.25">
      <c r="A43" s="28" t="s">
        <v>451</v>
      </c>
      <c r="B43" s="171" t="s">
        <v>452</v>
      </c>
      <c r="C43" s="180" t="s">
        <v>501</v>
      </c>
      <c r="D43" s="203"/>
      <c r="E43" s="203"/>
      <c r="F43" s="203"/>
      <c r="G43" s="203"/>
      <c r="H43" s="203"/>
      <c r="I43" s="203"/>
      <c r="J43" s="203"/>
      <c r="K43" s="203"/>
      <c r="L43" s="203"/>
      <c r="M43" s="203"/>
      <c r="N43" s="203"/>
      <c r="O43" s="203"/>
      <c r="P43" s="203"/>
      <c r="Q43" s="203"/>
      <c r="R43" s="203"/>
      <c r="S43" s="203"/>
      <c r="T43" s="203"/>
      <c r="U43" s="203"/>
      <c r="V43" s="203"/>
    </row>
    <row r="44" spans="1:22" ht="111" customHeight="1" x14ac:dyDescent="0.25">
      <c r="A44" s="28" t="s">
        <v>437</v>
      </c>
      <c r="B44" s="171" t="s">
        <v>477</v>
      </c>
      <c r="C44" s="180"/>
      <c r="D44" s="203"/>
      <c r="E44" s="203"/>
      <c r="F44" s="203"/>
      <c r="G44" s="203"/>
      <c r="H44" s="203"/>
      <c r="I44" s="203"/>
      <c r="J44" s="203"/>
      <c r="K44" s="203"/>
      <c r="L44" s="203"/>
      <c r="M44" s="203"/>
      <c r="N44" s="203"/>
      <c r="O44" s="203"/>
      <c r="P44" s="203"/>
      <c r="Q44" s="203"/>
      <c r="R44" s="203"/>
      <c r="S44" s="203"/>
      <c r="T44" s="203"/>
      <c r="U44" s="203"/>
      <c r="V44" s="203"/>
    </row>
    <row r="45" spans="1:22" ht="120" customHeight="1" x14ac:dyDescent="0.25">
      <c r="A45" s="28" t="s">
        <v>472</v>
      </c>
      <c r="B45" s="171" t="s">
        <v>478</v>
      </c>
      <c r="C45" s="180" t="s">
        <v>501</v>
      </c>
      <c r="D45" s="203"/>
      <c r="E45" s="203"/>
      <c r="F45" s="203"/>
      <c r="G45" s="203"/>
      <c r="H45" s="203"/>
      <c r="I45" s="203"/>
      <c r="J45" s="203"/>
      <c r="K45" s="203"/>
      <c r="L45" s="203"/>
      <c r="M45" s="203"/>
      <c r="N45" s="203"/>
      <c r="O45" s="203"/>
      <c r="P45" s="203"/>
      <c r="Q45" s="203"/>
      <c r="R45" s="203"/>
      <c r="S45" s="203"/>
      <c r="T45" s="203"/>
      <c r="U45" s="203"/>
      <c r="V45" s="203"/>
    </row>
    <row r="46" spans="1:22" ht="101.25" customHeight="1" x14ac:dyDescent="0.25">
      <c r="A46" s="28" t="s">
        <v>438</v>
      </c>
      <c r="B46" s="171" t="s">
        <v>479</v>
      </c>
      <c r="C46" s="180" t="s">
        <v>502</v>
      </c>
      <c r="D46" s="203"/>
      <c r="E46" s="203"/>
      <c r="F46" s="203"/>
      <c r="G46" s="203"/>
      <c r="H46" s="203"/>
      <c r="I46" s="203"/>
      <c r="J46" s="203"/>
      <c r="K46" s="203"/>
      <c r="L46" s="203"/>
      <c r="M46" s="203"/>
      <c r="N46" s="203"/>
      <c r="O46" s="203"/>
      <c r="P46" s="203"/>
      <c r="Q46" s="203"/>
      <c r="R46" s="203"/>
      <c r="S46" s="203"/>
      <c r="T46" s="203"/>
      <c r="U46" s="203"/>
      <c r="V46" s="203"/>
    </row>
    <row r="47" spans="1:22" ht="18.75" customHeight="1" x14ac:dyDescent="0.25">
      <c r="A47" s="244"/>
      <c r="B47" s="245"/>
      <c r="C47" s="246"/>
      <c r="D47" s="203"/>
      <c r="E47" s="203"/>
      <c r="F47" s="203"/>
      <c r="G47" s="203"/>
      <c r="H47" s="203"/>
      <c r="I47" s="203"/>
      <c r="J47" s="203"/>
      <c r="K47" s="203"/>
      <c r="L47" s="203"/>
      <c r="M47" s="203"/>
      <c r="N47" s="203"/>
      <c r="O47" s="203"/>
      <c r="P47" s="203"/>
      <c r="Q47" s="203"/>
      <c r="R47" s="203"/>
      <c r="S47" s="203"/>
      <c r="T47" s="203"/>
      <c r="U47" s="203"/>
      <c r="V47" s="203"/>
    </row>
    <row r="48" spans="1:22" ht="75.75" customHeight="1" x14ac:dyDescent="0.25">
      <c r="A48" s="28" t="s">
        <v>473</v>
      </c>
      <c r="B48" s="171" t="s">
        <v>487</v>
      </c>
      <c r="C48" s="227">
        <v>0</v>
      </c>
      <c r="D48" s="203"/>
      <c r="E48" s="203"/>
      <c r="F48" s="203"/>
      <c r="G48" s="203"/>
      <c r="H48" s="203"/>
      <c r="I48" s="203"/>
      <c r="J48" s="203"/>
      <c r="K48" s="203"/>
      <c r="L48" s="203"/>
      <c r="M48" s="203"/>
      <c r="N48" s="203"/>
      <c r="O48" s="203"/>
      <c r="P48" s="203"/>
      <c r="Q48" s="203"/>
      <c r="R48" s="203"/>
      <c r="S48" s="203"/>
      <c r="T48" s="203"/>
      <c r="U48" s="203"/>
      <c r="V48" s="203"/>
    </row>
    <row r="49" spans="1:22" ht="71.25" customHeight="1" x14ac:dyDescent="0.25">
      <c r="A49" s="28" t="s">
        <v>439</v>
      </c>
      <c r="B49" s="171" t="s">
        <v>488</v>
      </c>
      <c r="C49" s="227">
        <v>0</v>
      </c>
      <c r="D49" s="203"/>
      <c r="E49" s="203"/>
      <c r="F49" s="203"/>
      <c r="G49" s="203"/>
      <c r="H49" s="203"/>
      <c r="I49" s="203"/>
      <c r="J49" s="203"/>
      <c r="K49" s="203"/>
      <c r="L49" s="203"/>
      <c r="M49" s="203"/>
      <c r="N49" s="203"/>
      <c r="O49" s="203"/>
      <c r="P49" s="203"/>
      <c r="Q49" s="203"/>
      <c r="R49" s="203"/>
      <c r="S49" s="203"/>
      <c r="T49" s="203"/>
      <c r="U49" s="203"/>
      <c r="V49" s="203"/>
    </row>
    <row r="50" spans="1:22"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row>
    <row r="51" spans="1:22"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row>
    <row r="52" spans="1:22"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row>
    <row r="53" spans="1:22"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row>
    <row r="54" spans="1:22"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row>
    <row r="55" spans="1:22"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row>
    <row r="56" spans="1:22"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row>
    <row r="57" spans="1:22"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row>
    <row r="58" spans="1:22"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row>
    <row r="59" spans="1:22"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row>
    <row r="60" spans="1:22"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row>
    <row r="61" spans="1:22"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row>
    <row r="62" spans="1:22"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row>
    <row r="63" spans="1:22"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row>
    <row r="64" spans="1:22"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row>
    <row r="65" spans="1:22"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row>
    <row r="66" spans="1:22"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row>
    <row r="67" spans="1:22"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row>
    <row r="68" spans="1:22"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row>
    <row r="69" spans="1:22"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row>
    <row r="70" spans="1:22"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row>
    <row r="71" spans="1:22"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row>
    <row r="72" spans="1:22"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row>
    <row r="73" spans="1:22"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row>
    <row r="74" spans="1:22"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row>
    <row r="75" spans="1:22"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row>
    <row r="76" spans="1:22"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row>
    <row r="77" spans="1:22"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row>
    <row r="78" spans="1:22"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row>
    <row r="79" spans="1:22"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row>
    <row r="80" spans="1:22"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row>
    <row r="81" spans="1:22"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row>
    <row r="82" spans="1:22"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row>
    <row r="83" spans="1:22"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row>
    <row r="84" spans="1:22"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row>
    <row r="85" spans="1:22"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row>
    <row r="86" spans="1:22"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row>
    <row r="87" spans="1:22"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row>
    <row r="88" spans="1:22"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row>
    <row r="89" spans="1:22"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row>
    <row r="90" spans="1:22"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row>
    <row r="91" spans="1:22"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row>
    <row r="92" spans="1:22"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row>
    <row r="93" spans="1:22"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row>
    <row r="94" spans="1:22"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row>
    <row r="95" spans="1:22"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row>
    <row r="96" spans="1:22"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row>
    <row r="97" spans="1:22"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row>
    <row r="98" spans="1:22"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row>
    <row r="99" spans="1:22"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row>
    <row r="100" spans="1:22"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row>
    <row r="101" spans="1:22"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row>
    <row r="102" spans="1:22"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row>
    <row r="103" spans="1:22"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row>
    <row r="104" spans="1:22"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row>
    <row r="105" spans="1:22"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row>
    <row r="106" spans="1:22"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row>
    <row r="107" spans="1:22"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row>
    <row r="108" spans="1:22"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row>
    <row r="109" spans="1:22"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row>
    <row r="110" spans="1:22"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row>
    <row r="111" spans="1:22"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row>
    <row r="112" spans="1:22"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row>
    <row r="113" spans="1:22"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row>
    <row r="114" spans="1:22"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row>
    <row r="115" spans="1:22"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row>
    <row r="116" spans="1:22"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row>
    <row r="117" spans="1:22"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row>
    <row r="118" spans="1:22"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row>
    <row r="119" spans="1:22"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row>
    <row r="120" spans="1:22"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row>
    <row r="121" spans="1:22"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row>
    <row r="122" spans="1:22"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row>
    <row r="123" spans="1:22"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row>
    <row r="124" spans="1:22"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row>
    <row r="125" spans="1:22"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row>
    <row r="126" spans="1:22"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row>
    <row r="127" spans="1:22"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row>
    <row r="128" spans="1:22"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row>
    <row r="129" spans="1:22"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row>
    <row r="130" spans="1:22"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row>
    <row r="131" spans="1:22"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row>
    <row r="132" spans="1:22"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row>
    <row r="133" spans="1:22"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row>
    <row r="134" spans="1:22"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row>
    <row r="135" spans="1:22"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row>
    <row r="136" spans="1:22"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row>
    <row r="137" spans="1:22"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row>
    <row r="138" spans="1:22"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row>
    <row r="139" spans="1:22"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row>
    <row r="140" spans="1:22"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row>
    <row r="141" spans="1:22"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row>
    <row r="142" spans="1:22"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row>
    <row r="143" spans="1:22"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row>
    <row r="144" spans="1:22"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row>
    <row r="145" spans="1:22"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row>
    <row r="146" spans="1:22"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row>
    <row r="147" spans="1:22"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row>
    <row r="148" spans="1:22"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row>
    <row r="149" spans="1:22"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row>
    <row r="150" spans="1:22"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row>
    <row r="151" spans="1:22"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row>
    <row r="152" spans="1:22"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row>
    <row r="153" spans="1:22"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row>
    <row r="154" spans="1:22"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row>
    <row r="155" spans="1:22"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row>
    <row r="156" spans="1:22"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row>
    <row r="157" spans="1:22"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row>
    <row r="158" spans="1:22"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row>
    <row r="159" spans="1:22"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row>
    <row r="160" spans="1:22"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row>
    <row r="161" spans="1:22"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row>
    <row r="162" spans="1:22"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row>
    <row r="163" spans="1:22"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row>
    <row r="164" spans="1:22"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row>
    <row r="165" spans="1:22"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row>
    <row r="166" spans="1:22"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row>
    <row r="167" spans="1:22"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row>
    <row r="168" spans="1:22"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row>
    <row r="169" spans="1:22"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row>
    <row r="170" spans="1:22"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row>
    <row r="171" spans="1:22"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row>
    <row r="172" spans="1:22"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row>
    <row r="173" spans="1:22"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row>
    <row r="174" spans="1:22"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row>
    <row r="175" spans="1:22"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row>
    <row r="176" spans="1:22"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row>
    <row r="177" spans="1:22"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row>
    <row r="178" spans="1:22"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row>
    <row r="179" spans="1:22"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row>
    <row r="180" spans="1:22"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row>
    <row r="181" spans="1:22"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row>
    <row r="182" spans="1:22"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row>
    <row r="183" spans="1:22"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row>
    <row r="184" spans="1:22"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row>
    <row r="185" spans="1:22"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row>
    <row r="186" spans="1:22"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row>
    <row r="187" spans="1:22"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row>
    <row r="188" spans="1:22"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row>
    <row r="189" spans="1:22"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row>
    <row r="190" spans="1:22"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row>
    <row r="191" spans="1:22"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row>
    <row r="192" spans="1:22"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row>
    <row r="193" spans="1:22"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row>
    <row r="194" spans="1:22"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row>
    <row r="195" spans="1:22"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row>
    <row r="196" spans="1:22"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row>
    <row r="197" spans="1:22"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row>
    <row r="198" spans="1:22"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row>
    <row r="199" spans="1:22"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row>
    <row r="200" spans="1:22"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row>
    <row r="201" spans="1:22"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row>
    <row r="202" spans="1:22"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row>
    <row r="203" spans="1:22"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row>
    <row r="204" spans="1:22"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row>
    <row r="205" spans="1:22"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row>
    <row r="206" spans="1:22"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row>
    <row r="207" spans="1:22"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row>
    <row r="208" spans="1:22"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row>
    <row r="209" spans="1:22"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row>
    <row r="210" spans="1:22"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row>
    <row r="211" spans="1:22"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row>
    <row r="212" spans="1:22"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row>
    <row r="213" spans="1:22"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row>
    <row r="214" spans="1:22"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row>
    <row r="215" spans="1:22"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row>
    <row r="216" spans="1:22"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row>
    <row r="217" spans="1:22"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row>
    <row r="218" spans="1:22"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row>
    <row r="219" spans="1:22"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row>
    <row r="220" spans="1:22"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row>
    <row r="221" spans="1:22"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row>
    <row r="222" spans="1:22"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row>
    <row r="223" spans="1:22"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row>
    <row r="224" spans="1:22"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row>
    <row r="225" spans="1:22"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row>
    <row r="226" spans="1:22"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row>
    <row r="227" spans="1:22"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row>
    <row r="228" spans="1:22"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row>
    <row r="229" spans="1:22"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row>
    <row r="230" spans="1:22"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row>
    <row r="231" spans="1:22"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row>
    <row r="232" spans="1:22"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row>
    <row r="233" spans="1:22"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row>
    <row r="234" spans="1:22"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row>
    <row r="235" spans="1:22"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row>
    <row r="236" spans="1:22"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row>
    <row r="237" spans="1:22"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row>
    <row r="238" spans="1:22"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row>
    <row r="239" spans="1:22"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row>
    <row r="240" spans="1:22"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row>
    <row r="241" spans="1:22"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row>
    <row r="242" spans="1:22"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row>
    <row r="243" spans="1:22"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row>
    <row r="244" spans="1:22"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row>
    <row r="245" spans="1:22"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row>
    <row r="246" spans="1:22"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row>
    <row r="247" spans="1:22"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row>
    <row r="248" spans="1:22"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row>
    <row r="249" spans="1:22"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row>
    <row r="250" spans="1:22"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row>
    <row r="251" spans="1:22"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row>
    <row r="252" spans="1:22"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row>
    <row r="253" spans="1:22"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row>
    <row r="254" spans="1:22"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row>
    <row r="255" spans="1:22"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row>
    <row r="256" spans="1:22"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row>
    <row r="257" spans="1:22"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row>
    <row r="258" spans="1:22"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row>
    <row r="259" spans="1:22"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row>
    <row r="260" spans="1:22"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row>
    <row r="261" spans="1:22"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row>
    <row r="262" spans="1:22"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row>
    <row r="263" spans="1:22"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row>
    <row r="264" spans="1:22"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row>
    <row r="265" spans="1:22"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row>
    <row r="266" spans="1:22"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row>
    <row r="267" spans="1:22"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row>
    <row r="268" spans="1:22"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row>
    <row r="269" spans="1:22"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row>
    <row r="270" spans="1:22"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row>
    <row r="271" spans="1:22"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row>
    <row r="272" spans="1:22"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row>
    <row r="273" spans="1:22"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row>
    <row r="274" spans="1:22"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row>
    <row r="275" spans="1:22"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row>
    <row r="276" spans="1:22"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row>
    <row r="277" spans="1:22"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row>
    <row r="278" spans="1:22"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row>
    <row r="279" spans="1:22"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row>
    <row r="280" spans="1:22"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row>
    <row r="281" spans="1:22"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row>
    <row r="282" spans="1:22"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row>
    <row r="283" spans="1:22"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row>
    <row r="284" spans="1:22"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row>
    <row r="285" spans="1:22"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row>
    <row r="286" spans="1:22"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row>
    <row r="287" spans="1:22"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row>
    <row r="288" spans="1:22"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row>
    <row r="289" spans="1:22"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row>
    <row r="290" spans="1:22"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row>
    <row r="291" spans="1:22"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row>
    <row r="292" spans="1:22"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row>
    <row r="293" spans="1:22"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row>
    <row r="294" spans="1:22"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row>
    <row r="295" spans="1:22"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row>
    <row r="296" spans="1:22"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row>
    <row r="297" spans="1:22"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row>
    <row r="298" spans="1:22"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row>
    <row r="299" spans="1:22"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row>
    <row r="300" spans="1:22"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row>
    <row r="301" spans="1:22"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row>
    <row r="302" spans="1:22"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row>
    <row r="303" spans="1:22"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row>
    <row r="304" spans="1:22"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row>
    <row r="305" spans="1:22"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row>
    <row r="306" spans="1:22"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row>
    <row r="307" spans="1:22"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row>
    <row r="308" spans="1:22"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row>
    <row r="309" spans="1:22"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row>
    <row r="310" spans="1:22"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row>
    <row r="311" spans="1:22"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row>
    <row r="312" spans="1:22"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row>
    <row r="313" spans="1:22"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row>
    <row r="314" spans="1:22"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row>
    <row r="315" spans="1:22"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row>
    <row r="316" spans="1:22"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row>
    <row r="317" spans="1:22"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row>
    <row r="318" spans="1:22"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row>
    <row r="319" spans="1:22"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row>
    <row r="320" spans="1:22"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row>
    <row r="321" spans="1:22"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row>
    <row r="322" spans="1:22"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row>
    <row r="323" spans="1:22"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row>
    <row r="324" spans="1:22"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row>
    <row r="325" spans="1:22"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row>
    <row r="326" spans="1:22"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row>
    <row r="327" spans="1:22"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row>
    <row r="328" spans="1:22"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row>
    <row r="329" spans="1:22"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row>
    <row r="330" spans="1:22"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row>
    <row r="331" spans="1:22"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row>
    <row r="332" spans="1:22"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row>
    <row r="333" spans="1:22"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row>
    <row r="334" spans="1:22"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row>
    <row r="335" spans="1:22"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row>
    <row r="336" spans="1:22"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row>
    <row r="337" spans="1:22"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row>
    <row r="338" spans="1:22"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M_PK1200.01.02.04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спецтехники в количестве 2 шт. - снегоход)</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9" t="s">
        <v>339</v>
      </c>
      <c r="R20" s="40" t="s">
        <v>340</v>
      </c>
      <c r="S20" s="265"/>
      <c r="T20" s="32"/>
      <c r="U20" s="32"/>
      <c r="V20" s="32"/>
      <c r="W20" s="32"/>
      <c r="X20" s="32"/>
      <c r="Y20" s="32"/>
      <c r="Z20" s="31"/>
      <c r="AA20" s="31"/>
      <c r="AB20" s="31"/>
    </row>
    <row r="21" spans="1:28" s="3" customFormat="1" ht="18.75" x14ac:dyDescent="0.2">
      <c r="A21" s="39">
        <v>1</v>
      </c>
      <c r="B21" s="44">
        <v>2</v>
      </c>
      <c r="C21" s="39">
        <v>3</v>
      </c>
      <c r="D21" s="44">
        <v>4</v>
      </c>
      <c r="E21" s="39">
        <v>5</v>
      </c>
      <c r="F21" s="44">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M_PK1200.01.02.04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спецтехники в количестве 2 шт. - снегоход)</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6"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66" t="s">
        <v>125</v>
      </c>
      <c r="R21" s="267"/>
      <c r="S21" s="266" t="s">
        <v>124</v>
      </c>
      <c r="T21" s="268"/>
    </row>
    <row r="22" spans="1:113" ht="204.75" customHeight="1" x14ac:dyDescent="0.25">
      <c r="A22" s="271"/>
      <c r="B22" s="275"/>
      <c r="C22" s="276"/>
      <c r="D22" s="280"/>
      <c r="E22" s="275"/>
      <c r="F22" s="276"/>
      <c r="G22" s="275"/>
      <c r="H22" s="276"/>
      <c r="I22" s="275"/>
      <c r="J22" s="276"/>
      <c r="K22" s="278"/>
      <c r="L22" s="275"/>
      <c r="M22" s="276"/>
      <c r="N22" s="275"/>
      <c r="O22" s="276"/>
      <c r="P22" s="278"/>
      <c r="Q22" s="82" t="s">
        <v>123</v>
      </c>
      <c r="R22" s="82" t="s">
        <v>454</v>
      </c>
      <c r="S22" s="82" t="s">
        <v>122</v>
      </c>
      <c r="T22" s="82" t="s">
        <v>121</v>
      </c>
    </row>
    <row r="23" spans="1:113" ht="51.75" customHeight="1" x14ac:dyDescent="0.25">
      <c r="A23" s="272"/>
      <c r="B23" s="172" t="s">
        <v>119</v>
      </c>
      <c r="C23" s="172" t="s">
        <v>120</v>
      </c>
      <c r="D23" s="278"/>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75"/>
      <c r="R25" s="58"/>
      <c r="S25" s="175"/>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9" t="s">
        <v>490</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54" t="str">
        <f>'1. паспорт местоположение'!A12:C12</f>
        <v>M_PK1200.01.02.04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7" s="3" customFormat="1" ht="15" customHeight="1" x14ac:dyDescent="0.2">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15.75" customHeight="1" x14ac:dyDescent="0.25">
      <c r="A21" s="285" t="s">
        <v>5</v>
      </c>
      <c r="B21" s="281" t="s">
        <v>464</v>
      </c>
      <c r="C21" s="282"/>
      <c r="D21" s="281" t="s">
        <v>466</v>
      </c>
      <c r="E21" s="282"/>
      <c r="F21" s="266" t="s">
        <v>102</v>
      </c>
      <c r="G21" s="268"/>
      <c r="H21" s="268"/>
      <c r="I21" s="267"/>
      <c r="J21" s="285" t="s">
        <v>467</v>
      </c>
      <c r="K21" s="281" t="s">
        <v>468</v>
      </c>
      <c r="L21" s="282"/>
      <c r="M21" s="281" t="s">
        <v>469</v>
      </c>
      <c r="N21" s="282"/>
      <c r="O21" s="281" t="s">
        <v>456</v>
      </c>
      <c r="P21" s="282"/>
      <c r="Q21" s="281" t="s">
        <v>135</v>
      </c>
      <c r="R21" s="282"/>
      <c r="S21" s="285" t="s">
        <v>134</v>
      </c>
      <c r="T21" s="285" t="s">
        <v>470</v>
      </c>
      <c r="U21" s="285" t="s">
        <v>465</v>
      </c>
      <c r="V21" s="281" t="s">
        <v>133</v>
      </c>
      <c r="W21" s="282"/>
      <c r="X21" s="266" t="s">
        <v>125</v>
      </c>
      <c r="Y21" s="268"/>
      <c r="Z21" s="266" t="s">
        <v>124</v>
      </c>
      <c r="AA21" s="268"/>
    </row>
    <row r="22" spans="1:27" ht="216" customHeight="1" x14ac:dyDescent="0.25">
      <c r="A22" s="290"/>
      <c r="B22" s="283"/>
      <c r="C22" s="284"/>
      <c r="D22" s="283"/>
      <c r="E22" s="284"/>
      <c r="F22" s="266" t="s">
        <v>132</v>
      </c>
      <c r="G22" s="267"/>
      <c r="H22" s="266" t="s">
        <v>131</v>
      </c>
      <c r="I22" s="267"/>
      <c r="J22" s="286"/>
      <c r="K22" s="283"/>
      <c r="L22" s="284"/>
      <c r="M22" s="283"/>
      <c r="N22" s="284"/>
      <c r="O22" s="283"/>
      <c r="P22" s="284"/>
      <c r="Q22" s="283"/>
      <c r="R22" s="284"/>
      <c r="S22" s="286"/>
      <c r="T22" s="286"/>
      <c r="U22" s="286"/>
      <c r="V22" s="283"/>
      <c r="W22" s="284"/>
      <c r="X22" s="82" t="s">
        <v>123</v>
      </c>
      <c r="Y22" s="82" t="s">
        <v>454</v>
      </c>
      <c r="Z22" s="82" t="s">
        <v>122</v>
      </c>
      <c r="AA22" s="82" t="s">
        <v>121</v>
      </c>
    </row>
    <row r="23" spans="1:27" ht="60" customHeight="1" x14ac:dyDescent="0.25">
      <c r="A23" s="286"/>
      <c r="B23" s="170" t="s">
        <v>119</v>
      </c>
      <c r="C23" s="170"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2024 год</v>
      </c>
      <c r="B5" s="247"/>
      <c r="C5" s="247"/>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M_PK1200.01.02.04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65</v>
      </c>
      <c r="B22" s="34" t="s">
        <v>462</v>
      </c>
      <c r="C22" s="228"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9"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29"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9" t="s">
        <v>501</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30"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9" t="s">
        <v>570</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9"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9"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7"/>
      <c r="AB6" s="167"/>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7"/>
      <c r="AB7" s="167"/>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68"/>
      <c r="AB8" s="16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9"/>
      <c r="AB9" s="169"/>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7"/>
      <c r="AB10" s="167"/>
    </row>
    <row r="11" spans="1:28" ht="15.75" x14ac:dyDescent="0.25">
      <c r="A11" s="254" t="str">
        <f>'1. паспорт местоположение'!A12:C12</f>
        <v>M_PK1200.01.02.04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68"/>
      <c r="AB11" s="16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9"/>
      <c r="AB12" s="16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спецтехники в количестве 2 шт. - снегоход)</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68"/>
      <c r="AB14" s="16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9"/>
      <c r="AB15" s="16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7"/>
      <c r="AB16" s="177"/>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7"/>
      <c r="AB17" s="177"/>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7"/>
      <c r="AB18" s="177"/>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7"/>
      <c r="AB19" s="177"/>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8"/>
      <c r="AB20" s="178"/>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8"/>
      <c r="AB21" s="178"/>
    </row>
    <row r="22" spans="1:28" x14ac:dyDescent="0.25">
      <c r="A22" s="293" t="s">
        <v>481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9"/>
      <c r="AB22" s="179"/>
    </row>
    <row r="23" spans="1:28" ht="32.25" customHeight="1" x14ac:dyDescent="0.25">
      <c r="A23" s="295" t="s">
        <v>334</v>
      </c>
      <c r="B23" s="296"/>
      <c r="C23" s="296"/>
      <c r="D23" s="296"/>
      <c r="E23" s="296"/>
      <c r="F23" s="296"/>
      <c r="G23" s="296"/>
      <c r="H23" s="296"/>
      <c r="I23" s="296"/>
      <c r="J23" s="296"/>
      <c r="K23" s="296"/>
      <c r="L23" s="297"/>
      <c r="M23" s="294" t="s">
        <v>335</v>
      </c>
      <c r="N23" s="294"/>
      <c r="O23" s="294"/>
      <c r="P23" s="294"/>
      <c r="Q23" s="294"/>
      <c r="R23" s="294"/>
      <c r="S23" s="294"/>
      <c r="T23" s="294"/>
      <c r="U23" s="294"/>
      <c r="V23" s="294"/>
      <c r="W23" s="294"/>
      <c r="X23" s="294"/>
      <c r="Y23" s="294"/>
      <c r="Z23" s="294"/>
    </row>
    <row r="24" spans="1:28" ht="151.5" customHeight="1" x14ac:dyDescent="0.25">
      <c r="A24" s="188" t="s">
        <v>239</v>
      </c>
      <c r="B24" s="80" t="s">
        <v>246</v>
      </c>
      <c r="C24" s="188" t="s">
        <v>328</v>
      </c>
      <c r="D24" s="188" t="s">
        <v>240</v>
      </c>
      <c r="E24" s="188" t="s">
        <v>329</v>
      </c>
      <c r="F24" s="188" t="s">
        <v>331</v>
      </c>
      <c r="G24" s="188" t="s">
        <v>330</v>
      </c>
      <c r="H24" s="188" t="s">
        <v>241</v>
      </c>
      <c r="I24" s="188" t="s">
        <v>332</v>
      </c>
      <c r="J24" s="188" t="s">
        <v>247</v>
      </c>
      <c r="K24" s="80" t="s">
        <v>245</v>
      </c>
      <c r="L24" s="80" t="s">
        <v>242</v>
      </c>
      <c r="M24" s="81" t="s">
        <v>254</v>
      </c>
      <c r="N24" s="80" t="s">
        <v>492</v>
      </c>
      <c r="O24" s="188" t="s">
        <v>252</v>
      </c>
      <c r="P24" s="188" t="s">
        <v>253</v>
      </c>
      <c r="Q24" s="188" t="s">
        <v>251</v>
      </c>
      <c r="R24" s="188" t="s">
        <v>241</v>
      </c>
      <c r="S24" s="188" t="s">
        <v>250</v>
      </c>
      <c r="T24" s="188" t="s">
        <v>249</v>
      </c>
      <c r="U24" s="188" t="s">
        <v>327</v>
      </c>
      <c r="V24" s="188" t="s">
        <v>251</v>
      </c>
      <c r="W24" s="94" t="s">
        <v>244</v>
      </c>
      <c r="X24" s="94" t="s">
        <v>256</v>
      </c>
      <c r="Y24" s="94" t="s">
        <v>257</v>
      </c>
      <c r="Z24" s="96" t="s">
        <v>255</v>
      </c>
    </row>
    <row r="25" spans="1:28" ht="16.5" customHeight="1" x14ac:dyDescent="0.25">
      <c r="A25" s="188">
        <v>1</v>
      </c>
      <c r="B25" s="80">
        <v>2</v>
      </c>
      <c r="C25" s="188">
        <v>3</v>
      </c>
      <c r="D25" s="80">
        <v>4</v>
      </c>
      <c r="E25" s="188">
        <v>5</v>
      </c>
      <c r="F25" s="80">
        <v>6</v>
      </c>
      <c r="G25" s="188">
        <v>7</v>
      </c>
      <c r="H25" s="80">
        <v>8</v>
      </c>
      <c r="I25" s="188">
        <v>9</v>
      </c>
      <c r="J25" s="80">
        <v>10</v>
      </c>
      <c r="K25" s="188">
        <v>11</v>
      </c>
      <c r="L25" s="80">
        <v>12</v>
      </c>
      <c r="M25" s="188">
        <v>13</v>
      </c>
      <c r="N25" s="80">
        <v>14</v>
      </c>
      <c r="O25" s="188">
        <v>15</v>
      </c>
      <c r="P25" s="80">
        <v>16</v>
      </c>
      <c r="Q25" s="188">
        <v>17</v>
      </c>
      <c r="R25" s="80">
        <v>18</v>
      </c>
      <c r="S25" s="188">
        <v>19</v>
      </c>
      <c r="T25" s="80">
        <v>20</v>
      </c>
      <c r="U25" s="188">
        <v>21</v>
      </c>
      <c r="V25" s="80">
        <v>22</v>
      </c>
      <c r="W25" s="188">
        <v>23</v>
      </c>
      <c r="X25" s="80">
        <v>24</v>
      </c>
      <c r="Y25" s="188">
        <v>25</v>
      </c>
      <c r="Z25" s="80">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511</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2024 год</v>
      </c>
      <c r="B5" s="299"/>
      <c r="C5" s="299"/>
      <c r="D5" s="299"/>
      <c r="E5" s="299"/>
      <c r="F5" s="299"/>
      <c r="G5" s="299"/>
      <c r="H5" s="299"/>
      <c r="I5" s="299"/>
      <c r="J5" s="299"/>
      <c r="K5" s="299"/>
      <c r="L5" s="299"/>
      <c r="M5" s="299"/>
      <c r="N5" s="299"/>
      <c r="O5" s="29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M_PK1200.01.02.04</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61" t="str">
        <f>'1. паспорт местоположение'!A15:C15</f>
        <v>Покупка оборудования, не требующего монтажа (приобретение спецтехники в количестве 2 шт. - снегоход)</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8" t="s">
        <v>458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M_PK1200.01.02.04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57" t="str">
        <f>'1. паспорт местоположение'!A15:C15</f>
        <v>Покупка оборудования, не требующего монтажа (приобретение спецтехники в количестве 2 шт. - снегоход)</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9" t="s">
        <v>323</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98"/>
      <c r="AN24" s="98"/>
      <c r="AO24" s="126"/>
      <c r="AP24" s="126"/>
      <c r="AQ24" s="126"/>
      <c r="AR24" s="126"/>
      <c r="AS24" s="104"/>
    </row>
    <row r="25" spans="1:45" ht="12.75" customHeight="1" x14ac:dyDescent="0.25">
      <c r="A25" s="310" t="s">
        <v>322</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99"/>
      <c r="AN25" s="313" t="s">
        <v>321</v>
      </c>
      <c r="AO25" s="313"/>
      <c r="AP25" s="313"/>
      <c r="AQ25" s="308"/>
      <c r="AR25" s="308"/>
      <c r="AS25" s="104"/>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03" t="s">
        <v>319</v>
      </c>
      <c r="AO26" s="304"/>
      <c r="AP26" s="305"/>
      <c r="AQ26" s="306"/>
      <c r="AR26" s="307"/>
      <c r="AS26" s="104"/>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03" t="s">
        <v>317</v>
      </c>
      <c r="AO27" s="304"/>
      <c r="AP27" s="305"/>
      <c r="AQ27" s="306"/>
      <c r="AR27" s="307"/>
      <c r="AS27" s="104"/>
    </row>
    <row r="28" spans="1:45" ht="27.75" customHeight="1" thickBot="1" x14ac:dyDescent="0.3">
      <c r="A28" s="323" t="s">
        <v>316</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99"/>
      <c r="AN28" s="327" t="s">
        <v>315</v>
      </c>
      <c r="AO28" s="328"/>
      <c r="AP28" s="329"/>
      <c r="AQ28" s="306"/>
      <c r="AR28" s="307"/>
      <c r="AS28" s="104"/>
    </row>
    <row r="29" spans="1:45" ht="17.25" customHeight="1" x14ac:dyDescent="0.25">
      <c r="A29" s="314" t="s">
        <v>314</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99"/>
      <c r="AN29" s="317"/>
      <c r="AO29" s="318"/>
      <c r="AP29" s="318"/>
      <c r="AQ29" s="306"/>
      <c r="AR29" s="319"/>
      <c r="AS29" s="104"/>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99"/>
      <c r="AN33" s="99"/>
      <c r="AO33" s="99"/>
      <c r="AP33" s="99"/>
      <c r="AQ33" s="99"/>
      <c r="AR33" s="99"/>
      <c r="AS33" s="104"/>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1" t="s">
        <v>275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99"/>
      <c r="AN36" s="99"/>
      <c r="AO36" s="99"/>
      <c r="AP36" s="99"/>
      <c r="AQ36" s="99"/>
      <c r="AR36" s="99"/>
      <c r="AS36" s="104"/>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99"/>
      <c r="AN37" s="99"/>
      <c r="AO37" s="99"/>
      <c r="AP37" s="99"/>
      <c r="AQ37" s="99"/>
      <c r="AR37" s="99"/>
      <c r="AS37" s="104"/>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1" t="s">
        <v>308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99"/>
      <c r="AN39" s="99"/>
      <c r="AO39" s="99"/>
      <c r="AP39" s="99"/>
      <c r="AQ39" s="99"/>
      <c r="AR39" s="99"/>
      <c r="AS39" s="104"/>
    </row>
    <row r="40" spans="1:45" ht="17.25" customHeight="1" x14ac:dyDescent="0.25">
      <c r="A40" s="310" t="s">
        <v>307</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99"/>
      <c r="AN40" s="99"/>
      <c r="AO40" s="99"/>
      <c r="AP40" s="99"/>
      <c r="AQ40" s="99"/>
      <c r="AR40" s="99"/>
      <c r="AS40" s="104"/>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281</v>
      </c>
      <c r="AN47" s="339"/>
      <c r="AO47" s="112" t="s">
        <v>280</v>
      </c>
      <c r="AP47" s="112" t="s">
        <v>279</v>
      </c>
      <c r="AQ47" s="104"/>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1" t="s">
        <v>297</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296</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281</v>
      </c>
      <c r="AN52" s="339"/>
      <c r="AO52" s="112" t="s">
        <v>280</v>
      </c>
      <c r="AP52" s="112" t="s">
        <v>279</v>
      </c>
      <c r="AQ52" s="104"/>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20"/>
      <c r="AP53" s="120"/>
      <c r="AQ53" s="104"/>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1" t="s">
        <v>292</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291</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281</v>
      </c>
      <c r="AN58" s="339"/>
      <c r="AO58" s="112" t="s">
        <v>280</v>
      </c>
      <c r="AP58" s="112" t="s">
        <v>279</v>
      </c>
      <c r="AQ58" s="104"/>
    </row>
    <row r="59" spans="1:43" ht="12.75" customHeight="1" x14ac:dyDescent="0.25">
      <c r="A59" s="344" t="s">
        <v>290</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8"/>
      <c r="AP59" s="118"/>
      <c r="AQ59" s="110"/>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47" t="s">
        <v>285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17"/>
      <c r="AP66" s="117"/>
      <c r="AQ66" s="110"/>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47" t="s">
        <v>278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17"/>
      <c r="AP68" s="117"/>
      <c r="AQ68" s="110"/>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51" t="s">
        <v>284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17"/>
      <c r="AP70" s="117"/>
      <c r="AQ70" s="110"/>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53" t="s">
        <v>283</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282</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281</v>
      </c>
      <c r="AN74" s="339"/>
      <c r="AO74" s="112" t="s">
        <v>280</v>
      </c>
      <c r="AP74" s="112" t="s">
        <v>279</v>
      </c>
      <c r="AQ74" s="104"/>
    </row>
    <row r="75" spans="1:43" ht="25.5" customHeight="1" x14ac:dyDescent="0.25">
      <c r="A75" s="347" t="s">
        <v>278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08"/>
      <c r="AP75" s="108"/>
      <c r="AQ75" s="110"/>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11"/>
      <c r="AP76" s="111"/>
      <c r="AQ76" s="104"/>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11"/>
      <c r="AP77" s="111"/>
      <c r="AQ77" s="104"/>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11"/>
      <c r="AP78" s="111"/>
      <c r="AQ78" s="104"/>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11"/>
      <c r="AP79" s="111"/>
      <c r="AQ79" s="104"/>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11"/>
      <c r="AP80" s="111"/>
      <c r="AQ80" s="104"/>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11"/>
      <c r="AP81" s="111"/>
      <c r="AQ81" s="104"/>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11"/>
      <c r="AP82" s="111"/>
      <c r="AQ82" s="104"/>
    </row>
    <row r="83" spans="1:45" ht="12" customHeight="1" x14ac:dyDescent="0.25">
      <c r="A83" s="351" t="s">
        <v>270</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08"/>
      <c r="AP83" s="108"/>
      <c r="AQ83" s="110"/>
    </row>
    <row r="84" spans="1:45" ht="12" customHeight="1" x14ac:dyDescent="0.25">
      <c r="A84" s="351" t="s">
        <v>269</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08"/>
      <c r="AP84" s="108"/>
      <c r="AQ84" s="110"/>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11"/>
      <c r="AP85" s="111"/>
      <c r="AQ85" s="98"/>
    </row>
    <row r="86" spans="1:45" ht="27.75" customHeight="1" x14ac:dyDescent="0.25">
      <c r="A86" s="347" t="s">
        <v>267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08"/>
      <c r="AP86" s="108"/>
      <c r="AQ86" s="110"/>
    </row>
    <row r="87" spans="1:45" x14ac:dyDescent="0.25">
      <c r="A87" s="347" t="s">
        <v>266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08"/>
      <c r="AP87" s="108"/>
      <c r="AQ87" s="110"/>
    </row>
    <row r="88" spans="1:45" ht="14.25" customHeight="1" x14ac:dyDescent="0.25">
      <c r="A88" s="363" t="s">
        <v>265</v>
      </c>
      <c r="B88" s="364"/>
      <c r="C88" s="364"/>
      <c r="D88" s="36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6"/>
      <c r="AL88" s="367"/>
      <c r="AM88" s="368"/>
      <c r="AN88" s="369"/>
      <c r="AO88" s="108"/>
      <c r="AP88" s="108"/>
      <c r="AQ88" s="110"/>
    </row>
    <row r="89" spans="1:45" x14ac:dyDescent="0.25">
      <c r="A89" s="363" t="s">
        <v>264</v>
      </c>
      <c r="B89" s="364"/>
      <c r="C89" s="364"/>
      <c r="D89" s="36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6"/>
      <c r="AL89" s="367"/>
      <c r="AM89" s="368"/>
      <c r="AN89" s="36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9"/>
      <c r="AL90" s="360"/>
      <c r="AM90" s="361"/>
      <c r="AN90" s="36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J54" sqref="J54"/>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ht="18.75" x14ac:dyDescent="0.25">
      <c r="A12" s="261" t="str">
        <f>'1. паспорт местоположение'!A12:C12</f>
        <v>M_PK1200.01.02.04</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ht="18.75" x14ac:dyDescent="0.25">
      <c r="A15" s="261" t="str">
        <f>'1. паспорт местоположение'!A15:C15</f>
        <v>Покупка оборудования, не требующего монтажа (приобретение спецтехники в количестве 2 шт. - снегоход)</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70" t="s">
        <v>460</v>
      </c>
      <c r="B19" s="370"/>
      <c r="C19" s="370"/>
      <c r="D19" s="370"/>
      <c r="E19" s="370"/>
      <c r="F19" s="370"/>
      <c r="G19" s="370"/>
      <c r="H19" s="370"/>
      <c r="I19" s="370"/>
      <c r="J19" s="370"/>
      <c r="K19" s="370"/>
      <c r="L19" s="370"/>
    </row>
    <row r="20" spans="1:12" x14ac:dyDescent="0.25">
      <c r="A20" s="63"/>
      <c r="B20" s="63"/>
      <c r="C20" s="76"/>
      <c r="D20" s="76"/>
      <c r="E20" s="76"/>
      <c r="F20" s="76"/>
      <c r="G20" s="76"/>
      <c r="H20" s="76"/>
      <c r="I20" s="76"/>
      <c r="J20" s="76"/>
      <c r="K20" s="76"/>
      <c r="L20" s="76"/>
    </row>
    <row r="21" spans="1:12" ht="28.5" customHeight="1" x14ac:dyDescent="0.25">
      <c r="A21" s="371" t="s">
        <v>228</v>
      </c>
      <c r="B21" s="371" t="s">
        <v>227</v>
      </c>
      <c r="C21" s="377" t="s">
        <v>390</v>
      </c>
      <c r="D21" s="377"/>
      <c r="E21" s="377"/>
      <c r="F21" s="377"/>
      <c r="G21" s="377"/>
      <c r="H21" s="377"/>
      <c r="I21" s="372" t="s">
        <v>226</v>
      </c>
      <c r="J21" s="374" t="s">
        <v>392</v>
      </c>
      <c r="K21" s="371" t="s">
        <v>225</v>
      </c>
      <c r="L21" s="373" t="s">
        <v>391</v>
      </c>
    </row>
    <row r="22" spans="1:12" ht="58.5" customHeight="1" x14ac:dyDescent="0.25">
      <c r="A22" s="371"/>
      <c r="B22" s="371"/>
      <c r="C22" s="378" t="s">
        <v>2</v>
      </c>
      <c r="D22" s="378"/>
      <c r="E22" s="159"/>
      <c r="F22" s="160"/>
      <c r="G22" s="379" t="s">
        <v>557</v>
      </c>
      <c r="H22" s="380"/>
      <c r="I22" s="372"/>
      <c r="J22" s="375"/>
      <c r="K22" s="371"/>
      <c r="L22" s="373"/>
    </row>
    <row r="23" spans="1:12" ht="47.25" x14ac:dyDescent="0.25">
      <c r="A23" s="371"/>
      <c r="B23" s="371"/>
      <c r="C23" s="75" t="s">
        <v>224</v>
      </c>
      <c r="D23" s="75" t="s">
        <v>223</v>
      </c>
      <c r="E23" s="75" t="s">
        <v>224</v>
      </c>
      <c r="F23" s="75" t="s">
        <v>223</v>
      </c>
      <c r="G23" s="75" t="s">
        <v>224</v>
      </c>
      <c r="H23" s="75" t="s">
        <v>223</v>
      </c>
      <c r="I23" s="372"/>
      <c r="J23" s="376"/>
      <c r="K23" s="371"/>
      <c r="L23" s="373"/>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2" t="s">
        <v>500</v>
      </c>
      <c r="D26" s="182" t="s">
        <v>500</v>
      </c>
      <c r="E26" s="73"/>
      <c r="F26" s="73"/>
      <c r="G26" s="182" t="s">
        <v>500</v>
      </c>
      <c r="H26" s="182" t="s">
        <v>500</v>
      </c>
      <c r="I26" s="73"/>
      <c r="J26" s="73"/>
      <c r="K26" s="67"/>
      <c r="L26" s="67"/>
    </row>
    <row r="27" spans="1:12" s="64" customFormat="1" ht="39" customHeight="1" x14ac:dyDescent="0.25">
      <c r="A27" s="69" t="s">
        <v>220</v>
      </c>
      <c r="B27" s="74" t="s">
        <v>399</v>
      </c>
      <c r="C27" s="182" t="s">
        <v>500</v>
      </c>
      <c r="D27" s="182" t="s">
        <v>500</v>
      </c>
      <c r="E27" s="183"/>
      <c r="F27" s="183"/>
      <c r="G27" s="182" t="s">
        <v>500</v>
      </c>
      <c r="H27" s="182" t="s">
        <v>500</v>
      </c>
      <c r="I27" s="73"/>
      <c r="J27" s="73"/>
      <c r="K27" s="67"/>
      <c r="L27" s="67"/>
    </row>
    <row r="28" spans="1:12" s="64" customFormat="1" ht="70.5" customHeight="1" x14ac:dyDescent="0.25">
      <c r="A28" s="69" t="s">
        <v>398</v>
      </c>
      <c r="B28" s="74" t="s">
        <v>403</v>
      </c>
      <c r="C28" s="182" t="s">
        <v>500</v>
      </c>
      <c r="D28" s="182" t="s">
        <v>500</v>
      </c>
      <c r="E28" s="183"/>
      <c r="F28" s="183"/>
      <c r="G28" s="182" t="s">
        <v>500</v>
      </c>
      <c r="H28" s="182" t="s">
        <v>500</v>
      </c>
      <c r="I28" s="73"/>
      <c r="J28" s="73"/>
      <c r="K28" s="67"/>
      <c r="L28" s="67"/>
    </row>
    <row r="29" spans="1:12" s="64" customFormat="1" ht="54" customHeight="1" x14ac:dyDescent="0.25">
      <c r="A29" s="69" t="s">
        <v>219</v>
      </c>
      <c r="B29" s="74" t="s">
        <v>402</v>
      </c>
      <c r="C29" s="182" t="s">
        <v>500</v>
      </c>
      <c r="D29" s="182" t="s">
        <v>500</v>
      </c>
      <c r="E29" s="183"/>
      <c r="F29" s="183"/>
      <c r="G29" s="182" t="s">
        <v>500</v>
      </c>
      <c r="H29" s="182" t="s">
        <v>500</v>
      </c>
      <c r="I29" s="73"/>
      <c r="J29" s="73"/>
      <c r="K29" s="67"/>
      <c r="L29" s="67"/>
    </row>
    <row r="30" spans="1:12" s="64" customFormat="1" ht="42" customHeight="1" x14ac:dyDescent="0.25">
      <c r="A30" s="69" t="s">
        <v>218</v>
      </c>
      <c r="B30" s="74" t="s">
        <v>404</v>
      </c>
      <c r="C30" s="182" t="s">
        <v>500</v>
      </c>
      <c r="D30" s="182" t="s">
        <v>500</v>
      </c>
      <c r="E30" s="183"/>
      <c r="F30" s="183"/>
      <c r="G30" s="182" t="s">
        <v>500</v>
      </c>
      <c r="H30" s="182" t="s">
        <v>500</v>
      </c>
      <c r="I30" s="73"/>
      <c r="J30" s="73"/>
      <c r="K30" s="67"/>
      <c r="L30" s="67"/>
    </row>
    <row r="31" spans="1:12" s="64" customFormat="1" ht="37.5" customHeight="1" x14ac:dyDescent="0.25">
      <c r="A31" s="69" t="s">
        <v>217</v>
      </c>
      <c r="B31" s="68" t="s">
        <v>400</v>
      </c>
      <c r="C31" s="182" t="s">
        <v>500</v>
      </c>
      <c r="D31" s="182" t="s">
        <v>500</v>
      </c>
      <c r="E31" s="183"/>
      <c r="F31" s="183"/>
      <c r="G31" s="182" t="s">
        <v>500</v>
      </c>
      <c r="H31" s="182" t="s">
        <v>500</v>
      </c>
      <c r="I31" s="73"/>
      <c r="J31" s="73"/>
      <c r="K31" s="67"/>
      <c r="L31" s="67"/>
    </row>
    <row r="32" spans="1:12" s="64" customFormat="1" ht="31.5" x14ac:dyDescent="0.25">
      <c r="A32" s="69" t="s">
        <v>215</v>
      </c>
      <c r="B32" s="68" t="s">
        <v>405</v>
      </c>
      <c r="C32" s="182" t="s">
        <v>500</v>
      </c>
      <c r="D32" s="182" t="s">
        <v>500</v>
      </c>
      <c r="E32" s="183"/>
      <c r="F32" s="183"/>
      <c r="G32" s="182" t="s">
        <v>500</v>
      </c>
      <c r="H32" s="182" t="s">
        <v>500</v>
      </c>
      <c r="I32" s="73"/>
      <c r="J32" s="73"/>
      <c r="K32" s="67"/>
      <c r="L32" s="67"/>
    </row>
    <row r="33" spans="1:12" s="64" customFormat="1" ht="37.5" customHeight="1" x14ac:dyDescent="0.25">
      <c r="A33" s="69" t="s">
        <v>416</v>
      </c>
      <c r="B33" s="68" t="s">
        <v>333</v>
      </c>
      <c r="C33" s="182" t="s">
        <v>500</v>
      </c>
      <c r="D33" s="182" t="s">
        <v>500</v>
      </c>
      <c r="E33" s="183"/>
      <c r="F33" s="183"/>
      <c r="G33" s="182" t="s">
        <v>500</v>
      </c>
      <c r="H33" s="182" t="s">
        <v>500</v>
      </c>
      <c r="I33" s="73"/>
      <c r="J33" s="73"/>
      <c r="K33" s="67"/>
      <c r="L33" s="67"/>
    </row>
    <row r="34" spans="1:12" s="64" customFormat="1" ht="47.25" customHeight="1" x14ac:dyDescent="0.25">
      <c r="A34" s="69" t="s">
        <v>417</v>
      </c>
      <c r="B34" s="68" t="s">
        <v>409</v>
      </c>
      <c r="C34" s="182" t="s">
        <v>500</v>
      </c>
      <c r="D34" s="182" t="s">
        <v>500</v>
      </c>
      <c r="E34" s="183"/>
      <c r="F34" s="183"/>
      <c r="G34" s="182" t="s">
        <v>500</v>
      </c>
      <c r="H34" s="182" t="s">
        <v>500</v>
      </c>
      <c r="I34" s="72"/>
      <c r="J34" s="72"/>
      <c r="K34" s="72"/>
      <c r="L34" s="67"/>
    </row>
    <row r="35" spans="1:12" s="64" customFormat="1" ht="49.5" customHeight="1" x14ac:dyDescent="0.25">
      <c r="A35" s="69" t="s">
        <v>418</v>
      </c>
      <c r="B35" s="68" t="s">
        <v>216</v>
      </c>
      <c r="C35" s="182" t="s">
        <v>500</v>
      </c>
      <c r="D35" s="182" t="s">
        <v>500</v>
      </c>
      <c r="E35" s="183"/>
      <c r="F35" s="183"/>
      <c r="G35" s="182" t="s">
        <v>500</v>
      </c>
      <c r="H35" s="182" t="s">
        <v>500</v>
      </c>
      <c r="I35" s="72"/>
      <c r="J35" s="72"/>
      <c r="K35" s="72"/>
      <c r="L35" s="67"/>
    </row>
    <row r="36" spans="1:12" ht="37.5" customHeight="1" x14ac:dyDescent="0.25">
      <c r="A36" s="69" t="s">
        <v>419</v>
      </c>
      <c r="B36" s="68" t="s">
        <v>401</v>
      </c>
      <c r="C36" s="182" t="s">
        <v>500</v>
      </c>
      <c r="D36" s="182" t="s">
        <v>500</v>
      </c>
      <c r="E36" s="183"/>
      <c r="F36" s="183"/>
      <c r="G36" s="182" t="s">
        <v>500</v>
      </c>
      <c r="H36" s="182" t="s">
        <v>500</v>
      </c>
      <c r="I36" s="71"/>
      <c r="J36" s="71"/>
      <c r="K36" s="67"/>
      <c r="L36" s="67"/>
    </row>
    <row r="37" spans="1:12" x14ac:dyDescent="0.25">
      <c r="A37" s="69" t="s">
        <v>420</v>
      </c>
      <c r="B37" s="68" t="s">
        <v>214</v>
      </c>
      <c r="C37" s="182" t="s">
        <v>500</v>
      </c>
      <c r="D37" s="182" t="s">
        <v>500</v>
      </c>
      <c r="E37" s="183"/>
      <c r="F37" s="183"/>
      <c r="G37" s="182" t="s">
        <v>500</v>
      </c>
      <c r="H37" s="182" t="s">
        <v>500</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2" t="s">
        <v>500</v>
      </c>
      <c r="D39" s="182" t="s">
        <v>500</v>
      </c>
      <c r="E39" s="183"/>
      <c r="F39" s="183"/>
      <c r="G39" s="182" t="s">
        <v>500</v>
      </c>
      <c r="H39" s="182" t="s">
        <v>500</v>
      </c>
      <c r="I39" s="67"/>
      <c r="J39" s="67"/>
      <c r="K39" s="67"/>
      <c r="L39" s="67"/>
    </row>
    <row r="40" spans="1:12" ht="33.75" customHeight="1" x14ac:dyDescent="0.25">
      <c r="A40" s="69" t="s">
        <v>212</v>
      </c>
      <c r="B40" s="68" t="s">
        <v>408</v>
      </c>
      <c r="C40" s="181">
        <v>46327</v>
      </c>
      <c r="D40" s="181">
        <v>46356</v>
      </c>
      <c r="E40" s="183"/>
      <c r="F40" s="183"/>
      <c r="G40" s="181" t="s">
        <v>570</v>
      </c>
      <c r="H40" s="181" t="s">
        <v>570</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2" t="s">
        <v>500</v>
      </c>
      <c r="D42" s="182" t="s">
        <v>500</v>
      </c>
      <c r="E42" s="183"/>
      <c r="F42" s="183"/>
      <c r="G42" s="182" t="s">
        <v>500</v>
      </c>
      <c r="H42" s="182" t="s">
        <v>500</v>
      </c>
      <c r="I42" s="67"/>
      <c r="J42" s="67"/>
      <c r="K42" s="67"/>
      <c r="L42" s="67"/>
    </row>
    <row r="43" spans="1:12" ht="34.5" customHeight="1" x14ac:dyDescent="0.25">
      <c r="A43" s="69" t="s">
        <v>210</v>
      </c>
      <c r="B43" s="68" t="s">
        <v>208</v>
      </c>
      <c r="C43" s="182" t="s">
        <v>500</v>
      </c>
      <c r="D43" s="182" t="s">
        <v>500</v>
      </c>
      <c r="E43" s="183"/>
      <c r="F43" s="183"/>
      <c r="G43" s="182" t="s">
        <v>500</v>
      </c>
      <c r="H43" s="182" t="s">
        <v>500</v>
      </c>
      <c r="I43" s="67"/>
      <c r="J43" s="67"/>
      <c r="K43" s="67"/>
      <c r="L43" s="67"/>
    </row>
    <row r="44" spans="1:12" ht="24.75" customHeight="1" x14ac:dyDescent="0.25">
      <c r="A44" s="69" t="s">
        <v>209</v>
      </c>
      <c r="B44" s="68" t="s">
        <v>206</v>
      </c>
      <c r="C44" s="182" t="s">
        <v>500</v>
      </c>
      <c r="D44" s="182" t="s">
        <v>500</v>
      </c>
      <c r="E44" s="183"/>
      <c r="F44" s="183"/>
      <c r="G44" s="182" t="s">
        <v>500</v>
      </c>
      <c r="H44" s="182" t="s">
        <v>500</v>
      </c>
      <c r="I44" s="67"/>
      <c r="J44" s="67"/>
      <c r="K44" s="67"/>
      <c r="L44" s="67"/>
    </row>
    <row r="45" spans="1:12" ht="90.75" customHeight="1" x14ac:dyDescent="0.25">
      <c r="A45" s="69" t="s">
        <v>207</v>
      </c>
      <c r="B45" s="68" t="s">
        <v>412</v>
      </c>
      <c r="C45" s="182" t="s">
        <v>500</v>
      </c>
      <c r="D45" s="182" t="s">
        <v>500</v>
      </c>
      <c r="E45" s="183"/>
      <c r="F45" s="183"/>
      <c r="G45" s="182" t="s">
        <v>500</v>
      </c>
      <c r="H45" s="182" t="s">
        <v>500</v>
      </c>
      <c r="I45" s="67"/>
      <c r="J45" s="67"/>
      <c r="K45" s="67"/>
      <c r="L45" s="67"/>
    </row>
    <row r="46" spans="1:12" ht="167.25" customHeight="1" x14ac:dyDescent="0.25">
      <c r="A46" s="69" t="s">
        <v>205</v>
      </c>
      <c r="B46" s="68" t="s">
        <v>410</v>
      </c>
      <c r="C46" s="182" t="s">
        <v>500</v>
      </c>
      <c r="D46" s="182" t="s">
        <v>500</v>
      </c>
      <c r="E46" s="183"/>
      <c r="F46" s="183"/>
      <c r="G46" s="182" t="s">
        <v>500</v>
      </c>
      <c r="H46" s="182" t="s">
        <v>500</v>
      </c>
      <c r="I46" s="67"/>
      <c r="J46" s="67"/>
      <c r="K46" s="67"/>
      <c r="L46" s="67"/>
    </row>
    <row r="47" spans="1:12" ht="30.75" customHeight="1" x14ac:dyDescent="0.25">
      <c r="A47" s="69" t="s">
        <v>203</v>
      </c>
      <c r="B47" s="68" t="s">
        <v>204</v>
      </c>
      <c r="C47" s="182" t="s">
        <v>500</v>
      </c>
      <c r="D47" s="182" t="s">
        <v>500</v>
      </c>
      <c r="E47" s="183"/>
      <c r="F47" s="183"/>
      <c r="G47" s="182" t="s">
        <v>500</v>
      </c>
      <c r="H47" s="182" t="s">
        <v>500</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2" t="s">
        <v>500</v>
      </c>
      <c r="D49" s="182" t="s">
        <v>500</v>
      </c>
      <c r="E49" s="183"/>
      <c r="F49" s="183"/>
      <c r="G49" s="182" t="s">
        <v>500</v>
      </c>
      <c r="H49" s="182" t="s">
        <v>500</v>
      </c>
      <c r="I49" s="67"/>
      <c r="J49" s="67"/>
      <c r="K49" s="67"/>
      <c r="L49" s="67"/>
    </row>
    <row r="50" spans="1:12" ht="86.25" customHeight="1" x14ac:dyDescent="0.25">
      <c r="A50" s="69" t="s">
        <v>201</v>
      </c>
      <c r="B50" s="68" t="s">
        <v>411</v>
      </c>
      <c r="C50" s="182" t="s">
        <v>500</v>
      </c>
      <c r="D50" s="182" t="s">
        <v>500</v>
      </c>
      <c r="E50" s="183"/>
      <c r="F50" s="183"/>
      <c r="G50" s="182" t="s">
        <v>500</v>
      </c>
      <c r="H50" s="182" t="s">
        <v>500</v>
      </c>
      <c r="I50" s="67"/>
      <c r="J50" s="67"/>
      <c r="K50" s="67"/>
      <c r="L50" s="67"/>
    </row>
    <row r="51" spans="1:12" ht="77.25" customHeight="1" x14ac:dyDescent="0.25">
      <c r="A51" s="69" t="s">
        <v>199</v>
      </c>
      <c r="B51" s="68" t="s">
        <v>413</v>
      </c>
      <c r="C51" s="182" t="s">
        <v>500</v>
      </c>
      <c r="D51" s="182" t="s">
        <v>500</v>
      </c>
      <c r="E51" s="183"/>
      <c r="F51" s="183"/>
      <c r="G51" s="182" t="s">
        <v>500</v>
      </c>
      <c r="H51" s="182" t="s">
        <v>500</v>
      </c>
      <c r="I51" s="67"/>
      <c r="J51" s="67"/>
      <c r="K51" s="67"/>
      <c r="L51" s="67"/>
    </row>
    <row r="52" spans="1:12" ht="71.25" customHeight="1" x14ac:dyDescent="0.25">
      <c r="A52" s="69" t="s">
        <v>197</v>
      </c>
      <c r="B52" s="68" t="s">
        <v>198</v>
      </c>
      <c r="C52" s="182" t="s">
        <v>500</v>
      </c>
      <c r="D52" s="182" t="s">
        <v>500</v>
      </c>
      <c r="E52" s="183"/>
      <c r="F52" s="183"/>
      <c r="G52" s="182" t="s">
        <v>500</v>
      </c>
      <c r="H52" s="182" t="s">
        <v>500</v>
      </c>
      <c r="I52" s="67"/>
      <c r="J52" s="67"/>
      <c r="K52" s="67"/>
      <c r="L52" s="67"/>
    </row>
    <row r="53" spans="1:12" ht="48" customHeight="1" x14ac:dyDescent="0.25">
      <c r="A53" s="69" t="s">
        <v>195</v>
      </c>
      <c r="B53" s="163" t="s">
        <v>414</v>
      </c>
      <c r="C53" s="181">
        <v>46371</v>
      </c>
      <c r="D53" s="181">
        <v>46387</v>
      </c>
      <c r="E53" s="67"/>
      <c r="F53" s="67"/>
      <c r="G53" s="181" t="s">
        <v>570</v>
      </c>
      <c r="H53" s="181" t="s">
        <v>570</v>
      </c>
      <c r="I53" s="181"/>
      <c r="J53" s="67"/>
      <c r="K53" s="67"/>
      <c r="L53" s="67"/>
    </row>
    <row r="54" spans="1:12" ht="46.5" customHeight="1" x14ac:dyDescent="0.25">
      <c r="A54" s="69" t="s">
        <v>415</v>
      </c>
      <c r="B54" s="68" t="s">
        <v>196</v>
      </c>
      <c r="C54" s="182" t="s">
        <v>500</v>
      </c>
      <c r="D54" s="182" t="s">
        <v>500</v>
      </c>
      <c r="E54" s="183"/>
      <c r="F54" s="183"/>
      <c r="G54" s="182" t="s">
        <v>500</v>
      </c>
      <c r="H54" s="182" t="s">
        <v>500</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80" zoomScaleNormal="70" zoomScaleSheetLayoutView="80" workbookViewId="0">
      <selection activeCell="K26" sqref="K26"/>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27" width="10" style="208" customWidth="1"/>
    <col min="28" max="28" width="11.85546875" style="208" customWidth="1"/>
    <col min="29" max="29" width="11.570312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11"/>
      <c r="B10" s="211" t="s">
        <v>566</v>
      </c>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81" t="str">
        <f>'1. паспорт местоположение'!A12:C12</f>
        <v>M_PK1200.01.02.04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81" t="str">
        <f>'1. паспорт местоположение'!A15:C15</f>
        <v>Покупка оборудования, не требующего монтажа (приобретение спецтехники в количестве 2 шт. - снегоход)</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3" x14ac:dyDescent="0.25">
      <c r="A18" s="389" t="s">
        <v>461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3" s="238" customFormat="1" ht="33" customHeight="1" x14ac:dyDescent="0.25">
      <c r="A20" s="385" t="s">
        <v>194</v>
      </c>
      <c r="B20" s="385" t="s">
        <v>193</v>
      </c>
      <c r="C20" s="382" t="s">
        <v>192</v>
      </c>
      <c r="D20" s="382"/>
      <c r="E20" s="388" t="s">
        <v>191</v>
      </c>
      <c r="F20" s="388"/>
      <c r="G20" s="394" t="s">
        <v>567</v>
      </c>
      <c r="H20" s="391" t="s">
        <v>495</v>
      </c>
      <c r="I20" s="392"/>
      <c r="J20" s="392"/>
      <c r="K20" s="392"/>
      <c r="L20" s="391" t="s">
        <v>496</v>
      </c>
      <c r="M20" s="392"/>
      <c r="N20" s="392"/>
      <c r="O20" s="392"/>
      <c r="P20" s="391" t="s">
        <v>497</v>
      </c>
      <c r="Q20" s="392"/>
      <c r="R20" s="392"/>
      <c r="S20" s="392"/>
      <c r="T20" s="391" t="s">
        <v>498</v>
      </c>
      <c r="U20" s="392"/>
      <c r="V20" s="392"/>
      <c r="W20" s="392"/>
      <c r="X20" s="391" t="s">
        <v>568</v>
      </c>
      <c r="Y20" s="392"/>
      <c r="Z20" s="392"/>
      <c r="AA20" s="392"/>
      <c r="AB20" s="390" t="s">
        <v>190</v>
      </c>
      <c r="AC20" s="390"/>
      <c r="AG20" s="239"/>
    </row>
    <row r="21" spans="1:33" s="238" customFormat="1" ht="81.75" customHeight="1" x14ac:dyDescent="0.25">
      <c r="A21" s="386"/>
      <c r="B21" s="386"/>
      <c r="C21" s="382"/>
      <c r="D21" s="382"/>
      <c r="E21" s="388"/>
      <c r="F21" s="388"/>
      <c r="G21" s="395"/>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0"/>
      <c r="AC21" s="390"/>
      <c r="AF21" s="238" t="s">
        <v>552</v>
      </c>
      <c r="AG21" s="239"/>
    </row>
    <row r="22" spans="1:33" s="238" customFormat="1" ht="89.25" customHeight="1" x14ac:dyDescent="0.3">
      <c r="A22" s="387"/>
      <c r="B22" s="387"/>
      <c r="C22" s="235" t="s">
        <v>2</v>
      </c>
      <c r="D22" s="235" t="s">
        <v>188</v>
      </c>
      <c r="E22" s="236" t="s">
        <v>569</v>
      </c>
      <c r="F22" s="236" t="s">
        <v>562</v>
      </c>
      <c r="G22" s="396"/>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35" t="s">
        <v>189</v>
      </c>
      <c r="AC22" s="235" t="s">
        <v>188</v>
      </c>
      <c r="AE22" s="240"/>
      <c r="AF22" s="240"/>
      <c r="AG22" s="241"/>
    </row>
    <row r="23" spans="1:33" s="238" customFormat="1" ht="14.2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242"/>
      <c r="AF23" s="243"/>
      <c r="AG23" s="241"/>
    </row>
    <row r="24" spans="1:33" ht="47.25" customHeight="1" x14ac:dyDescent="0.25">
      <c r="A24" s="216">
        <v>1</v>
      </c>
      <c r="B24" s="217" t="s">
        <v>187</v>
      </c>
      <c r="C24" s="218">
        <v>3.7204511999999998</v>
      </c>
      <c r="D24" s="218">
        <v>3.4959349400000002</v>
      </c>
      <c r="E24" s="218">
        <v>3.4959349400000002</v>
      </c>
      <c r="F24" s="218">
        <v>3.4959349400000002</v>
      </c>
      <c r="G24" s="218">
        <v>0</v>
      </c>
      <c r="H24" s="218">
        <v>0</v>
      </c>
      <c r="I24" s="218"/>
      <c r="J24" s="218">
        <v>0</v>
      </c>
      <c r="K24" s="218"/>
      <c r="L24" s="218">
        <v>0</v>
      </c>
      <c r="M24" s="218"/>
      <c r="N24" s="218">
        <v>0</v>
      </c>
      <c r="O24" s="218"/>
      <c r="P24" s="218">
        <v>3.7204511999999998</v>
      </c>
      <c r="Q24" s="218"/>
      <c r="R24" s="218">
        <v>0</v>
      </c>
      <c r="S24" s="218"/>
      <c r="T24" s="218">
        <v>0</v>
      </c>
      <c r="U24" s="218"/>
      <c r="V24" s="218">
        <v>0</v>
      </c>
      <c r="W24" s="218"/>
      <c r="X24" s="218">
        <v>0</v>
      </c>
      <c r="Y24" s="218"/>
      <c r="Z24" s="218" t="s">
        <v>570</v>
      </c>
      <c r="AA24" s="218"/>
      <c r="AB24" s="218">
        <v>3.7204511999999998</v>
      </c>
      <c r="AC24" s="218">
        <v>0</v>
      </c>
    </row>
    <row r="25" spans="1:33"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570</v>
      </c>
      <c r="AA25" s="218"/>
      <c r="AB25" s="218">
        <v>0</v>
      </c>
      <c r="AC25" s="218">
        <v>0</v>
      </c>
    </row>
    <row r="26" spans="1:33"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570</v>
      </c>
      <c r="AA26" s="218"/>
      <c r="AB26" s="218">
        <v>0</v>
      </c>
      <c r="AC26" s="218">
        <v>0</v>
      </c>
    </row>
    <row r="27" spans="1:33" ht="31.5" x14ac:dyDescent="0.25">
      <c r="A27" s="219" t="s">
        <v>182</v>
      </c>
      <c r="B27" s="220" t="s">
        <v>396</v>
      </c>
      <c r="C27" s="218"/>
      <c r="D27" s="218"/>
      <c r="E27" s="218"/>
      <c r="F27" s="218"/>
      <c r="G27" s="218">
        <v>0</v>
      </c>
      <c r="H27" s="218">
        <v>0</v>
      </c>
      <c r="I27" s="218"/>
      <c r="J27" s="218">
        <v>0</v>
      </c>
      <c r="K27" s="218"/>
      <c r="L27" s="218">
        <v>0</v>
      </c>
      <c r="M27" s="218"/>
      <c r="N27" s="218">
        <v>0</v>
      </c>
      <c r="O27" s="218"/>
      <c r="P27" s="218">
        <v>3.1003759999999998</v>
      </c>
      <c r="Q27" s="218"/>
      <c r="R27" s="218">
        <v>0</v>
      </c>
      <c r="S27" s="218"/>
      <c r="T27" s="218">
        <v>0</v>
      </c>
      <c r="U27" s="218"/>
      <c r="V27" s="218">
        <v>0</v>
      </c>
      <c r="W27" s="218"/>
      <c r="X27" s="218">
        <v>0</v>
      </c>
      <c r="Y27" s="218"/>
      <c r="Z27" s="218" t="s">
        <v>570</v>
      </c>
      <c r="AA27" s="218"/>
      <c r="AB27" s="218">
        <v>3.1003759999999998</v>
      </c>
      <c r="AC27" s="218">
        <v>0</v>
      </c>
    </row>
    <row r="28" spans="1:33"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3" x14ac:dyDescent="0.25">
      <c r="A29" s="219" t="s">
        <v>179</v>
      </c>
      <c r="B29" s="221" t="s">
        <v>178</v>
      </c>
      <c r="C29" s="218"/>
      <c r="D29" s="218"/>
      <c r="E29" s="218"/>
      <c r="F29" s="218"/>
      <c r="G29" s="218">
        <v>0</v>
      </c>
      <c r="H29" s="218">
        <v>0</v>
      </c>
      <c r="I29" s="218"/>
      <c r="J29" s="218">
        <v>0</v>
      </c>
      <c r="K29" s="218"/>
      <c r="L29" s="218">
        <v>0</v>
      </c>
      <c r="M29" s="218"/>
      <c r="N29" s="218">
        <v>0</v>
      </c>
      <c r="O29" s="218"/>
      <c r="P29" s="218">
        <v>0.62007520000000005</v>
      </c>
      <c r="Q29" s="218"/>
      <c r="R29" s="218">
        <v>0</v>
      </c>
      <c r="S29" s="218"/>
      <c r="T29" s="218">
        <v>0</v>
      </c>
      <c r="U29" s="218"/>
      <c r="V29" s="218">
        <v>0</v>
      </c>
      <c r="W29" s="218"/>
      <c r="X29" s="218">
        <v>0</v>
      </c>
      <c r="Y29" s="218"/>
      <c r="Z29" s="218" t="s">
        <v>570</v>
      </c>
      <c r="AA29" s="218"/>
      <c r="AB29" s="218">
        <v>0.62007520000000005</v>
      </c>
      <c r="AC29" s="218">
        <v>0</v>
      </c>
    </row>
    <row r="30" spans="1:33" ht="47.25" x14ac:dyDescent="0.25">
      <c r="A30" s="216" t="s">
        <v>63</v>
      </c>
      <c r="B30" s="217" t="s">
        <v>177</v>
      </c>
      <c r="C30" s="218">
        <v>3.1003760000000002</v>
      </c>
      <c r="D30" s="218">
        <v>2.9132791200000003</v>
      </c>
      <c r="E30" s="218">
        <v>2.9132791200000003</v>
      </c>
      <c r="F30" s="218">
        <v>2.9132791200000003</v>
      </c>
      <c r="G30" s="218">
        <v>0</v>
      </c>
      <c r="H30" s="218">
        <v>0</v>
      </c>
      <c r="I30" s="218"/>
      <c r="J30" s="218">
        <v>0</v>
      </c>
      <c r="K30" s="218"/>
      <c r="L30" s="218">
        <v>0</v>
      </c>
      <c r="M30" s="218"/>
      <c r="N30" s="218">
        <v>0</v>
      </c>
      <c r="O30" s="218"/>
      <c r="P30" s="218">
        <v>3.1003760000000002</v>
      </c>
      <c r="Q30" s="218"/>
      <c r="R30" s="218">
        <v>0</v>
      </c>
      <c r="S30" s="218"/>
      <c r="T30" s="218">
        <v>0</v>
      </c>
      <c r="U30" s="218"/>
      <c r="V30" s="218">
        <v>0</v>
      </c>
      <c r="W30" s="218"/>
      <c r="X30" s="218">
        <v>0</v>
      </c>
      <c r="Y30" s="218"/>
      <c r="Z30" s="218" t="s">
        <v>570</v>
      </c>
      <c r="AA30" s="218"/>
      <c r="AB30" s="218">
        <v>3.1003760000000002</v>
      </c>
      <c r="AC30" s="218">
        <v>0</v>
      </c>
    </row>
    <row r="31" spans="1:33" x14ac:dyDescent="0.25">
      <c r="A31" s="216" t="s">
        <v>176</v>
      </c>
      <c r="B31" s="220" t="s">
        <v>175</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3" ht="31.5" x14ac:dyDescent="0.25">
      <c r="A32" s="216" t="s">
        <v>174</v>
      </c>
      <c r="B32" s="220" t="s">
        <v>173</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3.1003760000000002</v>
      </c>
      <c r="D33" s="218">
        <v>2.9132791200000003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2" t="s">
        <v>514</v>
      </c>
      <c r="C36" s="218"/>
      <c r="D36" s="218"/>
      <c r="E36" s="218"/>
      <c r="F36" s="218"/>
      <c r="G36" s="218">
        <v>0</v>
      </c>
      <c r="H36" s="218">
        <v>0</v>
      </c>
      <c r="I36" s="223" t="s">
        <v>552</v>
      </c>
      <c r="J36" s="218">
        <v>0</v>
      </c>
      <c r="K36" s="218" t="s">
        <v>552</v>
      </c>
      <c r="L36" s="218">
        <v>0</v>
      </c>
      <c r="M36" s="223" t="s">
        <v>552</v>
      </c>
      <c r="N36" s="218">
        <v>0</v>
      </c>
      <c r="O36" s="218" t="s">
        <v>552</v>
      </c>
      <c r="P36" s="218">
        <v>0</v>
      </c>
      <c r="Q36" s="223" t="s">
        <v>552</v>
      </c>
      <c r="R36" s="218">
        <v>0</v>
      </c>
      <c r="S36" s="218" t="s">
        <v>552</v>
      </c>
      <c r="T36" s="218">
        <v>0</v>
      </c>
      <c r="U36" s="223" t="s">
        <v>552</v>
      </c>
      <c r="V36" s="218">
        <v>0</v>
      </c>
      <c r="W36" s="218" t="s">
        <v>552</v>
      </c>
      <c r="X36" s="218">
        <v>0</v>
      </c>
      <c r="Y36" s="223" t="s">
        <v>552</v>
      </c>
      <c r="Z36" s="218" t="s">
        <v>570</v>
      </c>
      <c r="AA36" s="218" t="s">
        <v>570</v>
      </c>
      <c r="AB36" s="218">
        <v>0</v>
      </c>
      <c r="AC36" s="218">
        <v>0</v>
      </c>
    </row>
    <row r="37" spans="1:29" ht="31.5" x14ac:dyDescent="0.25">
      <c r="A37" s="219" t="s">
        <v>166</v>
      </c>
      <c r="B37" s="222" t="s">
        <v>512</v>
      </c>
      <c r="C37" s="218"/>
      <c r="D37" s="218"/>
      <c r="E37" s="218"/>
      <c r="F37" s="218"/>
      <c r="G37" s="218">
        <v>0</v>
      </c>
      <c r="H37" s="218">
        <v>0</v>
      </c>
      <c r="I37" s="223" t="s">
        <v>552</v>
      </c>
      <c r="J37" s="218">
        <v>0</v>
      </c>
      <c r="K37" s="218" t="s">
        <v>552</v>
      </c>
      <c r="L37" s="218">
        <v>0</v>
      </c>
      <c r="M37" s="223" t="s">
        <v>552</v>
      </c>
      <c r="N37" s="218">
        <v>0</v>
      </c>
      <c r="O37" s="218" t="s">
        <v>552</v>
      </c>
      <c r="P37" s="218">
        <v>0</v>
      </c>
      <c r="Q37" s="223" t="s">
        <v>552</v>
      </c>
      <c r="R37" s="218">
        <v>0</v>
      </c>
      <c r="S37" s="218" t="s">
        <v>552</v>
      </c>
      <c r="T37" s="218">
        <v>0</v>
      </c>
      <c r="U37" s="223" t="s">
        <v>552</v>
      </c>
      <c r="V37" s="218">
        <v>0</v>
      </c>
      <c r="W37" s="218" t="s">
        <v>552</v>
      </c>
      <c r="X37" s="218">
        <v>0</v>
      </c>
      <c r="Y37" s="223" t="s">
        <v>552</v>
      </c>
      <c r="Z37" s="218" t="s">
        <v>570</v>
      </c>
      <c r="AA37" s="218" t="s">
        <v>570</v>
      </c>
      <c r="AB37" s="218">
        <v>0</v>
      </c>
      <c r="AC37" s="218">
        <v>0</v>
      </c>
    </row>
    <row r="38" spans="1:29" x14ac:dyDescent="0.25">
      <c r="A38" s="219" t="s">
        <v>165</v>
      </c>
      <c r="B38" s="220" t="s">
        <v>156</v>
      </c>
      <c r="C38" s="218"/>
      <c r="D38" s="218"/>
      <c r="E38" s="218"/>
      <c r="F38" s="218"/>
      <c r="G38" s="218">
        <v>0</v>
      </c>
      <c r="H38" s="218">
        <v>0</v>
      </c>
      <c r="I38" s="223" t="s">
        <v>552</v>
      </c>
      <c r="J38" s="218">
        <v>0</v>
      </c>
      <c r="K38" s="218" t="s">
        <v>552</v>
      </c>
      <c r="L38" s="218">
        <v>0</v>
      </c>
      <c r="M38" s="223" t="s">
        <v>552</v>
      </c>
      <c r="N38" s="218">
        <v>0</v>
      </c>
      <c r="O38" s="218" t="s">
        <v>552</v>
      </c>
      <c r="P38" s="218">
        <v>0</v>
      </c>
      <c r="Q38" s="223" t="s">
        <v>552</v>
      </c>
      <c r="R38" s="218">
        <v>0</v>
      </c>
      <c r="S38" s="218" t="s">
        <v>552</v>
      </c>
      <c r="T38" s="218">
        <v>0</v>
      </c>
      <c r="U38" s="223" t="s">
        <v>552</v>
      </c>
      <c r="V38" s="218">
        <v>0</v>
      </c>
      <c r="W38" s="218" t="s">
        <v>552</v>
      </c>
      <c r="X38" s="218">
        <v>0</v>
      </c>
      <c r="Y38" s="223" t="s">
        <v>552</v>
      </c>
      <c r="Z38" s="218" t="s">
        <v>570</v>
      </c>
      <c r="AA38" s="218" t="s">
        <v>570</v>
      </c>
      <c r="AB38" s="218">
        <v>0</v>
      </c>
      <c r="AC38" s="218">
        <v>0</v>
      </c>
    </row>
    <row r="39" spans="1:29" x14ac:dyDescent="0.25">
      <c r="A39" s="219" t="s">
        <v>164</v>
      </c>
      <c r="B39" s="220" t="s">
        <v>513</v>
      </c>
      <c r="C39" s="218"/>
      <c r="D39" s="218"/>
      <c r="E39" s="218"/>
      <c r="F39" s="218"/>
      <c r="G39" s="218">
        <v>0</v>
      </c>
      <c r="H39" s="218">
        <v>0</v>
      </c>
      <c r="I39" s="223" t="s">
        <v>552</v>
      </c>
      <c r="J39" s="218">
        <v>0</v>
      </c>
      <c r="K39" s="218" t="s">
        <v>552</v>
      </c>
      <c r="L39" s="218">
        <v>0</v>
      </c>
      <c r="M39" s="223" t="s">
        <v>552</v>
      </c>
      <c r="N39" s="218">
        <v>0</v>
      </c>
      <c r="O39" s="218" t="s">
        <v>552</v>
      </c>
      <c r="P39" s="218">
        <v>0</v>
      </c>
      <c r="Q39" s="223" t="s">
        <v>552</v>
      </c>
      <c r="R39" s="218">
        <v>0</v>
      </c>
      <c r="S39" s="218" t="s">
        <v>552</v>
      </c>
      <c r="T39" s="218">
        <v>0</v>
      </c>
      <c r="U39" s="223" t="s">
        <v>552</v>
      </c>
      <c r="V39" s="218">
        <v>0</v>
      </c>
      <c r="W39" s="218" t="s">
        <v>552</v>
      </c>
      <c r="X39" s="218">
        <v>0</v>
      </c>
      <c r="Y39" s="223" t="s">
        <v>552</v>
      </c>
      <c r="Z39" s="218" t="s">
        <v>570</v>
      </c>
      <c r="AA39" s="218" t="s">
        <v>570</v>
      </c>
      <c r="AB39" s="218">
        <v>0</v>
      </c>
      <c r="AC39" s="218">
        <v>0</v>
      </c>
    </row>
    <row r="40" spans="1:29" x14ac:dyDescent="0.25">
      <c r="A40" s="219" t="s">
        <v>163</v>
      </c>
      <c r="B40" s="220" t="s">
        <v>515</v>
      </c>
      <c r="C40" s="218"/>
      <c r="D40" s="218"/>
      <c r="E40" s="218"/>
      <c r="F40" s="218"/>
      <c r="G40" s="218">
        <v>0</v>
      </c>
      <c r="H40" s="218">
        <v>0</v>
      </c>
      <c r="I40" s="223" t="s">
        <v>552</v>
      </c>
      <c r="J40" s="218">
        <v>0</v>
      </c>
      <c r="K40" s="218" t="s">
        <v>552</v>
      </c>
      <c r="L40" s="218">
        <v>0</v>
      </c>
      <c r="M40" s="223" t="s">
        <v>552</v>
      </c>
      <c r="N40" s="218">
        <v>0</v>
      </c>
      <c r="O40" s="218" t="s">
        <v>552</v>
      </c>
      <c r="P40" s="218">
        <v>0</v>
      </c>
      <c r="Q40" s="223" t="s">
        <v>552</v>
      </c>
      <c r="R40" s="218">
        <v>0</v>
      </c>
      <c r="S40" s="218" t="s">
        <v>552</v>
      </c>
      <c r="T40" s="218">
        <v>0</v>
      </c>
      <c r="U40" s="223" t="s">
        <v>552</v>
      </c>
      <c r="V40" s="218">
        <v>0</v>
      </c>
      <c r="W40" s="218" t="s">
        <v>552</v>
      </c>
      <c r="X40" s="218">
        <v>0</v>
      </c>
      <c r="Y40" s="223" t="s">
        <v>552</v>
      </c>
      <c r="Z40" s="218" t="s">
        <v>570</v>
      </c>
      <c r="AA40" s="218" t="s">
        <v>570</v>
      </c>
      <c r="AB40" s="218">
        <v>0</v>
      </c>
      <c r="AC40" s="218">
        <v>0</v>
      </c>
    </row>
    <row r="41" spans="1:29" x14ac:dyDescent="0.25">
      <c r="A41" s="219" t="s">
        <v>162</v>
      </c>
      <c r="B41" s="220" t="s">
        <v>516</v>
      </c>
      <c r="C41" s="218"/>
      <c r="D41" s="218"/>
      <c r="E41" s="218"/>
      <c r="F41" s="218"/>
      <c r="G41" s="218">
        <v>0</v>
      </c>
      <c r="H41" s="218">
        <v>0</v>
      </c>
      <c r="I41" s="223" t="s">
        <v>552</v>
      </c>
      <c r="J41" s="218">
        <v>0</v>
      </c>
      <c r="K41" s="218" t="s">
        <v>552</v>
      </c>
      <c r="L41" s="218">
        <v>0</v>
      </c>
      <c r="M41" s="223" t="s">
        <v>552</v>
      </c>
      <c r="N41" s="218">
        <v>0</v>
      </c>
      <c r="O41" s="218" t="s">
        <v>552</v>
      </c>
      <c r="P41" s="218">
        <v>0</v>
      </c>
      <c r="Q41" s="223" t="s">
        <v>552</v>
      </c>
      <c r="R41" s="218">
        <v>0</v>
      </c>
      <c r="S41" s="218" t="s">
        <v>552</v>
      </c>
      <c r="T41" s="218">
        <v>0</v>
      </c>
      <c r="U41" s="223" t="s">
        <v>552</v>
      </c>
      <c r="V41" s="218">
        <v>0</v>
      </c>
      <c r="W41" s="218" t="s">
        <v>552</v>
      </c>
      <c r="X41" s="218">
        <v>0</v>
      </c>
      <c r="Y41" s="223" t="s">
        <v>552</v>
      </c>
      <c r="Z41" s="218" t="s">
        <v>570</v>
      </c>
      <c r="AA41" s="218" t="s">
        <v>570</v>
      </c>
      <c r="AB41" s="218">
        <v>0</v>
      </c>
      <c r="AC41" s="218">
        <v>0</v>
      </c>
    </row>
    <row r="42" spans="1:29" x14ac:dyDescent="0.25">
      <c r="A42" s="219" t="s">
        <v>161</v>
      </c>
      <c r="B42" s="220" t="s">
        <v>517</v>
      </c>
      <c r="C42" s="218"/>
      <c r="D42" s="218"/>
      <c r="E42" s="218"/>
      <c r="F42" s="218"/>
      <c r="G42" s="218">
        <v>0</v>
      </c>
      <c r="H42" s="218">
        <v>0</v>
      </c>
      <c r="I42" s="223" t="s">
        <v>552</v>
      </c>
      <c r="J42" s="218">
        <v>0</v>
      </c>
      <c r="K42" s="218" t="s">
        <v>552</v>
      </c>
      <c r="L42" s="218">
        <v>0</v>
      </c>
      <c r="M42" s="223" t="s">
        <v>552</v>
      </c>
      <c r="N42" s="218">
        <v>0</v>
      </c>
      <c r="O42" s="218" t="s">
        <v>552</v>
      </c>
      <c r="P42" s="218">
        <v>0</v>
      </c>
      <c r="Q42" s="223" t="s">
        <v>552</v>
      </c>
      <c r="R42" s="218">
        <v>0</v>
      </c>
      <c r="S42" s="218" t="s">
        <v>552</v>
      </c>
      <c r="T42" s="218">
        <v>0</v>
      </c>
      <c r="U42" s="223" t="s">
        <v>552</v>
      </c>
      <c r="V42" s="218">
        <v>0</v>
      </c>
      <c r="W42" s="218" t="s">
        <v>552</v>
      </c>
      <c r="X42" s="218">
        <v>0</v>
      </c>
      <c r="Y42" s="223" t="s">
        <v>552</v>
      </c>
      <c r="Z42" s="218" t="s">
        <v>570</v>
      </c>
      <c r="AA42" s="218" t="s">
        <v>570</v>
      </c>
      <c r="AB42" s="218">
        <v>0</v>
      </c>
      <c r="AC42" s="218">
        <v>0</v>
      </c>
    </row>
    <row r="43" spans="1:29" x14ac:dyDescent="0.25">
      <c r="A43" s="219" t="s">
        <v>518</v>
      </c>
      <c r="B43" s="220" t="s">
        <v>519</v>
      </c>
      <c r="C43" s="218"/>
      <c r="D43" s="218"/>
      <c r="E43" s="218"/>
      <c r="F43" s="218"/>
      <c r="G43" s="218">
        <v>0</v>
      </c>
      <c r="H43" s="218">
        <v>0</v>
      </c>
      <c r="I43" s="223" t="s">
        <v>552</v>
      </c>
      <c r="J43" s="218">
        <v>0</v>
      </c>
      <c r="K43" s="218" t="s">
        <v>552</v>
      </c>
      <c r="L43" s="218">
        <v>0</v>
      </c>
      <c r="M43" s="223" t="s">
        <v>552</v>
      </c>
      <c r="N43" s="218">
        <v>0</v>
      </c>
      <c r="O43" s="218" t="s">
        <v>552</v>
      </c>
      <c r="P43" s="218">
        <v>0</v>
      </c>
      <c r="Q43" s="223" t="s">
        <v>552</v>
      </c>
      <c r="R43" s="218">
        <v>0</v>
      </c>
      <c r="S43" s="218" t="s">
        <v>552</v>
      </c>
      <c r="T43" s="218">
        <v>0</v>
      </c>
      <c r="U43" s="223" t="s">
        <v>552</v>
      </c>
      <c r="V43" s="218">
        <v>0</v>
      </c>
      <c r="W43" s="218" t="s">
        <v>552</v>
      </c>
      <c r="X43" s="218">
        <v>0</v>
      </c>
      <c r="Y43" s="223" t="s">
        <v>552</v>
      </c>
      <c r="Z43" s="218" t="s">
        <v>570</v>
      </c>
      <c r="AA43" s="218" t="s">
        <v>570</v>
      </c>
      <c r="AB43" s="218">
        <v>0</v>
      </c>
      <c r="AC43" s="218">
        <v>0</v>
      </c>
    </row>
    <row r="44" spans="1:29" x14ac:dyDescent="0.25">
      <c r="A44" s="219" t="s">
        <v>520</v>
      </c>
      <c r="B44" s="220" t="s">
        <v>521</v>
      </c>
      <c r="C44" s="218"/>
      <c r="D44" s="218"/>
      <c r="E44" s="218"/>
      <c r="F44" s="218"/>
      <c r="G44" s="218">
        <v>0</v>
      </c>
      <c r="H44" s="218">
        <v>0</v>
      </c>
      <c r="I44" s="223" t="s">
        <v>552</v>
      </c>
      <c r="J44" s="218">
        <v>0</v>
      </c>
      <c r="K44" s="218" t="s">
        <v>552</v>
      </c>
      <c r="L44" s="218">
        <v>0</v>
      </c>
      <c r="M44" s="223" t="s">
        <v>552</v>
      </c>
      <c r="N44" s="218">
        <v>0</v>
      </c>
      <c r="O44" s="218" t="s">
        <v>552</v>
      </c>
      <c r="P44" s="218">
        <v>0</v>
      </c>
      <c r="Q44" s="223" t="s">
        <v>552</v>
      </c>
      <c r="R44" s="218">
        <v>0</v>
      </c>
      <c r="S44" s="218" t="s">
        <v>552</v>
      </c>
      <c r="T44" s="218">
        <v>0</v>
      </c>
      <c r="U44" s="223" t="s">
        <v>552</v>
      </c>
      <c r="V44" s="218">
        <v>0</v>
      </c>
      <c r="W44" s="218" t="s">
        <v>552</v>
      </c>
      <c r="X44" s="218">
        <v>0</v>
      </c>
      <c r="Y44" s="223" t="s">
        <v>552</v>
      </c>
      <c r="Z44" s="218" t="s">
        <v>570</v>
      </c>
      <c r="AA44" s="218" t="s">
        <v>570</v>
      </c>
      <c r="AB44" s="218">
        <v>0</v>
      </c>
      <c r="AC44" s="218">
        <v>0</v>
      </c>
    </row>
    <row r="45" spans="1:29" x14ac:dyDescent="0.25">
      <c r="A45" s="219" t="s">
        <v>522</v>
      </c>
      <c r="B45" s="220" t="s">
        <v>523</v>
      </c>
      <c r="C45" s="218"/>
      <c r="D45" s="218"/>
      <c r="E45" s="218"/>
      <c r="F45" s="218"/>
      <c r="G45" s="218">
        <v>0</v>
      </c>
      <c r="H45" s="218">
        <v>0</v>
      </c>
      <c r="I45" s="223" t="s">
        <v>552</v>
      </c>
      <c r="J45" s="218">
        <v>0</v>
      </c>
      <c r="K45" s="218" t="s">
        <v>552</v>
      </c>
      <c r="L45" s="218">
        <v>0</v>
      </c>
      <c r="M45" s="223" t="s">
        <v>552</v>
      </c>
      <c r="N45" s="218">
        <v>0</v>
      </c>
      <c r="O45" s="218" t="s">
        <v>552</v>
      </c>
      <c r="P45" s="218">
        <v>0</v>
      </c>
      <c r="Q45" s="223" t="s">
        <v>552</v>
      </c>
      <c r="R45" s="218">
        <v>0</v>
      </c>
      <c r="S45" s="218" t="s">
        <v>552</v>
      </c>
      <c r="T45" s="218">
        <v>0</v>
      </c>
      <c r="U45" s="223" t="s">
        <v>552</v>
      </c>
      <c r="V45" s="218">
        <v>0</v>
      </c>
      <c r="W45" s="218" t="s">
        <v>552</v>
      </c>
      <c r="X45" s="218">
        <v>0</v>
      </c>
      <c r="Y45" s="223" t="s">
        <v>552</v>
      </c>
      <c r="Z45" s="218" t="s">
        <v>570</v>
      </c>
      <c r="AA45" s="218" t="s">
        <v>570</v>
      </c>
      <c r="AB45" s="218">
        <v>0</v>
      </c>
      <c r="AC45" s="218">
        <v>0</v>
      </c>
    </row>
    <row r="46" spans="1:29" x14ac:dyDescent="0.25">
      <c r="A46" s="219" t="s">
        <v>524</v>
      </c>
      <c r="B46" s="220" t="s">
        <v>525</v>
      </c>
      <c r="C46" s="218"/>
      <c r="D46" s="218"/>
      <c r="E46" s="218"/>
      <c r="F46" s="218"/>
      <c r="G46" s="218">
        <v>0</v>
      </c>
      <c r="H46" s="218">
        <v>0</v>
      </c>
      <c r="I46" s="223" t="s">
        <v>552</v>
      </c>
      <c r="J46" s="218">
        <v>0</v>
      </c>
      <c r="K46" s="218" t="s">
        <v>552</v>
      </c>
      <c r="L46" s="218">
        <v>0</v>
      </c>
      <c r="M46" s="223" t="s">
        <v>552</v>
      </c>
      <c r="N46" s="218">
        <v>0</v>
      </c>
      <c r="O46" s="218" t="s">
        <v>552</v>
      </c>
      <c r="P46" s="218">
        <v>0</v>
      </c>
      <c r="Q46" s="223" t="s">
        <v>552</v>
      </c>
      <c r="R46" s="218">
        <v>0</v>
      </c>
      <c r="S46" s="218" t="s">
        <v>552</v>
      </c>
      <c r="T46" s="218">
        <v>0</v>
      </c>
      <c r="U46" s="223" t="s">
        <v>552</v>
      </c>
      <c r="V46" s="218">
        <v>0</v>
      </c>
      <c r="W46" s="218" t="s">
        <v>552</v>
      </c>
      <c r="X46" s="218">
        <v>0</v>
      </c>
      <c r="Y46" s="223" t="s">
        <v>552</v>
      </c>
      <c r="Z46" s="218" t="s">
        <v>570</v>
      </c>
      <c r="AA46" s="218" t="s">
        <v>570</v>
      </c>
      <c r="AB46" s="218">
        <v>0</v>
      </c>
      <c r="AC46" s="218">
        <v>0</v>
      </c>
    </row>
    <row r="47" spans="1:29" x14ac:dyDescent="0.25">
      <c r="A47" s="216" t="s">
        <v>61</v>
      </c>
      <c r="B47" s="217" t="s">
        <v>160</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x14ac:dyDescent="0.25">
      <c r="A48" s="219" t="s">
        <v>159</v>
      </c>
      <c r="B48" s="222" t="s">
        <v>514</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570</v>
      </c>
      <c r="AA48" s="218"/>
      <c r="AB48" s="218">
        <v>0</v>
      </c>
      <c r="AC48" s="218">
        <v>0</v>
      </c>
    </row>
    <row r="49" spans="1:29" ht="31.5" x14ac:dyDescent="0.25">
      <c r="A49" s="219" t="s">
        <v>158</v>
      </c>
      <c r="B49" s="222" t="s">
        <v>512</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570</v>
      </c>
      <c r="AA49" s="218"/>
      <c r="AB49" s="218">
        <v>0</v>
      </c>
      <c r="AC49" s="218">
        <v>0</v>
      </c>
    </row>
    <row r="50" spans="1:29" x14ac:dyDescent="0.25">
      <c r="A50" s="219" t="s">
        <v>157</v>
      </c>
      <c r="B50" s="220"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570</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570</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570</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570</v>
      </c>
      <c r="AA53" s="218"/>
      <c r="AB53" s="218">
        <v>0</v>
      </c>
      <c r="AC53" s="218">
        <v>0</v>
      </c>
    </row>
    <row r="54" spans="1:29" x14ac:dyDescent="0.25">
      <c r="A54" s="219" t="s">
        <v>149</v>
      </c>
      <c r="B54" s="220" t="s">
        <v>515</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570</v>
      </c>
      <c r="AA54" s="218"/>
      <c r="AB54" s="218">
        <v>0</v>
      </c>
      <c r="AC54" s="218">
        <v>0</v>
      </c>
    </row>
    <row r="55" spans="1:29" x14ac:dyDescent="0.25">
      <c r="A55" s="219" t="s">
        <v>526</v>
      </c>
      <c r="B55" s="220" t="s">
        <v>516</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570</v>
      </c>
      <c r="AA55" s="218"/>
      <c r="AB55" s="218">
        <v>0</v>
      </c>
      <c r="AC55" s="218">
        <v>0</v>
      </c>
    </row>
    <row r="56" spans="1:29" x14ac:dyDescent="0.25">
      <c r="A56" s="219" t="s">
        <v>527</v>
      </c>
      <c r="B56" s="220" t="s">
        <v>517</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570</v>
      </c>
      <c r="AA56" s="218"/>
      <c r="AB56" s="218">
        <v>0</v>
      </c>
      <c r="AC56" s="218">
        <v>0</v>
      </c>
    </row>
    <row r="57" spans="1:29" x14ac:dyDescent="0.25">
      <c r="A57" s="219" t="s">
        <v>528</v>
      </c>
      <c r="B57" s="220" t="s">
        <v>519</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570</v>
      </c>
      <c r="AA57" s="218"/>
      <c r="AB57" s="218">
        <v>0</v>
      </c>
      <c r="AC57" s="218">
        <v>0</v>
      </c>
    </row>
    <row r="58" spans="1:29" ht="36.75" customHeight="1" x14ac:dyDescent="0.25">
      <c r="A58" s="219" t="s">
        <v>529</v>
      </c>
      <c r="B58" s="220" t="s">
        <v>521</v>
      </c>
      <c r="C58" s="218">
        <v>2</v>
      </c>
      <c r="D58" s="218">
        <v>2</v>
      </c>
      <c r="E58" s="218"/>
      <c r="F58" s="218"/>
      <c r="G58" s="218">
        <v>0</v>
      </c>
      <c r="H58" s="218">
        <v>0</v>
      </c>
      <c r="I58" s="218"/>
      <c r="J58" s="218">
        <v>0</v>
      </c>
      <c r="K58" s="218"/>
      <c r="L58" s="218">
        <v>0</v>
      </c>
      <c r="M58" s="218"/>
      <c r="N58" s="218">
        <v>0</v>
      </c>
      <c r="O58" s="218"/>
      <c r="P58" s="218">
        <v>2</v>
      </c>
      <c r="Q58" s="218"/>
      <c r="R58" s="218">
        <v>0</v>
      </c>
      <c r="S58" s="218"/>
      <c r="T58" s="218">
        <v>0</v>
      </c>
      <c r="U58" s="218"/>
      <c r="V58" s="218">
        <v>0</v>
      </c>
      <c r="W58" s="218"/>
      <c r="X58" s="218">
        <v>0</v>
      </c>
      <c r="Y58" s="218"/>
      <c r="Z58" s="218" t="s">
        <v>570</v>
      </c>
      <c r="AA58" s="218"/>
      <c r="AB58" s="218">
        <v>2</v>
      </c>
      <c r="AC58" s="218">
        <v>0</v>
      </c>
    </row>
    <row r="59" spans="1:29" x14ac:dyDescent="0.25">
      <c r="A59" s="219" t="s">
        <v>530</v>
      </c>
      <c r="B59" s="220" t="s">
        <v>523</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570</v>
      </c>
      <c r="AA59" s="218"/>
      <c r="AB59" s="218">
        <v>0</v>
      </c>
      <c r="AC59" s="218">
        <v>0</v>
      </c>
    </row>
    <row r="60" spans="1:29" x14ac:dyDescent="0.25">
      <c r="A60" s="219" t="s">
        <v>531</v>
      </c>
      <c r="B60" s="220" t="s">
        <v>525</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570</v>
      </c>
      <c r="AA60" s="218"/>
      <c r="AB60" s="218">
        <v>0</v>
      </c>
      <c r="AC60" s="218">
        <v>0</v>
      </c>
    </row>
    <row r="61" spans="1:29"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3.1003760000000002</v>
      </c>
      <c r="D62" s="218">
        <v>2.9132791200000003</v>
      </c>
      <c r="E62" s="218"/>
      <c r="F62" s="218"/>
      <c r="G62" s="218">
        <v>0</v>
      </c>
      <c r="H62" s="218">
        <v>0</v>
      </c>
      <c r="I62" s="218"/>
      <c r="J62" s="218">
        <v>0</v>
      </c>
      <c r="K62" s="218"/>
      <c r="L62" s="218">
        <v>0</v>
      </c>
      <c r="M62" s="218"/>
      <c r="N62" s="218">
        <v>0</v>
      </c>
      <c r="O62" s="218"/>
      <c r="P62" s="218">
        <v>3.1003760000000002</v>
      </c>
      <c r="Q62" s="218"/>
      <c r="R62" s="218">
        <v>0</v>
      </c>
      <c r="S62" s="218"/>
      <c r="T62" s="218">
        <v>0</v>
      </c>
      <c r="U62" s="218"/>
      <c r="V62" s="218">
        <v>0</v>
      </c>
      <c r="W62" s="218"/>
      <c r="X62" s="218">
        <v>0</v>
      </c>
      <c r="Y62" s="218"/>
      <c r="Z62" s="218" t="s">
        <v>570</v>
      </c>
      <c r="AA62" s="218"/>
      <c r="AB62" s="218">
        <v>3.1003760000000002</v>
      </c>
      <c r="AC62" s="218">
        <v>0</v>
      </c>
    </row>
    <row r="63" spans="1:29" x14ac:dyDescent="0.25">
      <c r="A63" s="219" t="s">
        <v>145</v>
      </c>
      <c r="B63" s="220"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570</v>
      </c>
      <c r="AA63" s="218"/>
      <c r="AB63" s="218">
        <v>0</v>
      </c>
      <c r="AC63" s="218">
        <v>0</v>
      </c>
    </row>
    <row r="64" spans="1:29" x14ac:dyDescent="0.25">
      <c r="A64" s="219" t="s">
        <v>144</v>
      </c>
      <c r="B64" s="222"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570</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570</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570</v>
      </c>
      <c r="AA66" s="218"/>
      <c r="AB66" s="218">
        <v>0</v>
      </c>
      <c r="AC66" s="218">
        <v>0</v>
      </c>
    </row>
    <row r="67" spans="1:29" x14ac:dyDescent="0.25">
      <c r="A67" s="219" t="s">
        <v>141</v>
      </c>
      <c r="B67" s="222" t="s">
        <v>532</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570</v>
      </c>
      <c r="AA67" s="218"/>
      <c r="AB67" s="218">
        <v>0</v>
      </c>
      <c r="AC67" s="218">
        <v>0</v>
      </c>
    </row>
    <row r="68" spans="1:29" ht="50.25" customHeight="1" x14ac:dyDescent="0.25">
      <c r="A68" s="219" t="s">
        <v>533</v>
      </c>
      <c r="B68" s="222" t="s">
        <v>534</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570</v>
      </c>
      <c r="AA68" s="218"/>
      <c r="AB68" s="218">
        <v>0</v>
      </c>
      <c r="AC68" s="218">
        <v>0</v>
      </c>
    </row>
    <row r="69" spans="1:29" x14ac:dyDescent="0.25">
      <c r="A69" s="219" t="s">
        <v>535</v>
      </c>
      <c r="B69" s="222" t="s">
        <v>536</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570</v>
      </c>
      <c r="AA69" s="218"/>
      <c r="AB69" s="218">
        <v>0</v>
      </c>
      <c r="AC69" s="218">
        <v>0</v>
      </c>
    </row>
    <row r="70" spans="1:29" ht="36.75" customHeight="1" x14ac:dyDescent="0.25">
      <c r="A70" s="219" t="s">
        <v>537</v>
      </c>
      <c r="B70" s="222" t="s">
        <v>538</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570</v>
      </c>
      <c r="AA70" s="218"/>
      <c r="AB70" s="218">
        <v>0</v>
      </c>
      <c r="AC70" s="218">
        <v>0</v>
      </c>
    </row>
    <row r="71" spans="1:29" x14ac:dyDescent="0.25">
      <c r="A71" s="219" t="s">
        <v>539</v>
      </c>
      <c r="B71" s="222" t="s">
        <v>540</v>
      </c>
      <c r="C71" s="218"/>
      <c r="D71" s="218"/>
      <c r="E71" s="218"/>
      <c r="F71" s="218"/>
      <c r="G71" s="218">
        <v>0</v>
      </c>
      <c r="H71" s="218">
        <v>0</v>
      </c>
      <c r="I71" s="218"/>
      <c r="J71" s="218">
        <v>0</v>
      </c>
      <c r="K71" s="218"/>
      <c r="L71" s="218">
        <v>0</v>
      </c>
      <c r="M71" s="218"/>
      <c r="N71" s="218">
        <v>0</v>
      </c>
      <c r="O71" s="218"/>
      <c r="P71" s="218">
        <v>2</v>
      </c>
      <c r="Q71" s="218"/>
      <c r="R71" s="218">
        <v>0</v>
      </c>
      <c r="S71" s="218"/>
      <c r="T71" s="218">
        <v>0</v>
      </c>
      <c r="U71" s="218"/>
      <c r="V71" s="218">
        <v>0</v>
      </c>
      <c r="W71" s="218"/>
      <c r="X71" s="218">
        <v>0</v>
      </c>
      <c r="Y71" s="218"/>
      <c r="Z71" s="218" t="s">
        <v>570</v>
      </c>
      <c r="AA71" s="218"/>
      <c r="AB71" s="218">
        <v>2</v>
      </c>
      <c r="AC71" s="218">
        <v>0</v>
      </c>
    </row>
    <row r="72" spans="1:29" ht="51" customHeight="1" x14ac:dyDescent="0.25">
      <c r="A72" s="219" t="s">
        <v>541</v>
      </c>
      <c r="B72" s="222" t="s">
        <v>542</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570</v>
      </c>
      <c r="AA72" s="218"/>
      <c r="AB72" s="218">
        <v>0</v>
      </c>
      <c r="AC72" s="218">
        <v>0</v>
      </c>
    </row>
    <row r="73" spans="1:29" ht="32.25" customHeight="1" x14ac:dyDescent="0.25">
      <c r="A73" s="219" t="s">
        <v>543</v>
      </c>
      <c r="B73" s="222" t="s">
        <v>544</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570</v>
      </c>
      <c r="AA73" s="218"/>
      <c r="AB73" s="218">
        <v>0</v>
      </c>
      <c r="AC73" s="218">
        <v>0</v>
      </c>
    </row>
    <row r="74" spans="1:29"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570</v>
      </c>
      <c r="AA74" s="218"/>
      <c r="AB74" s="218">
        <v>0</v>
      </c>
      <c r="AC74" s="218">
        <v>0</v>
      </c>
    </row>
    <row r="75" spans="1:29"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2" t="s">
        <v>514</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t="s">
        <v>570</v>
      </c>
      <c r="AA76" s="218"/>
      <c r="AB76" s="218">
        <v>0</v>
      </c>
      <c r="AC76" s="218">
        <v>0</v>
      </c>
    </row>
    <row r="77" spans="1:29" ht="18.75" customHeight="1" x14ac:dyDescent="0.25">
      <c r="A77" s="219" t="s">
        <v>231</v>
      </c>
      <c r="B77" s="222" t="s">
        <v>512</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570</v>
      </c>
      <c r="AA77" s="218"/>
      <c r="AB77" s="218">
        <v>0</v>
      </c>
      <c r="AC77" s="218">
        <v>0</v>
      </c>
    </row>
    <row r="78" spans="1:29" x14ac:dyDescent="0.25">
      <c r="A78" s="219" t="s">
        <v>232</v>
      </c>
      <c r="B78" s="220"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570</v>
      </c>
      <c r="AA78" s="218"/>
      <c r="AB78" s="218">
        <v>0</v>
      </c>
      <c r="AC78" s="218">
        <v>0</v>
      </c>
    </row>
    <row r="79" spans="1:29" x14ac:dyDescent="0.25">
      <c r="A79" s="219" t="s">
        <v>233</v>
      </c>
      <c r="B79" s="220" t="s">
        <v>545</v>
      </c>
      <c r="C79" s="225"/>
      <c r="D79" s="225"/>
      <c r="E79" s="226"/>
      <c r="F79" s="226"/>
      <c r="G79" s="218">
        <v>0</v>
      </c>
      <c r="H79" s="218">
        <v>0</v>
      </c>
      <c r="I79" s="226"/>
      <c r="J79" s="218">
        <v>0</v>
      </c>
      <c r="K79" s="225"/>
      <c r="L79" s="218">
        <v>0</v>
      </c>
      <c r="M79" s="225"/>
      <c r="N79" s="218">
        <v>0</v>
      </c>
      <c r="O79" s="225"/>
      <c r="P79" s="218">
        <v>0</v>
      </c>
      <c r="Q79" s="225"/>
      <c r="R79" s="218">
        <v>0</v>
      </c>
      <c r="S79" s="225"/>
      <c r="T79" s="218">
        <v>0</v>
      </c>
      <c r="U79" s="225"/>
      <c r="V79" s="218">
        <v>0</v>
      </c>
      <c r="W79" s="225"/>
      <c r="X79" s="218">
        <v>0</v>
      </c>
      <c r="Y79" s="225"/>
      <c r="Z79" s="218" t="s">
        <v>570</v>
      </c>
      <c r="AA79" s="225"/>
      <c r="AB79" s="218">
        <v>0</v>
      </c>
      <c r="AC79" s="218">
        <v>0</v>
      </c>
    </row>
    <row r="80" spans="1:29" x14ac:dyDescent="0.25">
      <c r="A80" s="219" t="s">
        <v>234</v>
      </c>
      <c r="B80" s="220" t="s">
        <v>515</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t="s">
        <v>570</v>
      </c>
      <c r="AA80" s="225"/>
      <c r="AB80" s="218">
        <v>0</v>
      </c>
      <c r="AC80" s="218">
        <v>0</v>
      </c>
    </row>
    <row r="81" spans="1:29" x14ac:dyDescent="0.25">
      <c r="A81" s="219" t="s">
        <v>546</v>
      </c>
      <c r="B81" s="220" t="s">
        <v>516</v>
      </c>
      <c r="C81" s="218"/>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t="s">
        <v>570</v>
      </c>
      <c r="AA81" s="225"/>
      <c r="AB81" s="218">
        <v>0</v>
      </c>
      <c r="AC81" s="218">
        <v>0</v>
      </c>
    </row>
    <row r="82" spans="1:29" x14ac:dyDescent="0.25">
      <c r="A82" s="219" t="s">
        <v>547</v>
      </c>
      <c r="B82" s="220" t="s">
        <v>517</v>
      </c>
      <c r="C82" s="218"/>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t="s">
        <v>570</v>
      </c>
      <c r="AA82" s="225"/>
      <c r="AB82" s="218">
        <v>0</v>
      </c>
      <c r="AC82" s="218">
        <v>0</v>
      </c>
    </row>
    <row r="83" spans="1:29" x14ac:dyDescent="0.25">
      <c r="A83" s="219" t="s">
        <v>548</v>
      </c>
      <c r="B83" s="220" t="s">
        <v>519</v>
      </c>
      <c r="C83" s="218"/>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t="s">
        <v>570</v>
      </c>
      <c r="AA83" s="225"/>
      <c r="AB83" s="218">
        <v>0</v>
      </c>
      <c r="AC83" s="218">
        <v>0</v>
      </c>
    </row>
    <row r="84" spans="1:29" x14ac:dyDescent="0.25">
      <c r="A84" s="219" t="s">
        <v>549</v>
      </c>
      <c r="B84" s="220" t="s">
        <v>521</v>
      </c>
      <c r="C84" s="218"/>
      <c r="D84" s="225"/>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t="s">
        <v>570</v>
      </c>
      <c r="AA84" s="225"/>
      <c r="AB84" s="218">
        <v>0</v>
      </c>
      <c r="AC84" s="218">
        <v>0</v>
      </c>
    </row>
    <row r="85" spans="1:29" x14ac:dyDescent="0.25">
      <c r="A85" s="219" t="s">
        <v>550</v>
      </c>
      <c r="B85" s="220" t="s">
        <v>523</v>
      </c>
      <c r="C85" s="218"/>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t="s">
        <v>570</v>
      </c>
      <c r="AA85" s="225"/>
      <c r="AB85" s="218">
        <v>0</v>
      </c>
      <c r="AC85" s="218">
        <v>0</v>
      </c>
    </row>
    <row r="86" spans="1:29" x14ac:dyDescent="0.25">
      <c r="A86" s="219" t="s">
        <v>551</v>
      </c>
      <c r="B86" s="220" t="s">
        <v>525</v>
      </c>
      <c r="C86" s="218"/>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t="s">
        <v>570</v>
      </c>
      <c r="AA86" s="225"/>
      <c r="AB86" s="218">
        <v>0</v>
      </c>
      <c r="AC86" s="218">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M_PK1200.01.02.04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спецтехники в количестве 2 шт. - снегоход)</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9" t="s">
        <v>474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52</v>
      </c>
      <c r="B22" s="403" t="s">
        <v>24</v>
      </c>
      <c r="C22" s="400" t="s">
        <v>51</v>
      </c>
      <c r="D22" s="400" t="s">
        <v>50</v>
      </c>
      <c r="E22" s="406" t="s">
        <v>485</v>
      </c>
      <c r="F22" s="407"/>
      <c r="G22" s="407"/>
      <c r="H22" s="407"/>
      <c r="I22" s="407"/>
      <c r="J22" s="407"/>
      <c r="K22" s="407"/>
      <c r="L22" s="408"/>
      <c r="M22" s="400" t="s">
        <v>49</v>
      </c>
      <c r="N22" s="400" t="s">
        <v>48</v>
      </c>
      <c r="O22" s="400" t="s">
        <v>47</v>
      </c>
      <c r="P22" s="409" t="s">
        <v>243</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6" customFormat="1" ht="64.5" customHeight="1" x14ac:dyDescent="0.25">
      <c r="A23" s="401"/>
      <c r="B23" s="404"/>
      <c r="C23" s="401"/>
      <c r="D23" s="401"/>
      <c r="E23" s="415" t="s">
        <v>23</v>
      </c>
      <c r="F23" s="417" t="s">
        <v>139</v>
      </c>
      <c r="G23" s="417" t="s">
        <v>138</v>
      </c>
      <c r="H23" s="417" t="s">
        <v>137</v>
      </c>
      <c r="I23" s="421" t="s">
        <v>393</v>
      </c>
      <c r="J23" s="421" t="s">
        <v>394</v>
      </c>
      <c r="K23" s="421" t="s">
        <v>395</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61" t="s">
        <v>13</v>
      </c>
      <c r="AG24" s="161" t="s">
        <v>12</v>
      </c>
      <c r="AH24" s="162" t="s">
        <v>2</v>
      </c>
      <c r="AI24" s="162" t="s">
        <v>11</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190" t="s">
        <v>69</v>
      </c>
    </row>
    <row r="2" spans="1:8" ht="18.75" x14ac:dyDescent="0.3">
      <c r="B2" s="191" t="s">
        <v>10</v>
      </c>
    </row>
    <row r="3" spans="1:8" ht="18.75" x14ac:dyDescent="0.3">
      <c r="B3" s="191" t="s">
        <v>493</v>
      </c>
    </row>
    <row r="4" spans="1:8" x14ac:dyDescent="0.25">
      <c r="B4" s="41"/>
    </row>
    <row r="5" spans="1:8" ht="18.75" x14ac:dyDescent="0.3">
      <c r="A5" s="424" t="str">
        <f>'1. паспорт местоположение'!A5:C5</f>
        <v>Год раскрытия информации: 2024 год</v>
      </c>
      <c r="B5" s="424"/>
      <c r="C5" s="66"/>
      <c r="D5" s="66"/>
      <c r="E5" s="66"/>
      <c r="F5" s="66"/>
      <c r="G5" s="66"/>
      <c r="H5" s="66"/>
    </row>
    <row r="6" spans="1:8" ht="18.75" x14ac:dyDescent="0.3">
      <c r="A6" s="233"/>
      <c r="B6" s="233"/>
      <c r="C6" s="233"/>
      <c r="D6" s="233"/>
      <c r="E6" s="233"/>
      <c r="F6" s="233"/>
      <c r="G6" s="233"/>
      <c r="H6" s="233"/>
    </row>
    <row r="7" spans="1:8" ht="18.75" x14ac:dyDescent="0.25">
      <c r="A7" s="251" t="s">
        <v>9</v>
      </c>
      <c r="B7" s="251"/>
      <c r="C7" s="193"/>
      <c r="D7" s="193"/>
      <c r="E7" s="193"/>
      <c r="F7" s="193"/>
      <c r="G7" s="193"/>
      <c r="H7" s="193"/>
    </row>
    <row r="8" spans="1:8" ht="18.75" x14ac:dyDescent="0.25">
      <c r="A8" s="193"/>
      <c r="B8" s="193"/>
      <c r="C8" s="193"/>
      <c r="D8" s="193"/>
      <c r="E8" s="193"/>
      <c r="F8" s="193"/>
      <c r="G8" s="193"/>
      <c r="H8" s="193"/>
    </row>
    <row r="9" spans="1:8" x14ac:dyDescent="0.25">
      <c r="A9" s="252" t="str">
        <f>'1. паспорт местоположение'!A9:C9</f>
        <v xml:space="preserve"> АО "Россети Тюмень" </v>
      </c>
      <c r="B9" s="252"/>
      <c r="C9" s="194"/>
      <c r="D9" s="194"/>
      <c r="E9" s="194"/>
      <c r="F9" s="194"/>
      <c r="G9" s="194"/>
      <c r="H9" s="194"/>
    </row>
    <row r="10" spans="1:8" x14ac:dyDescent="0.25">
      <c r="A10" s="248" t="s">
        <v>8</v>
      </c>
      <c r="B10" s="248"/>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52" t="str">
        <f>'1. паспорт местоположение'!A12:C12</f>
        <v>M_PK1200.01.02.04</v>
      </c>
      <c r="B12" s="252"/>
      <c r="C12" s="194"/>
      <c r="D12" s="194"/>
      <c r="E12" s="194"/>
      <c r="F12" s="194"/>
      <c r="G12" s="194"/>
      <c r="H12" s="194"/>
    </row>
    <row r="13" spans="1:8" x14ac:dyDescent="0.25">
      <c r="A13" s="248" t="s">
        <v>7</v>
      </c>
      <c r="B13" s="248"/>
      <c r="C13" s="195"/>
      <c r="D13" s="195"/>
      <c r="E13" s="195"/>
      <c r="F13" s="195"/>
      <c r="G13" s="195"/>
      <c r="H13" s="195"/>
    </row>
    <row r="14" spans="1:8" ht="18.75" x14ac:dyDescent="0.25">
      <c r="A14" s="11"/>
      <c r="B14" s="11"/>
      <c r="C14" s="11"/>
      <c r="D14" s="11"/>
      <c r="E14" s="11"/>
      <c r="F14" s="11"/>
      <c r="G14" s="11"/>
      <c r="H14" s="11"/>
    </row>
    <row r="15" spans="1:8" x14ac:dyDescent="0.25">
      <c r="A15" s="252" t="str">
        <f>'1. паспорт местоположение'!A15:C15</f>
        <v>Покупка оборудования, не требующего монтажа (приобретение спецтехники в количестве 2 шт. - снегоход)</v>
      </c>
      <c r="B15" s="252"/>
      <c r="C15" s="194"/>
      <c r="D15" s="194"/>
      <c r="E15" s="194"/>
      <c r="F15" s="194"/>
      <c r="G15" s="194"/>
      <c r="H15" s="194"/>
    </row>
    <row r="16" spans="1:8" x14ac:dyDescent="0.25">
      <c r="A16" s="248" t="s">
        <v>6</v>
      </c>
      <c r="B16" s="248"/>
      <c r="C16" s="195"/>
      <c r="D16" s="195"/>
      <c r="E16" s="195"/>
      <c r="F16" s="195"/>
      <c r="G16" s="195"/>
      <c r="H16" s="195"/>
    </row>
    <row r="17" spans="1:2" x14ac:dyDescent="0.25">
      <c r="B17" s="133"/>
    </row>
    <row r="18" spans="1:2" ht="33.75" customHeight="1" x14ac:dyDescent="0.25">
      <c r="A18" s="428" t="s">
        <v>475</v>
      </c>
      <c r="B18" s="429"/>
    </row>
    <row r="19" spans="1:2" x14ac:dyDescent="0.25">
      <c r="B19" s="41"/>
    </row>
    <row r="20" spans="1:2" ht="16.5" thickBot="1" x14ac:dyDescent="0.3">
      <c r="B20" s="134"/>
    </row>
    <row r="21" spans="1:2" ht="33.75" customHeight="1" thickBot="1" x14ac:dyDescent="0.3">
      <c r="A21" s="135" t="s">
        <v>344</v>
      </c>
      <c r="B21" s="184" t="str">
        <f>A15</f>
        <v>Покупка оборудования, не требующего монтажа (приобретение спецтехники в количестве 2 шт. - снегоход)</v>
      </c>
    </row>
    <row r="22" spans="1:2" ht="16.5" thickBot="1" x14ac:dyDescent="0.3">
      <c r="A22" s="135" t="s">
        <v>345</v>
      </c>
      <c r="B22" s="184" t="s">
        <v>508</v>
      </c>
    </row>
    <row r="23" spans="1:2" ht="16.5" thickBot="1" x14ac:dyDescent="0.3">
      <c r="A23" s="135" t="s">
        <v>325</v>
      </c>
      <c r="B23" s="136" t="s">
        <v>504</v>
      </c>
    </row>
    <row r="24" spans="1:2" ht="16.5" thickBot="1" x14ac:dyDescent="0.3">
      <c r="A24" s="135" t="s">
        <v>346</v>
      </c>
      <c r="B24" s="136" t="s">
        <v>565</v>
      </c>
    </row>
    <row r="25" spans="1:2" ht="16.5" thickBot="1" x14ac:dyDescent="0.3">
      <c r="A25" s="137" t="s">
        <v>347</v>
      </c>
      <c r="B25" s="136" t="str">
        <f>'3.3 паспорт описание'!C29</f>
        <v>нд</v>
      </c>
    </row>
    <row r="26" spans="1:2" ht="16.5" thickBot="1" x14ac:dyDescent="0.3">
      <c r="A26" s="138" t="s">
        <v>348</v>
      </c>
      <c r="B26" s="136" t="str">
        <f>'3.3 паспорт описание'!C30</f>
        <v>Н</v>
      </c>
    </row>
    <row r="27" spans="1:2" ht="29.25" thickBot="1" x14ac:dyDescent="0.3">
      <c r="A27" s="146" t="s">
        <v>558</v>
      </c>
      <c r="B27" s="205">
        <f>'6.2. Паспорт фин осв ввод'!D24</f>
        <v>3.4959349400000002</v>
      </c>
    </row>
    <row r="28" spans="1:2" ht="16.5" thickBot="1" x14ac:dyDescent="0.3">
      <c r="A28" s="141" t="s">
        <v>349</v>
      </c>
      <c r="B28" s="141" t="s">
        <v>563</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ht="15.75" customHeight="1" x14ac:dyDescent="0.25">
      <c r="A56" s="140" t="s">
        <v>368</v>
      </c>
      <c r="B56" s="142"/>
    </row>
    <row r="57" spans="1:2" x14ac:dyDescent="0.25">
      <c r="A57" s="144" t="s">
        <v>369</v>
      </c>
      <c r="B57" s="144" t="s">
        <v>509</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234"/>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510</v>
      </c>
    </row>
    <row r="73" spans="1:2" ht="28.5" x14ac:dyDescent="0.25">
      <c r="A73" s="140" t="s">
        <v>384</v>
      </c>
      <c r="B73" s="425"/>
    </row>
    <row r="74" spans="1:2" x14ac:dyDescent="0.25">
      <c r="A74" s="144" t="s">
        <v>385</v>
      </c>
      <c r="B74" s="426"/>
    </row>
    <row r="75" spans="1:2" x14ac:dyDescent="0.25">
      <c r="A75" s="144" t="s">
        <v>386</v>
      </c>
      <c r="B75" s="426"/>
    </row>
    <row r="76" spans="1:2" x14ac:dyDescent="0.25">
      <c r="A76" s="144" t="s">
        <v>387</v>
      </c>
      <c r="B76" s="426"/>
    </row>
    <row r="77" spans="1:2" x14ac:dyDescent="0.25">
      <c r="A77" s="144" t="s">
        <v>388</v>
      </c>
      <c r="B77" s="426"/>
    </row>
    <row r="78" spans="1:2" ht="16.5" thickBot="1" x14ac:dyDescent="0.3">
      <c r="A78" s="154" t="s">
        <v>389</v>
      </c>
      <c r="B78" s="427"/>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2024-11-02T11:29:23Z</dcterms:modified>
</cp:coreProperties>
</file>