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<sst xmlns="http://schemas.openxmlformats.org/spreadsheetml/2006/main" count="1179" uniqueCount="629">
  <si>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</si>
  <si>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</si>
  <si>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</si>
  <si>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</si>
  <si>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</si>
  <si>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</si>
  <si>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</si>
  <si>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</si>
  <si>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</si>
  <si>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</si>
  <si>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</si>
  <si>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</si>
  <si>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</si>
  <si>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</si>
  <si>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</si>
  <si>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</si>
  <si>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</si>
  <si>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</si>
  <si>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</si>
  <si>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</si>
  <si>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</si>
  <si>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</si>
  <si>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</si>
  <si>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</si>
  <si>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</si>
  <si>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</si>
  <si>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</si>
  <si>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</si>
  <si>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</si>
  <si>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</si>
  <si>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</si>
  <si>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</si>
  <si>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</si>
  <si>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</si>
  <si>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</si>
  <si>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</si>
  <si>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</si>
  <si>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</si>
  <si>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</si>
  <si>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</si>
  <si>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</si>
  <si>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</si>
  <si>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</si>
  <si>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</si>
  <si>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</si>
  <si>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</si>
  <si>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</si>
  <si>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</si>
  <si>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</si>
  <si>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</si>
  <si>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</si>
  <si>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</si>
  <si>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</si>
  <si>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</si>
  <si>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</si>
  <si>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</si>
  <si>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</si>
  <si>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</si>
  <si>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</si>
  <si>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</si>
  <si>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</si>
  <si>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</si>
  <si>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</si>
  <si>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</si>
  <si>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</si>
  <si>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</si>
  <si>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</si>
  <si>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</si>
  <si>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</si>
  <si>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</si>
  <si>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</si>
  <si>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</si>
  <si>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</si>
  <si>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</si>
  <si>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</si>
  <si>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</si>
  <si>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</si>
  <si>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</si>
  <si>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</si>
  <si>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</si>
  <si>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</si>
  <si>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</si>
  <si>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</si>
  <si>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</si>
  <si>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</si>
  <si>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</si>
  <si>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</si>
  <si>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</si>
  <si>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</si>
  <si>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</si>
  <si>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</si>
  <si>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</si>
  <si>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</si>
  <si>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</si>
  <si>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</si>
  <si>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</si>
  <si>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</si>
  <si>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</si>
  <si>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</si>
  <si>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</si>
  <si>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</si>
  <si>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</si>
  <si>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</si>
  <si>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</si>
  <si>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</si>
  <si>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</si>
  <si>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</si>
  <si>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</si>
  <si>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</si>
  <si>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</si>
  <si>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</si>
  <si>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</si>
  <si>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</si>
  <si>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</si>
  <si>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</si>
  <si>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</si>
  <si>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</si>
  <si>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</si>
  <si>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</si>
  <si>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</si>
  <si>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</si>
  <si>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</si>
  <si>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</si>
  <si>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</si>
  <si>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</si>
  <si>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</si>
  <si>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</si>
  <si>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</si>
  <si>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</si>
  <si>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</si>
  <si>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</si>
  <si>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</si>
  <si>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</si>
  <si>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</si>
  <si>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</si>
  <si>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</si>
  <si>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</si>
  <si>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</si>
  <si>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</si>
  <si>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</si>
  <si>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</si>
  <si>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</si>
  <si>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</si>
  <si>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</si>
  <si>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</si>
  <si>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</si>
  <si>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</si>
  <si>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</si>
  <si>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</si>
  <si>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</si>
  <si>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</si>
  <si>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</si>
  <si>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</si>
  <si>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</si>
  <si>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</si>
  <si>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</si>
  <si>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</si>
  <si>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</si>
  <si>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</si>
  <si>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</si>
  <si>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</si>
  <si>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</si>
  <si>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</si>
  <si>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</si>
  <si>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</si>
  <si>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</si>
  <si>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</si>
  <si>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</si>
  <si>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</si>
  <si>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</si>
  <si>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</si>
  <si>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</si>
  <si>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</si>
  <si>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</si>
  <si>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</si>
  <si>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</si>
  <si>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</si>
  <si>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</si>
  <si>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</si>
  <si>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</si>
  <si>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</si>
  <si>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</si>
  <si>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</si>
  <si>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</si>
  <si>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</si>
  <si>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</si>
  <si>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</si>
  <si>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</si>
  <si>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</si>
  <si>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</si>
  <si>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</si>
  <si>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</si>
  <si>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</si>
  <si>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</si>
  <si>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</si>
  <si>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</si>
  <si>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</si>
  <si>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</si>
  <si>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</si>
  <si>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</si>
  <si>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</si>
  <si>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</si>
  <si>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</si>
  <si>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</si>
  <si>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</si>
  <si>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</si>
  <si>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</si>
  <si>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</si>
  <si>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</si>
  <si>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</si>
  <si>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</si>
  <si>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</si>
  <si>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</si>
  <si>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</si>
  <si>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</si>
  <si>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</si>
  <si>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</si>
  <si>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</si>
  <si>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</si>
  <si>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</si>
  <si>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</si>
  <si>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</si>
  <si>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</si>
  <si>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</si>
  <si>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</si>
  <si>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</si>
  <si>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</si>
  <si>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</si>
  <si>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</si>
  <si>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</si>
  <si>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</si>
  <si>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</si>
  <si>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</si>
  <si>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</si>
  <si>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</si>
  <si>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</si>
  <si>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</si>
  <si>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</si>
  <si>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</si>
  <si>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</si>
  <si>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</si>
  <si>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</si>
  <si>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</si>
  <si>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</si>
  <si>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</si>
  <si>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</si>
  <si>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</si>
  <si>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</si>
  <si>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</si>
  <si>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</si>
  <si>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</si>
  <si>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</si>
  <si>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</si>
  <si>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</si>
  <si>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</si>
  <si>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</si>
  <si>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</si>
  <si>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</si>
  <si>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</si>
  <si>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</si>
  <si>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</si>
  <si>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</si>
  <si>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</si>
  <si>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</si>
  <si>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</si>
  <si>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</si>
  <si>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</si>
  <si>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</si>
  <si>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</si>
  <si>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</si>
  <si>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</si>
  <si>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</si>
  <si>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</si>
  <si>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</si>
  <si>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</si>
  <si>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</si>
  <si>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</si>
  <si>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</si>
  <si>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</si>
  <si>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</si>
  <si>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</si>
  <si>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</si>
  <si>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</si>
  <si>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</si>
  <si>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</si>
  <si>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</si>
  <si>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</si>
  <si>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</si>
  <si>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</si>
  <si>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</si>
  <si>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</si>
  <si>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</si>
  <si>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</si>
  <si>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</si>
  <si>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</si>
  <si>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</si>
  <si>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</si>
  <si>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</si>
  <si>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</si>
  <si>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</si>
  <si>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</si>
  <si>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</si>
  <si>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</si>
  <si>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</si>
  <si>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</si>
  <si>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</si>
  <si>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</si>
  <si>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</si>
  <si>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</si>
  <si>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</si>
  <si>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</si>
  <si>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</si>
  <si>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</si>
  <si>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</si>
  <si>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</si>
  <si>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</si>
  <si>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</si>
  <si>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</si>
  <si>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</si>
  <si>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</si>
  <si>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</si>
  <si>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</si>
  <si>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</si>
  <si>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</si>
  <si>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</si>
  <si>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</si>
  <si>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</si>
  <si>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</si>
  <si>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</si>
  <si>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</si>
  <si>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</si>
  <si>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</si>
  <si>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</si>
  <si>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</si>
  <si>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</si>
  <si>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</si>
  <si>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</si>
  <si>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</si>
  <si>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</si>
  <si>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</si>
  <si>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</si>
  <si>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</si>
  <si>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</si>
  <si>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</si>
  <si>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</si>
  <si>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</si>
  <si>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</si>
  <si>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</si>
  <si>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</si>
  <si>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</si>
  <si>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</si>
  <si>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</si>
  <si>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</si>
  <si>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</si>
  <si>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</si>
  <si>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</si>
  <si>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</si>
  <si>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</si>
  <si>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</si>
  <si>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</si>
  <si>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</si>
  <si>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</si>
  <si>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</si>
  <si>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</si>
  <si>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</si>
  <si>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</si>
  <si>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</si>
  <si>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</si>
  <si>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</si>
  <si>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</si>
  <si>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</si>
  <si>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</si>
  <si>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</si>
  <si>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</si>
  <si>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</si>
  <si>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</si>
  <si>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</si>
  <si>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</si>
  <si>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</si>
  <si>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</si>
  <si>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</si>
  <si>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</si>
  <si>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</si>
  <si>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</si>
  <si>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</si>
  <si>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</si>
  <si>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</si>
  <si>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</si>
  <si>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</si>
  <si>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</si>
  <si>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</si>
  <si>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</si>
  <si>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</si>
  <si>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</si>
  <si>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</si>
  <si>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</si>
  <si>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</si>
  <si>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</si>
  <si>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</si>
  <si>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</si>
  <si>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</si>
  <si>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</si>
  <si>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</si>
  <si>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</si>
  <si>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</si>
  <si>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</si>
  <si>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</si>
  <si>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</si>
  <si>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</si>
  <si>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</si>
  <si>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</si>
  <si>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</si>
  <si>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</si>
  <si>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</si>
  <si>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</si>
  <si>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</si>
  <si>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</si>
  <si>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</si>
  <si>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</si>
  <si>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</si>
  <si>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</si>
  <si>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</si>
  <si>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</si>
  <si>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</si>
  <si>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</si>
  <si>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</si>
  <si>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</si>
  <si>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</si>
  <si>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</si>
  <si>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</si>
  <si>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</si>
  <si>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</si>
  <si>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</si>
  <si>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</si>
  <si>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</si>
  <si>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</si>
  <si>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</si>
  <si>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</si>
  <si>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</si>
  <si>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</si>
  <si>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</si>
  <si>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</si>
  <si>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</si>
  <si>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</si>
  <si>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</si>
  <si>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</si>
  <si>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</si>
  <si>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</si>
  <si>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</si>
  <si>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</si>
  <si>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</si>
  <si>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</si>
  <si>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</si>
  <si>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</si>
  <si>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</si>
  <si>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</si>
  <si>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</si>
  <si>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</si>
  <si>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</si>
  <si>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</si>
  <si>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</si>
  <si>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</si>
  <si>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</si>
  <si>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</si>
  <si>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</si>
  <si>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</si>
  <si>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</si>
  <si>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</si>
  <si>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</si>
  <si>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</si>
  <si>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</si>
  <si>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</si>
  <si>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</si>
  <si>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</si>
  <si>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</si>
  <si>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</si>
  <si>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</si>
  <si>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</si>
  <si>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</si>
  <si>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</si>
  <si>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</si>
  <si>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</si>
  <si>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</si>
  <si>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</si>
  <si>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</si>
  <si>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</si>
  <si>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</si>
  <si>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</si>
  <si>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</si>
  <si>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</si>
  <si>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</si>
  <si>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</si>
  <si>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</si>
  <si>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</si>
  <si>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</si>
  <si>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</si>
  <si>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</si>
  <si>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</si>
  <si>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</si>
  <si>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</si>
  <si>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</si>
  <si>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</si>
  <si>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</si>
  <si>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</si>
  <si>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</si>
  <si>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</si>
  <si>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</si>
  <si>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</si>
  <si>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</si>
  <si>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</si>
  <si>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</si>
  <si>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</si>
  <si>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</si>
  <si>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</si>
  <si>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</si>
  <si>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</si>
  <si>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</si>
  <si>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</si>
  <si>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</si>
  <si>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</si>
  <si>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</si>
  <si>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</si>
  <si>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</si>
  <si>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</si>
  <si>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</si>
  <si>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</si>
  <si>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</si>
  <si>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</si>
  <si>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</si>
  <si>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</si>
  <si>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</si>
  <si>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</si>
  <si>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</si>
  <si>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</si>
  <si>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</si>
  <si>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</si>
  <si>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</si>
  <si>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</si>
  <si>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</si>
  <si>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</si>
  <si>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</si>
  <si>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</si>
  <si>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</si>
  <si>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</si>
  <si>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</si>
  <si>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</si>
  <si>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</si>
  <si>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</si>
  <si>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</si>
  <si>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</si>
  <si>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</si>
  <si>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</si>
  <si>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</si>
  <si>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</si>
  <si>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</si>
  <si>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</si>
  <si>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</si>
  <si>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</si>
  <si>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</si>
  <si>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</si>
  <si>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</si>
  <si>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</si>
  <si>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2024</t>
  </si>
  <si>
    <t>Год 2025</t>
  </si>
  <si>
    <t>Год 2026</t>
  </si>
  <si>
    <t>Год 2027</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</si>
  <si>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</si>
  <si>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</si>
  <si>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</si>
  <si>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</si>
  <si>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</si>
  <si>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</si>
  <si>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</si>
  <si>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</si>
  <si>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</si>
  <si>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</si>
  <si>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</si>
  <si>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</si>
  <si>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</si>
  <si>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</si>
  <si>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</si>
  <si>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</si>
  <si>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</si>
  <si>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</si>
  <si>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</si>
  <si>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</si>
  <si>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</si>
  <si>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</si>
  <si>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</si>
  <si>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</si>
  <si>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</si>
  <si>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</si>
  <si>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</si>
  <si>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</si>
  <si>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</si>
  <si>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</si>
  <si>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</si>
  <si>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</si>
  <si>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</si>
  <si>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</si>
  <si>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</si>
  <si>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</si>
  <si>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</si>
  <si>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</si>
  <si>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</si>
  <si>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</si>
  <si>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</si>
  <si>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</si>
  <si>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</si>
  <si>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</si>
  <si>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</si>
  <si>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</si>
  <si>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</si>
  <si>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</si>
  <si>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t>
  </si>
  <si>
    <t>не применимо</t>
  </si>
  <si>
    <t>не относится</t>
  </si>
  <si>
    <t>Покупка оборудования, не требующего монтажа (оборудование для испытаний в количестве 2 шт. - Аппарат /опред. вспышки, Аппарат испытания масла)</t>
  </si>
  <si>
    <t>Поставка оборудования для испытаний в кол-ве 2 шт.</t>
  </si>
  <si>
    <t>Приобретение аппарата для определения температуры вспышки, аппарата испытания масла</t>
  </si>
  <si>
    <t>1,311 млн. руб. /шт.</t>
  </si>
  <si>
    <t>Обеспечение оборудованием служб филиала в соответствии с их текущими потребностями,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</si>
  <si>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</si>
  <si>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</si>
  <si>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- 3.20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</si>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</sst>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8" sqref="C48"/>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40" t="s">
        <v>622</v>
      </c>
      <c r="B5" s="240"/>
      <c r="C5" s="240"/>
      <c r="D5" s="73"/>
      <c r="E5" s="62"/>
      <c r="F5" s="58"/>
      <c r="G5" s="58"/>
      <c r="H5" s="58"/>
      <c r="I5" s="58"/>
    </row>
    <row r="6" spans="1:21" s="2" customFormat="1" ht="18.75" x14ac:dyDescent="0.3">
      <c r="A6" s="123"/>
      <c r="D6" s="73"/>
      <c r="E6" s="121"/>
      <c r="G6" s="122"/>
    </row>
    <row r="7" spans="1:21" s="2" customFormat="1" ht="18.75" x14ac:dyDescent="0.2">
      <c r="A7" s="244" t="s">
        <v>9</v>
      </c>
      <c r="B7" s="244"/>
      <c r="C7" s="244"/>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5" t="s">
        <v>566</v>
      </c>
      <c r="B9" s="245"/>
      <c r="C9" s="245"/>
      <c r="D9" s="73"/>
      <c r="E9" s="121"/>
      <c r="F9" s="126"/>
      <c r="G9" s="126"/>
      <c r="H9" s="124"/>
      <c r="I9" s="124"/>
      <c r="J9" s="124"/>
      <c r="K9" s="124"/>
      <c r="L9" s="124"/>
      <c r="M9" s="124"/>
      <c r="N9" s="124"/>
      <c r="O9" s="124"/>
      <c r="P9" s="124"/>
      <c r="Q9" s="124"/>
      <c r="R9" s="124"/>
      <c r="S9" s="124"/>
      <c r="T9" s="124"/>
      <c r="U9" s="124"/>
    </row>
    <row r="10" spans="1:21" s="2" customFormat="1" ht="18.75" x14ac:dyDescent="0.2">
      <c r="A10" s="241" t="s">
        <v>8</v>
      </c>
      <c r="B10" s="241"/>
      <c r="C10" s="241"/>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5" t="s">
        <v>571</v>
      </c>
      <c r="B12" s="245"/>
      <c r="C12" s="245"/>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41" t="s">
        <v>7</v>
      </c>
      <c r="B13" s="241"/>
      <c r="C13" s="241"/>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6" t="s">
        <v>617</v>
      </c>
      <c r="B15" s="247"/>
      <c r="C15" s="247"/>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41" t="s">
        <v>6</v>
      </c>
      <c r="B16" s="241"/>
      <c r="C16" s="241"/>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2" t="s">
        <v>531</v>
      </c>
      <c r="B18" s="243"/>
      <c r="C18" s="24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614</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558</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557</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6"/>
      <c r="B24" s="236"/>
      <c r="C24" s="236"/>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0" t="s">
        <v>615</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1"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1" t="s">
        <v>628</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1"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1"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1"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1"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1"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1" t="s">
        <v>616</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1"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1"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1"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1"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1"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7"/>
      <c r="B39" s="238"/>
      <c r="C39" s="239"/>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4" t="s">
        <v>624</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7"/>
      <c r="B47" s="238"/>
      <c r="C47" s="239"/>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2">
        <f>'6.2. Паспорт фин осв ввод'!AC24</f>
        <v>0</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3">
        <f>'6.2. Паспорт фин осв ввод'!AC30</f>
        <v>0</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2" customFormat="1" ht="15.75" x14ac:dyDescent="0.2">
      <c r="A5" s="123"/>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4"/>
      <c r="U6" s="124"/>
      <c r="V6" s="124"/>
      <c r="W6" s="124"/>
      <c r="X6" s="124"/>
      <c r="Y6" s="124"/>
      <c r="Z6" s="124"/>
      <c r="AA6" s="124"/>
      <c r="AB6" s="124"/>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4"/>
      <c r="U7" s="124"/>
      <c r="V7" s="124"/>
      <c r="W7" s="124"/>
      <c r="X7" s="124"/>
      <c r="Y7" s="124"/>
      <c r="Z7" s="124"/>
      <c r="AA7" s="124"/>
      <c r="AB7" s="124"/>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4"/>
      <c r="U8" s="124"/>
      <c r="V8" s="124"/>
      <c r="W8" s="124"/>
      <c r="X8" s="124"/>
      <c r="Y8" s="124"/>
      <c r="Z8" s="124"/>
      <c r="AA8" s="124"/>
      <c r="AB8" s="124"/>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4"/>
      <c r="U9" s="124"/>
      <c r="V9" s="124"/>
      <c r="W9" s="124"/>
      <c r="X9" s="124"/>
      <c r="Y9" s="124"/>
      <c r="Z9" s="124"/>
      <c r="AA9" s="124"/>
      <c r="AB9" s="124"/>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4"/>
      <c r="U10" s="124"/>
      <c r="V10" s="124"/>
      <c r="W10" s="124"/>
      <c r="X10" s="124"/>
      <c r="Y10" s="124"/>
      <c r="Z10" s="124"/>
      <c r="AA10" s="124"/>
      <c r="AB10" s="124"/>
    </row>
    <row r="11" spans="1:28" s="2" customFormat="1" ht="18.75" x14ac:dyDescent="0.2">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124"/>
      <c r="U11" s="124"/>
      <c r="V11" s="124"/>
      <c r="W11" s="124"/>
      <c r="X11" s="124"/>
      <c r="Y11" s="124"/>
      <c r="Z11" s="124"/>
      <c r="AA11" s="124"/>
      <c r="AB11" s="124"/>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4"/>
      <c r="U12" s="124"/>
      <c r="V12" s="124"/>
      <c r="W12" s="124"/>
      <c r="X12" s="124"/>
      <c r="Y12" s="124"/>
      <c r="Z12" s="124"/>
      <c r="AA12" s="124"/>
      <c r="AB12" s="124"/>
    </row>
    <row r="13" spans="1:28" s="13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1"/>
      <c r="U13" s="101"/>
      <c r="V13" s="101"/>
      <c r="W13" s="101"/>
      <c r="X13" s="101"/>
      <c r="Y13" s="101"/>
      <c r="Z13" s="101"/>
      <c r="AA13" s="101"/>
      <c r="AB13" s="101"/>
    </row>
    <row r="14" spans="1:28" s="132" customFormat="1" ht="15.75" x14ac:dyDescent="0.2">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126"/>
      <c r="U14" s="126"/>
      <c r="V14" s="126"/>
      <c r="W14" s="126"/>
      <c r="X14" s="126"/>
      <c r="Y14" s="126"/>
      <c r="Z14" s="126"/>
      <c r="AA14" s="126"/>
      <c r="AB14" s="126"/>
    </row>
    <row r="15" spans="1:28" s="132"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28"/>
      <c r="U15" s="128"/>
      <c r="V15" s="128"/>
      <c r="W15" s="128"/>
      <c r="X15" s="128"/>
      <c r="Y15" s="128"/>
      <c r="Z15" s="128"/>
      <c r="AA15" s="128"/>
      <c r="AB15" s="128"/>
    </row>
    <row r="16" spans="1:28" s="13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3"/>
      <c r="U16" s="133"/>
      <c r="V16" s="133"/>
      <c r="W16" s="133"/>
      <c r="X16" s="133"/>
      <c r="Y16" s="133"/>
    </row>
    <row r="17" spans="1:28" s="132"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136"/>
      <c r="U17" s="136"/>
      <c r="V17" s="136"/>
      <c r="W17" s="136"/>
      <c r="X17" s="136"/>
      <c r="Y17" s="136"/>
      <c r="Z17" s="136"/>
      <c r="AA17" s="136"/>
      <c r="AB17" s="136"/>
    </row>
    <row r="18" spans="1:28" s="13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3"/>
      <c r="U18" s="133"/>
      <c r="V18" s="133"/>
      <c r="W18" s="133"/>
      <c r="X18" s="133"/>
      <c r="Y18" s="133"/>
    </row>
    <row r="19" spans="1:28" s="132"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497</v>
      </c>
      <c r="T19" s="133"/>
      <c r="U19" s="133"/>
      <c r="V19" s="133"/>
      <c r="W19" s="133"/>
      <c r="X19" s="133"/>
      <c r="Y19" s="133"/>
    </row>
    <row r="20" spans="1:28" s="132" customFormat="1" ht="180.75" customHeight="1" x14ac:dyDescent="0.2">
      <c r="A20" s="252"/>
      <c r="B20" s="252"/>
      <c r="C20" s="254"/>
      <c r="D20" s="252"/>
      <c r="E20" s="252"/>
      <c r="F20" s="252"/>
      <c r="G20" s="252"/>
      <c r="H20" s="252"/>
      <c r="I20" s="252"/>
      <c r="J20" s="252"/>
      <c r="K20" s="252"/>
      <c r="L20" s="252"/>
      <c r="M20" s="252"/>
      <c r="N20" s="252"/>
      <c r="O20" s="252"/>
      <c r="P20" s="252"/>
      <c r="Q20" s="175" t="s">
        <v>396</v>
      </c>
      <c r="R20" s="7" t="s">
        <v>397</v>
      </c>
      <c r="S20" s="255"/>
      <c r="T20" s="101"/>
      <c r="U20" s="101"/>
      <c r="V20" s="101"/>
      <c r="W20" s="101"/>
      <c r="X20" s="101"/>
      <c r="Y20" s="101"/>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1"/>
      <c r="U21" s="101"/>
      <c r="V21" s="101"/>
      <c r="W21" s="101"/>
      <c r="X21" s="101"/>
      <c r="Y21" s="101"/>
      <c r="Z21" s="139"/>
      <c r="AA21" s="139"/>
      <c r="AB21" s="139"/>
    </row>
    <row r="22" spans="1:28" s="132" customFormat="1" ht="32.25" customHeight="1" x14ac:dyDescent="0.2">
      <c r="A22" s="175"/>
      <c r="B22" s="216" t="s">
        <v>96</v>
      </c>
      <c r="C22" s="216"/>
      <c r="D22" s="216"/>
      <c r="E22" s="216" t="s">
        <v>95</v>
      </c>
      <c r="F22" s="216" t="s">
        <v>94</v>
      </c>
      <c r="G22" s="216" t="s">
        <v>498</v>
      </c>
      <c r="H22" s="216"/>
      <c r="I22" s="216"/>
      <c r="J22" s="216"/>
      <c r="K22" s="216"/>
      <c r="L22" s="216"/>
      <c r="M22" s="216"/>
      <c r="N22" s="216"/>
      <c r="O22" s="216"/>
      <c r="P22" s="216"/>
      <c r="Q22" s="74"/>
      <c r="R22" s="180"/>
      <c r="S22" s="180"/>
      <c r="T22" s="101"/>
      <c r="U22" s="101"/>
      <c r="V22" s="101"/>
      <c r="W22" s="101"/>
      <c r="X22" s="101"/>
      <c r="Y22" s="101"/>
      <c r="Z22" s="139"/>
      <c r="AA22" s="139"/>
      <c r="AB22" s="139"/>
    </row>
    <row r="23" spans="1:28" s="132" customFormat="1" ht="18.75" x14ac:dyDescent="0.2">
      <c r="A23" s="175"/>
      <c r="B23" s="216" t="s">
        <v>96</v>
      </c>
      <c r="C23" s="216"/>
      <c r="D23" s="216"/>
      <c r="E23" s="216" t="s">
        <v>95</v>
      </c>
      <c r="F23" s="216" t="s">
        <v>94</v>
      </c>
      <c r="G23" s="216"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6" t="s">
        <v>96</v>
      </c>
      <c r="C24" s="216"/>
      <c r="D24" s="216"/>
      <c r="E24" s="216" t="s">
        <v>95</v>
      </c>
      <c r="F24" s="216" t="s">
        <v>94</v>
      </c>
      <c r="G24" s="216"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6" t="s">
        <v>92</v>
      </c>
      <c r="C25" s="216"/>
      <c r="D25" s="216"/>
      <c r="E25" s="216" t="s">
        <v>91</v>
      </c>
      <c r="F25" s="216" t="s">
        <v>90</v>
      </c>
      <c r="G25" s="216"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6" t="s">
        <v>92</v>
      </c>
      <c r="C26" s="216"/>
      <c r="D26" s="216"/>
      <c r="E26" s="216" t="s">
        <v>91</v>
      </c>
      <c r="F26" s="216" t="s">
        <v>90</v>
      </c>
      <c r="G26" s="216"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6" t="s">
        <v>92</v>
      </c>
      <c r="C27" s="216"/>
      <c r="D27" s="216"/>
      <c r="E27" s="216" t="s">
        <v>91</v>
      </c>
      <c r="F27" s="216" t="s">
        <v>90</v>
      </c>
      <c r="G27" s="216"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7"/>
      <c r="B29" s="216" t="s">
        <v>393</v>
      </c>
      <c r="C29" s="216"/>
      <c r="D29" s="216"/>
      <c r="E29" s="217" t="s">
        <v>394</v>
      </c>
      <c r="F29" s="217" t="s">
        <v>394</v>
      </c>
      <c r="G29" s="217" t="s">
        <v>394</v>
      </c>
      <c r="H29" s="217"/>
      <c r="I29" s="217"/>
      <c r="J29" s="217"/>
      <c r="K29" s="217"/>
      <c r="L29" s="217"/>
      <c r="M29" s="217"/>
      <c r="N29" s="217"/>
      <c r="O29" s="217"/>
      <c r="P29" s="217"/>
      <c r="Q29" s="218"/>
      <c r="R29" s="219"/>
      <c r="S29" s="219"/>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3"/>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M_PK1800.03.01</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2" customFormat="1" x14ac:dyDescent="0.2">
      <c r="A16"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8"/>
      <c r="C16" s="248"/>
      <c r="D16" s="248"/>
      <c r="E16" s="248"/>
      <c r="F16" s="248"/>
      <c r="G16" s="248"/>
      <c r="H16" s="248"/>
      <c r="I16" s="248"/>
      <c r="J16" s="248"/>
      <c r="K16" s="248"/>
      <c r="L16" s="248"/>
      <c r="M16" s="248"/>
      <c r="N16" s="248"/>
      <c r="O16" s="248"/>
      <c r="P16" s="248"/>
      <c r="Q16" s="248"/>
      <c r="R16" s="248"/>
      <c r="S16" s="248"/>
      <c r="T16" s="248"/>
    </row>
    <row r="17" spans="1:20" s="132"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2"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19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229</v>
      </c>
      <c r="C21" s="264"/>
      <c r="D21" s="267" t="s">
        <v>130</v>
      </c>
      <c r="E21" s="263" t="s">
        <v>539</v>
      </c>
      <c r="F21" s="264"/>
      <c r="G21" s="263" t="s">
        <v>279</v>
      </c>
      <c r="H21" s="264"/>
      <c r="I21" s="263" t="s">
        <v>129</v>
      </c>
      <c r="J21" s="264"/>
      <c r="K21" s="267" t="s">
        <v>128</v>
      </c>
      <c r="L21" s="263" t="s">
        <v>127</v>
      </c>
      <c r="M21" s="264"/>
      <c r="N21" s="263" t="s">
        <v>535</v>
      </c>
      <c r="O21" s="264"/>
      <c r="P21" s="267" t="s">
        <v>126</v>
      </c>
      <c r="Q21" s="256" t="s">
        <v>125</v>
      </c>
      <c r="R21" s="257"/>
      <c r="S21" s="256" t="s">
        <v>124</v>
      </c>
      <c r="T21" s="258"/>
    </row>
    <row r="22" spans="1:20" ht="204.75" customHeight="1" x14ac:dyDescent="0.25">
      <c r="A22" s="261"/>
      <c r="B22" s="265"/>
      <c r="C22" s="266"/>
      <c r="D22" s="270"/>
      <c r="E22" s="265"/>
      <c r="F22" s="266"/>
      <c r="G22" s="265"/>
      <c r="H22" s="266"/>
      <c r="I22" s="265"/>
      <c r="J22" s="266"/>
      <c r="K22" s="268"/>
      <c r="L22" s="265"/>
      <c r="M22" s="266"/>
      <c r="N22" s="265"/>
      <c r="O22" s="266"/>
      <c r="P22" s="268"/>
      <c r="Q22" s="57" t="s">
        <v>123</v>
      </c>
      <c r="R22" s="57" t="s">
        <v>509</v>
      </c>
      <c r="S22" s="57" t="s">
        <v>122</v>
      </c>
      <c r="T22" s="57" t="s">
        <v>121</v>
      </c>
    </row>
    <row r="23" spans="1:20" ht="51.75" customHeight="1" x14ac:dyDescent="0.25">
      <c r="A23" s="262"/>
      <c r="B23" s="57" t="s">
        <v>119</v>
      </c>
      <c r="C23" s="57" t="s">
        <v>120</v>
      </c>
      <c r="D23" s="268"/>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118</v>
      </c>
      <c r="C36" s="212"/>
      <c r="D36" s="212"/>
      <c r="E36" s="212"/>
      <c r="F36" s="212"/>
      <c r="G36" s="212"/>
      <c r="H36" s="212"/>
      <c r="I36" s="212"/>
      <c r="J36" s="212"/>
      <c r="K36" s="212"/>
      <c r="L36" s="212"/>
      <c r="M36" s="212"/>
      <c r="N36" s="212"/>
      <c r="O36" s="212"/>
      <c r="P36" s="212"/>
      <c r="Q36" s="212"/>
      <c r="R36" s="212"/>
    </row>
    <row r="37" spans="1:113" x14ac:dyDescent="0.25">
      <c r="B37" s="269" t="s">
        <v>545</v>
      </c>
      <c r="C37" s="269"/>
      <c r="D37" s="269"/>
      <c r="E37" s="269"/>
      <c r="F37" s="269"/>
      <c r="G37" s="269"/>
      <c r="H37" s="269"/>
      <c r="I37" s="269"/>
      <c r="J37" s="269"/>
      <c r="K37" s="269"/>
      <c r="L37" s="269"/>
      <c r="M37" s="269"/>
      <c r="N37" s="269"/>
      <c r="O37" s="269"/>
      <c r="P37" s="269"/>
      <c r="Q37" s="269"/>
      <c r="R37" s="269"/>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508</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117</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116</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115</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114</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113</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112</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111</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110</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109</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8" t="str">
        <f>'1. паспорт местоположение'!A12</f>
        <v>M_PK1800.03.01</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8"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8"/>
      <c r="G15" s="248"/>
      <c r="H15" s="248"/>
      <c r="I15" s="248"/>
      <c r="J15" s="248"/>
      <c r="K15" s="248"/>
      <c r="L15" s="248"/>
      <c r="M15" s="248"/>
      <c r="N15" s="248"/>
      <c r="O15" s="248"/>
      <c r="P15" s="248"/>
      <c r="Q15" s="248"/>
      <c r="R15" s="248"/>
      <c r="S15" s="248"/>
      <c r="T15" s="248"/>
      <c r="U15" s="248"/>
      <c r="V15" s="248"/>
      <c r="W15" s="248"/>
      <c r="X15" s="248"/>
      <c r="Y15" s="248"/>
    </row>
    <row r="16" spans="1:27" s="132"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1" customFormat="1" ht="21" customHeight="1" x14ac:dyDescent="0.25"/>
    <row r="21" spans="1:27" ht="15.75" customHeight="1" x14ac:dyDescent="0.25">
      <c r="A21" s="267" t="s">
        <v>5</v>
      </c>
      <c r="B21" s="263" t="s">
        <v>519</v>
      </c>
      <c r="C21" s="264"/>
      <c r="D21" s="263" t="s">
        <v>521</v>
      </c>
      <c r="E21" s="264"/>
      <c r="F21" s="256" t="s">
        <v>102</v>
      </c>
      <c r="G21" s="258"/>
      <c r="H21" s="258"/>
      <c r="I21" s="257"/>
      <c r="J21" s="267" t="s">
        <v>522</v>
      </c>
      <c r="K21" s="263" t="s">
        <v>523</v>
      </c>
      <c r="L21" s="264"/>
      <c r="M21" s="263" t="s">
        <v>524</v>
      </c>
      <c r="N21" s="264"/>
      <c r="O21" s="263" t="s">
        <v>511</v>
      </c>
      <c r="P21" s="264"/>
      <c r="Q21" s="263" t="s">
        <v>135</v>
      </c>
      <c r="R21" s="264"/>
      <c r="S21" s="267" t="s">
        <v>134</v>
      </c>
      <c r="T21" s="267" t="s">
        <v>525</v>
      </c>
      <c r="U21" s="267" t="s">
        <v>520</v>
      </c>
      <c r="V21" s="263" t="s">
        <v>133</v>
      </c>
      <c r="W21" s="264"/>
      <c r="X21" s="256" t="s">
        <v>125</v>
      </c>
      <c r="Y21" s="258"/>
      <c r="Z21" s="256" t="s">
        <v>124</v>
      </c>
      <c r="AA21" s="258"/>
    </row>
    <row r="22" spans="1:27" ht="216" customHeight="1" x14ac:dyDescent="0.25">
      <c r="A22" s="270"/>
      <c r="B22" s="265"/>
      <c r="C22" s="266"/>
      <c r="D22" s="265"/>
      <c r="E22" s="266"/>
      <c r="F22" s="256" t="s">
        <v>132</v>
      </c>
      <c r="G22" s="257"/>
      <c r="H22" s="256" t="s">
        <v>131</v>
      </c>
      <c r="I22" s="257"/>
      <c r="J22" s="268"/>
      <c r="K22" s="265"/>
      <c r="L22" s="266"/>
      <c r="M22" s="265"/>
      <c r="N22" s="266"/>
      <c r="O22" s="265"/>
      <c r="P22" s="266"/>
      <c r="Q22" s="265"/>
      <c r="R22" s="266"/>
      <c r="S22" s="268"/>
      <c r="T22" s="268"/>
      <c r="U22" s="268"/>
      <c r="V22" s="265"/>
      <c r="W22" s="266"/>
      <c r="X22" s="57" t="s">
        <v>123</v>
      </c>
      <c r="Y22" s="57" t="s">
        <v>509</v>
      </c>
      <c r="Z22" s="57" t="s">
        <v>122</v>
      </c>
      <c r="AA22" s="57" t="s">
        <v>121</v>
      </c>
    </row>
    <row r="23" spans="1:27" ht="60" customHeight="1" x14ac:dyDescent="0.25">
      <c r="A23" s="268"/>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8" sqref="C28"/>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40" t="str">
        <f>'1. паспорт местоположение'!A5:C5</f>
        <v>Год раскрытия информации: 2024 год</v>
      </c>
      <c r="B5" s="240"/>
      <c r="C5" s="24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4" t="s">
        <v>9</v>
      </c>
      <c r="B7" s="244"/>
      <c r="C7" s="244"/>
      <c r="D7" s="124"/>
      <c r="E7" s="124"/>
      <c r="F7" s="124"/>
      <c r="G7" s="124"/>
      <c r="H7" s="124"/>
      <c r="I7" s="124"/>
      <c r="J7" s="124"/>
      <c r="K7" s="124"/>
      <c r="L7" s="124"/>
      <c r="M7" s="124"/>
      <c r="N7" s="124"/>
      <c r="O7" s="124"/>
      <c r="P7" s="124"/>
      <c r="Q7" s="124"/>
      <c r="R7" s="124"/>
      <c r="S7" s="124"/>
      <c r="T7" s="124"/>
      <c r="U7" s="124"/>
    </row>
    <row r="8" spans="1:29" s="2" customFormat="1" ht="18.75" x14ac:dyDescent="0.2">
      <c r="A8" s="244"/>
      <c r="B8" s="244"/>
      <c r="C8" s="244"/>
      <c r="D8" s="125"/>
      <c r="E8" s="125"/>
      <c r="F8" s="125"/>
      <c r="G8" s="125"/>
      <c r="H8" s="124"/>
      <c r="I8" s="124"/>
      <c r="J8" s="124"/>
      <c r="K8" s="124"/>
      <c r="L8" s="124"/>
      <c r="M8" s="124"/>
      <c r="N8" s="124"/>
      <c r="O8" s="124"/>
      <c r="P8" s="124"/>
      <c r="Q8" s="124"/>
      <c r="R8" s="124"/>
      <c r="S8" s="124"/>
      <c r="T8" s="124"/>
      <c r="U8" s="124"/>
    </row>
    <row r="9" spans="1:29" s="2" customFormat="1" ht="18.75" x14ac:dyDescent="0.2">
      <c r="A9" s="248" t="str">
        <f>'1. паспорт местоположение'!A9:C9</f>
        <v>АО "Россети Тюмень"</v>
      </c>
      <c r="B9" s="248"/>
      <c r="C9" s="248"/>
      <c r="D9" s="126"/>
      <c r="E9" s="126"/>
      <c r="F9" s="126"/>
      <c r="G9" s="126"/>
      <c r="H9" s="124"/>
      <c r="I9" s="124"/>
      <c r="J9" s="124"/>
      <c r="K9" s="124"/>
      <c r="L9" s="124"/>
      <c r="M9" s="124"/>
      <c r="N9" s="124"/>
      <c r="O9" s="124"/>
      <c r="P9" s="124"/>
      <c r="Q9" s="124"/>
      <c r="R9" s="124"/>
      <c r="S9" s="124"/>
      <c r="T9" s="124"/>
      <c r="U9" s="124"/>
    </row>
    <row r="10" spans="1:29" s="2" customFormat="1" ht="18.75" x14ac:dyDescent="0.2">
      <c r="A10" s="241" t="s">
        <v>8</v>
      </c>
      <c r="B10" s="241"/>
      <c r="C10" s="24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4"/>
      <c r="B11" s="244"/>
      <c r="C11" s="24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8" t="str">
        <f>'1. паспорт местоположение'!A12:C12</f>
        <v>M_PK1800.03.01</v>
      </c>
      <c r="B12" s="248"/>
      <c r="C12" s="248"/>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41" t="s">
        <v>7</v>
      </c>
      <c r="B13" s="241"/>
      <c r="C13" s="24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51"/>
      <c r="B14" s="251"/>
      <c r="C14" s="251"/>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41" t="s">
        <v>6</v>
      </c>
      <c r="B16" s="241"/>
      <c r="C16" s="24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49"/>
      <c r="B17" s="249"/>
      <c r="C17" s="249"/>
      <c r="D17" s="133"/>
      <c r="E17" s="133"/>
      <c r="F17" s="133"/>
      <c r="G17" s="133"/>
      <c r="H17" s="133"/>
      <c r="I17" s="133"/>
      <c r="J17" s="133"/>
      <c r="K17" s="133"/>
      <c r="L17" s="133"/>
      <c r="M17" s="133"/>
      <c r="N17" s="133"/>
      <c r="O17" s="133"/>
      <c r="P17" s="133"/>
      <c r="Q17" s="133"/>
      <c r="R17" s="133"/>
    </row>
    <row r="18" spans="1:21" s="132" customFormat="1" ht="27.75" customHeight="1" x14ac:dyDescent="0.2">
      <c r="A18" s="242" t="s">
        <v>504</v>
      </c>
      <c r="B18" s="242"/>
      <c r="C18" s="24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560</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618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619</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229" t="s">
        <v>620</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89" t="s">
        <v>621</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t="s">
        <v>555</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t="s">
        <v>555</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577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4"/>
      <c r="AB6" s="12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4"/>
      <c r="AB7" s="12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26"/>
      <c r="AB8" s="126"/>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28"/>
      <c r="AB9" s="12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4"/>
      <c r="AB10" s="124"/>
    </row>
    <row r="11" spans="1:28" ht="15.75"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26"/>
      <c r="AB11" s="126"/>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28"/>
      <c r="AB12" s="12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26"/>
      <c r="AB14" s="126"/>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28"/>
      <c r="AB15" s="12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4" t="s">
        <v>9</v>
      </c>
      <c r="B7" s="244"/>
      <c r="C7" s="244"/>
      <c r="D7" s="244"/>
      <c r="E7" s="244"/>
      <c r="F7" s="244"/>
      <c r="G7" s="244"/>
      <c r="H7" s="244"/>
      <c r="I7" s="244"/>
      <c r="J7" s="244"/>
      <c r="K7" s="244"/>
      <c r="L7" s="244"/>
      <c r="M7" s="244"/>
      <c r="N7" s="244"/>
      <c r="O7" s="244"/>
      <c r="P7" s="124"/>
      <c r="Q7" s="124"/>
      <c r="R7" s="124"/>
      <c r="S7" s="124"/>
      <c r="T7" s="124"/>
      <c r="U7" s="124"/>
      <c r="V7" s="124"/>
      <c r="W7" s="124"/>
      <c r="X7" s="124"/>
      <c r="Y7" s="124"/>
      <c r="Z7" s="124"/>
    </row>
    <row r="8" spans="1:28" s="2" customFormat="1" ht="18.75" x14ac:dyDescent="0.2">
      <c r="A8" s="244"/>
      <c r="B8" s="244"/>
      <c r="C8" s="244"/>
      <c r="D8" s="244"/>
      <c r="E8" s="244"/>
      <c r="F8" s="244"/>
      <c r="G8" s="244"/>
      <c r="H8" s="244"/>
      <c r="I8" s="244"/>
      <c r="J8" s="244"/>
      <c r="K8" s="244"/>
      <c r="L8" s="244"/>
      <c r="M8" s="244"/>
      <c r="N8" s="244"/>
      <c r="O8" s="244"/>
      <c r="P8" s="124"/>
      <c r="Q8" s="124"/>
      <c r="R8" s="124"/>
      <c r="S8" s="124"/>
      <c r="T8" s="124"/>
      <c r="U8" s="124"/>
      <c r="V8" s="124"/>
      <c r="W8" s="124"/>
      <c r="X8" s="124"/>
      <c r="Y8" s="124"/>
      <c r="Z8" s="124"/>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4"/>
      <c r="Q9" s="124"/>
      <c r="R9" s="124"/>
      <c r="S9" s="124"/>
      <c r="T9" s="124"/>
      <c r="U9" s="124"/>
      <c r="V9" s="124"/>
      <c r="W9" s="124"/>
      <c r="X9" s="124"/>
      <c r="Y9" s="124"/>
      <c r="Z9" s="124"/>
    </row>
    <row r="10" spans="1:28" s="2" customFormat="1" ht="18.75" x14ac:dyDescent="0.2">
      <c r="A10" s="241" t="s">
        <v>8</v>
      </c>
      <c r="B10" s="241"/>
      <c r="C10" s="241"/>
      <c r="D10" s="241"/>
      <c r="E10" s="241"/>
      <c r="F10" s="241"/>
      <c r="G10" s="241"/>
      <c r="H10" s="241"/>
      <c r="I10" s="241"/>
      <c r="J10" s="241"/>
      <c r="K10" s="241"/>
      <c r="L10" s="241"/>
      <c r="M10" s="241"/>
      <c r="N10" s="241"/>
      <c r="O10" s="241"/>
      <c r="P10" s="124"/>
      <c r="Q10" s="124"/>
      <c r="R10" s="124"/>
      <c r="S10" s="124"/>
      <c r="T10" s="124"/>
      <c r="U10" s="124"/>
      <c r="V10" s="124"/>
      <c r="W10" s="124"/>
      <c r="X10" s="124"/>
      <c r="Y10" s="124"/>
      <c r="Z10" s="124"/>
    </row>
    <row r="11" spans="1:28" s="2" customFormat="1" ht="18.75" x14ac:dyDescent="0.2">
      <c r="A11" s="244"/>
      <c r="B11" s="244"/>
      <c r="C11" s="244"/>
      <c r="D11" s="244"/>
      <c r="E11" s="244"/>
      <c r="F11" s="244"/>
      <c r="G11" s="244"/>
      <c r="H11" s="244"/>
      <c r="I11" s="244"/>
      <c r="J11" s="244"/>
      <c r="K11" s="244"/>
      <c r="L11" s="244"/>
      <c r="M11" s="244"/>
      <c r="N11" s="244"/>
      <c r="O11" s="244"/>
      <c r="P11" s="124"/>
      <c r="Q11" s="124"/>
      <c r="R11" s="124"/>
      <c r="S11" s="124"/>
      <c r="T11" s="124"/>
      <c r="U11" s="124"/>
      <c r="V11" s="124"/>
      <c r="W11" s="124"/>
      <c r="X11" s="124"/>
      <c r="Y11" s="124"/>
      <c r="Z11" s="124"/>
    </row>
    <row r="12" spans="1:28" s="2" customFormat="1" ht="18.75"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124"/>
      <c r="Q12" s="124"/>
      <c r="R12" s="124"/>
      <c r="S12" s="124"/>
      <c r="T12" s="124"/>
      <c r="U12" s="124"/>
      <c r="V12" s="124"/>
      <c r="W12" s="124"/>
      <c r="X12" s="124"/>
      <c r="Y12" s="124"/>
      <c r="Z12" s="124"/>
    </row>
    <row r="13" spans="1:28" s="2" customFormat="1" ht="18.75" x14ac:dyDescent="0.2">
      <c r="A13" s="241" t="s">
        <v>7</v>
      </c>
      <c r="B13" s="241"/>
      <c r="C13" s="241"/>
      <c r="D13" s="241"/>
      <c r="E13" s="241"/>
      <c r="F13" s="241"/>
      <c r="G13" s="241"/>
      <c r="H13" s="241"/>
      <c r="I13" s="241"/>
      <c r="J13" s="241"/>
      <c r="K13" s="241"/>
      <c r="L13" s="241"/>
      <c r="M13" s="241"/>
      <c r="N13" s="241"/>
      <c r="O13" s="241"/>
      <c r="P13" s="124"/>
      <c r="Q13" s="124"/>
      <c r="R13" s="124"/>
      <c r="S13" s="124"/>
      <c r="T13" s="124"/>
      <c r="U13" s="124"/>
      <c r="V13" s="124"/>
      <c r="W13" s="124"/>
      <c r="X13" s="124"/>
      <c r="Y13" s="124"/>
      <c r="Z13" s="124"/>
    </row>
    <row r="14" spans="1:28" s="131" customFormat="1" ht="15.75" customHeight="1" x14ac:dyDescent="0.2">
      <c r="A14" s="251"/>
      <c r="B14" s="251"/>
      <c r="C14" s="251"/>
      <c r="D14" s="251"/>
      <c r="E14" s="251"/>
      <c r="F14" s="251"/>
      <c r="G14" s="251"/>
      <c r="H14" s="251"/>
      <c r="I14" s="251"/>
      <c r="J14" s="251"/>
      <c r="K14" s="251"/>
      <c r="L14" s="251"/>
      <c r="M14" s="251"/>
      <c r="N14" s="251"/>
      <c r="O14" s="251"/>
      <c r="P14" s="101"/>
      <c r="Q14" s="101"/>
      <c r="R14" s="101"/>
      <c r="S14" s="101"/>
      <c r="T14" s="101"/>
      <c r="U14" s="101"/>
      <c r="V14" s="101"/>
      <c r="W14" s="101"/>
      <c r="X14" s="101"/>
      <c r="Y14" s="101"/>
      <c r="Z14" s="101"/>
    </row>
    <row r="15" spans="1:28" s="132" customFormat="1" ht="15.75" x14ac:dyDescent="0.2">
      <c r="A15"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8"/>
      <c r="C15" s="248"/>
      <c r="D15" s="248"/>
      <c r="E15" s="248"/>
      <c r="F15" s="248"/>
      <c r="G15" s="248"/>
      <c r="H15" s="248"/>
      <c r="I15" s="248"/>
      <c r="J15" s="248"/>
      <c r="K15" s="248"/>
      <c r="L15" s="248"/>
      <c r="M15" s="248"/>
      <c r="N15" s="248"/>
      <c r="O15" s="248"/>
      <c r="P15" s="126"/>
      <c r="Q15" s="126"/>
      <c r="R15" s="126"/>
      <c r="S15" s="126"/>
      <c r="T15" s="126"/>
      <c r="U15" s="126"/>
      <c r="V15" s="126"/>
      <c r="W15" s="126"/>
      <c r="X15" s="126"/>
      <c r="Y15" s="126"/>
      <c r="Z15" s="126"/>
    </row>
    <row r="16" spans="1:28" s="132" customFormat="1" ht="15" customHeight="1" x14ac:dyDescent="0.2">
      <c r="A16" s="241" t="s">
        <v>6</v>
      </c>
      <c r="B16" s="241"/>
      <c r="C16" s="241"/>
      <c r="D16" s="241"/>
      <c r="E16" s="241"/>
      <c r="F16" s="241"/>
      <c r="G16" s="241"/>
      <c r="H16" s="241"/>
      <c r="I16" s="241"/>
      <c r="J16" s="241"/>
      <c r="K16" s="241"/>
      <c r="L16" s="241"/>
      <c r="M16" s="241"/>
      <c r="N16" s="241"/>
      <c r="O16" s="241"/>
      <c r="P16" s="128"/>
      <c r="Q16" s="128"/>
      <c r="R16" s="128"/>
      <c r="S16" s="128"/>
      <c r="T16" s="128"/>
      <c r="U16" s="128"/>
      <c r="V16" s="128"/>
      <c r="W16" s="128"/>
      <c r="X16" s="128"/>
      <c r="Y16" s="128"/>
      <c r="Z16" s="128"/>
    </row>
    <row r="17" spans="1:26" s="132" customFormat="1" ht="15" customHeight="1" x14ac:dyDescent="0.2">
      <c r="A17" s="249"/>
      <c r="B17" s="249"/>
      <c r="C17" s="249"/>
      <c r="D17" s="249"/>
      <c r="E17" s="249"/>
      <c r="F17" s="249"/>
      <c r="G17" s="249"/>
      <c r="H17" s="249"/>
      <c r="I17" s="249"/>
      <c r="J17" s="249"/>
      <c r="K17" s="249"/>
      <c r="L17" s="249"/>
      <c r="M17" s="249"/>
      <c r="N17" s="249"/>
      <c r="O17" s="249"/>
      <c r="P17" s="133"/>
      <c r="Q17" s="133"/>
      <c r="R17" s="133"/>
      <c r="S17" s="133"/>
      <c r="T17" s="133"/>
      <c r="U17" s="133"/>
      <c r="V17" s="133"/>
      <c r="W17" s="133"/>
    </row>
    <row r="18" spans="1:26" s="132" customFormat="1" ht="91.5" customHeight="1" x14ac:dyDescent="0.2">
      <c r="A18" s="277" t="s">
        <v>513</v>
      </c>
      <c r="B18" s="277"/>
      <c r="C18" s="277"/>
      <c r="D18" s="277"/>
      <c r="E18" s="277"/>
      <c r="F18" s="277"/>
      <c r="G18" s="277"/>
      <c r="H18" s="277"/>
      <c r="I18" s="277"/>
      <c r="J18" s="277"/>
      <c r="K18" s="277"/>
      <c r="L18" s="277"/>
      <c r="M18" s="277"/>
      <c r="N18" s="277"/>
      <c r="O18" s="277"/>
      <c r="P18" s="136"/>
      <c r="Q18" s="136"/>
      <c r="R18" s="136"/>
      <c r="S18" s="136"/>
      <c r="T18" s="136"/>
      <c r="U18" s="136"/>
      <c r="V18" s="136"/>
      <c r="W18" s="136"/>
      <c r="X18" s="136"/>
      <c r="Y18" s="136"/>
      <c r="Z18" s="136"/>
    </row>
    <row r="19" spans="1:26" s="132" customFormat="1" ht="78" customHeight="1" x14ac:dyDescent="0.2">
      <c r="A19" s="252" t="s">
        <v>5</v>
      </c>
      <c r="B19" s="252" t="s">
        <v>88</v>
      </c>
      <c r="C19" s="252" t="s">
        <v>87</v>
      </c>
      <c r="D19" s="252" t="s">
        <v>76</v>
      </c>
      <c r="E19" s="278" t="s">
        <v>86</v>
      </c>
      <c r="F19" s="279"/>
      <c r="G19" s="279"/>
      <c r="H19" s="279"/>
      <c r="I19" s="280"/>
      <c r="J19" s="252" t="s">
        <v>85</v>
      </c>
      <c r="K19" s="252"/>
      <c r="L19" s="252"/>
      <c r="M19" s="252"/>
      <c r="N19" s="252"/>
      <c r="O19" s="252"/>
      <c r="P19" s="133"/>
      <c r="Q19" s="133"/>
      <c r="R19" s="133"/>
      <c r="S19" s="133"/>
      <c r="T19" s="133"/>
      <c r="U19" s="133"/>
      <c r="V19" s="133"/>
      <c r="W19" s="133"/>
    </row>
    <row r="20" spans="1:26" s="132" customFormat="1" ht="51" customHeight="1" x14ac:dyDescent="0.2">
      <c r="A20" s="252"/>
      <c r="B20" s="252"/>
      <c r="C20" s="252"/>
      <c r="D20" s="252"/>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3"/>
      <c r="K6" s="122"/>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2"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6" t="s">
        <v>365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58"/>
      <c r="AN24" s="158"/>
      <c r="AO24" s="159"/>
      <c r="AP24" s="159"/>
      <c r="AQ24" s="159"/>
      <c r="AR24" s="159"/>
      <c r="AS24" s="160"/>
    </row>
    <row r="25" spans="1:45" ht="12.75" customHeight="1" x14ac:dyDescent="0.25">
      <c r="A25" s="287" t="s">
        <v>364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61"/>
      <c r="AN25" s="290" t="s">
        <v>363</v>
      </c>
      <c r="AO25" s="290"/>
      <c r="AP25" s="290"/>
      <c r="AQ25" s="285"/>
      <c r="AR25" s="285"/>
      <c r="AS25" s="160"/>
    </row>
    <row r="26" spans="1:45" ht="17.25" customHeight="1" x14ac:dyDescent="0.25">
      <c r="A26" s="297" t="s">
        <v>362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61"/>
      <c r="AN26" s="281" t="s">
        <v>361</v>
      </c>
      <c r="AO26" s="282"/>
      <c r="AP26" s="283"/>
      <c r="AQ26" s="281" t="s">
        <v>555</v>
      </c>
      <c r="AR26" s="284"/>
      <c r="AS26" s="160"/>
    </row>
    <row r="27" spans="1:45" ht="17.25" customHeight="1" x14ac:dyDescent="0.25">
      <c r="A27" s="297" t="s">
        <v>360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61"/>
      <c r="AN27" s="281" t="s">
        <v>359</v>
      </c>
      <c r="AO27" s="282"/>
      <c r="AP27" s="283"/>
      <c r="AQ27" s="281" t="s">
        <v>555</v>
      </c>
      <c r="AR27" s="284"/>
      <c r="AS27" s="160"/>
    </row>
    <row r="28" spans="1:45" ht="27.75" customHeight="1" thickBot="1" x14ac:dyDescent="0.3">
      <c r="A28" s="299" t="s">
        <v>358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61"/>
      <c r="AN28" s="303" t="s">
        <v>357</v>
      </c>
      <c r="AO28" s="304"/>
      <c r="AP28" s="305"/>
      <c r="AQ28" s="281" t="s">
        <v>555</v>
      </c>
      <c r="AR28" s="284"/>
      <c r="AS28" s="160"/>
    </row>
    <row r="29" spans="1:45" ht="17.25" customHeight="1" x14ac:dyDescent="0.25">
      <c r="A29" s="291" t="s">
        <v>356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61"/>
      <c r="AN29" s="294"/>
      <c r="AO29" s="295"/>
      <c r="AP29" s="295"/>
      <c r="AQ29" s="281"/>
      <c r="AR29" s="296"/>
      <c r="AS29" s="160"/>
    </row>
    <row r="30" spans="1:45" ht="17.25" customHeight="1" x14ac:dyDescent="0.25">
      <c r="A30" s="297" t="s">
        <v>355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61"/>
      <c r="AS30" s="160"/>
    </row>
    <row r="31" spans="1:45" ht="17.25" customHeight="1" x14ac:dyDescent="0.25">
      <c r="A31" s="297" t="s">
        <v>354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61"/>
      <c r="AN31" s="161"/>
      <c r="AO31" s="29"/>
      <c r="AP31" s="29"/>
      <c r="AQ31" s="29"/>
      <c r="AR31" s="29"/>
      <c r="AS31" s="160"/>
    </row>
    <row r="32" spans="1:45" ht="17.25" customHeight="1" x14ac:dyDescent="0.25">
      <c r="A32" s="297" t="s">
        <v>329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61"/>
      <c r="AN32" s="161"/>
      <c r="AO32" s="161"/>
      <c r="AP32" s="161"/>
      <c r="AQ32" s="161"/>
      <c r="AR32" s="161"/>
      <c r="AS32" s="160"/>
    </row>
    <row r="33" spans="1:45" ht="17.25" customHeight="1" x14ac:dyDescent="0.25">
      <c r="A33" s="297" t="s">
        <v>353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61"/>
      <c r="AN33" s="161"/>
      <c r="AO33" s="161"/>
      <c r="AP33" s="161"/>
      <c r="AQ33" s="161"/>
      <c r="AR33" s="161"/>
      <c r="AS33" s="160"/>
    </row>
    <row r="34" spans="1:45" ht="17.25" customHeight="1" x14ac:dyDescent="0.25">
      <c r="A34" s="297" t="s">
        <v>352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61"/>
      <c r="AN34" s="161"/>
      <c r="AO34" s="161"/>
      <c r="AP34" s="161"/>
      <c r="AQ34" s="161"/>
      <c r="AR34" s="161"/>
      <c r="AS34" s="16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61"/>
      <c r="AN35" s="161"/>
      <c r="AO35" s="161"/>
      <c r="AP35" s="161"/>
      <c r="AQ35" s="161"/>
      <c r="AR35" s="161"/>
      <c r="AS35" s="160"/>
    </row>
    <row r="36" spans="1:45" ht="17.25" customHeight="1" thickBot="1" x14ac:dyDescent="0.3">
      <c r="A36" s="307" t="s">
        <v>317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61"/>
      <c r="AN36" s="161"/>
      <c r="AO36" s="161"/>
      <c r="AP36" s="161"/>
      <c r="AQ36" s="161"/>
      <c r="AR36" s="161"/>
      <c r="AS36" s="16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61"/>
      <c r="AN37" s="161"/>
      <c r="AO37" s="161"/>
      <c r="AP37" s="161"/>
      <c r="AQ37" s="161"/>
      <c r="AR37" s="161"/>
      <c r="AS37" s="160"/>
    </row>
    <row r="38" spans="1:45" ht="17.25" customHeight="1" x14ac:dyDescent="0.25">
      <c r="A38" s="297" t="s">
        <v>351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61"/>
      <c r="AN38" s="161"/>
      <c r="AO38" s="161"/>
      <c r="AP38" s="161"/>
      <c r="AQ38" s="161"/>
      <c r="AR38" s="161"/>
      <c r="AS38" s="160"/>
    </row>
    <row r="39" spans="1:45" ht="17.25" customHeight="1" thickBot="1" x14ac:dyDescent="0.3">
      <c r="A39" s="307" t="s">
        <v>350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61"/>
      <c r="AN39" s="161"/>
      <c r="AO39" s="161"/>
      <c r="AP39" s="161"/>
      <c r="AQ39" s="161"/>
      <c r="AR39" s="161"/>
      <c r="AS39" s="160"/>
    </row>
    <row r="40" spans="1:45" ht="17.25" customHeight="1" x14ac:dyDescent="0.25">
      <c r="A40" s="287" t="s">
        <v>349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61"/>
      <c r="AN40" s="161"/>
      <c r="AO40" s="161"/>
      <c r="AP40" s="161"/>
      <c r="AQ40" s="161"/>
      <c r="AR40" s="161"/>
      <c r="AS40" s="160"/>
    </row>
    <row r="41" spans="1:45" ht="17.25" customHeight="1" x14ac:dyDescent="0.25">
      <c r="A41" s="297" t="s">
        <v>348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61"/>
      <c r="AN41" s="161"/>
      <c r="AO41" s="161"/>
      <c r="AP41" s="161"/>
      <c r="AQ41" s="161"/>
      <c r="AR41" s="161"/>
      <c r="AS41" s="160"/>
    </row>
    <row r="42" spans="1:45" ht="17.25" customHeight="1" x14ac:dyDescent="0.25">
      <c r="A42" s="297" t="s">
        <v>347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61"/>
      <c r="AN42" s="161"/>
      <c r="AO42" s="161"/>
      <c r="AP42" s="161"/>
      <c r="AQ42" s="161"/>
      <c r="AR42" s="161"/>
      <c r="AS42" s="160"/>
    </row>
    <row r="43" spans="1:45" ht="17.25" customHeight="1" x14ac:dyDescent="0.25">
      <c r="A43" s="297" t="s">
        <v>346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61"/>
      <c r="AN43" s="161"/>
      <c r="AO43" s="161"/>
      <c r="AP43" s="161"/>
      <c r="AQ43" s="161"/>
      <c r="AR43" s="161"/>
      <c r="AS43" s="160"/>
    </row>
    <row r="44" spans="1:45" ht="17.25" customHeight="1" x14ac:dyDescent="0.25">
      <c r="A44" s="297" t="s">
        <v>345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61"/>
      <c r="AN44" s="161"/>
      <c r="AO44" s="161"/>
      <c r="AP44" s="161"/>
      <c r="AQ44" s="161"/>
      <c r="AR44" s="161"/>
      <c r="AS44" s="160"/>
    </row>
    <row r="45" spans="1:45" ht="17.25" customHeight="1" x14ac:dyDescent="0.25">
      <c r="A45" s="297" t="s">
        <v>344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61"/>
      <c r="AN45" s="161"/>
      <c r="AO45" s="161"/>
      <c r="AP45" s="161"/>
      <c r="AQ45" s="161"/>
      <c r="AR45" s="161"/>
      <c r="AS45" s="160"/>
    </row>
    <row r="46" spans="1:45" ht="17.25" customHeight="1" thickBot="1" x14ac:dyDescent="0.3">
      <c r="A46" s="309" t="s">
        <v>343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1"/>
      <c r="AN46" s="161"/>
      <c r="AO46" s="161"/>
      <c r="AP46" s="161"/>
      <c r="AQ46" s="161"/>
      <c r="AR46" s="161"/>
      <c r="AS46" s="160"/>
    </row>
    <row r="47" spans="1:45" ht="24" customHeight="1" x14ac:dyDescent="0.25">
      <c r="A47" s="312" t="s">
        <v>342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323</v>
      </c>
      <c r="AN47" s="289"/>
      <c r="AO47" s="104" t="s">
        <v>322</v>
      </c>
      <c r="AP47" s="104" t="s">
        <v>321</v>
      </c>
      <c r="AQ47" s="160"/>
    </row>
    <row r="48" spans="1:45" ht="12" customHeight="1" x14ac:dyDescent="0.25">
      <c r="A48" s="297" t="s">
        <v>341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5"/>
      <c r="AP48" s="105"/>
      <c r="AQ48" s="160"/>
    </row>
    <row r="49" spans="1:43" ht="12" customHeight="1" x14ac:dyDescent="0.25">
      <c r="A49" s="297" t="s">
        <v>340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5"/>
      <c r="AP49" s="105"/>
      <c r="AQ49" s="160"/>
    </row>
    <row r="50" spans="1:43" ht="12" customHeight="1" thickBot="1" x14ac:dyDescent="0.3">
      <c r="A50" s="307" t="s">
        <v>339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15" t="s">
        <v>338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323</v>
      </c>
      <c r="AN52" s="289"/>
      <c r="AO52" s="104" t="s">
        <v>322</v>
      </c>
      <c r="AP52" s="104" t="s">
        <v>321</v>
      </c>
      <c r="AQ52" s="160"/>
    </row>
    <row r="53" spans="1:43" ht="11.25" customHeight="1" x14ac:dyDescent="0.25">
      <c r="A53" s="317" t="s">
        <v>337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07"/>
      <c r="AP53" s="107"/>
      <c r="AQ53" s="160"/>
    </row>
    <row r="54" spans="1:43" ht="12" customHeight="1" x14ac:dyDescent="0.25">
      <c r="A54" s="297" t="s">
        <v>336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5"/>
      <c r="AP54" s="105"/>
      <c r="AQ54" s="160"/>
    </row>
    <row r="55" spans="1:43" ht="12" customHeight="1" x14ac:dyDescent="0.25">
      <c r="A55" s="297" t="s">
        <v>335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5"/>
      <c r="AP55" s="105"/>
      <c r="AQ55" s="160"/>
    </row>
    <row r="56" spans="1:43" ht="12" customHeight="1" thickBot="1" x14ac:dyDescent="0.3">
      <c r="A56" s="307" t="s">
        <v>334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15" t="s">
        <v>333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323</v>
      </c>
      <c r="AN58" s="289"/>
      <c r="AO58" s="104" t="s">
        <v>322</v>
      </c>
      <c r="AP58" s="104" t="s">
        <v>321</v>
      </c>
      <c r="AQ58" s="160"/>
    </row>
    <row r="59" spans="1:43" ht="12.75" customHeight="1" x14ac:dyDescent="0.25">
      <c r="A59" s="319" t="s">
        <v>332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08"/>
      <c r="AP59" s="108"/>
      <c r="AQ59" s="167"/>
    </row>
    <row r="60" spans="1:43" ht="12" customHeight="1" x14ac:dyDescent="0.25">
      <c r="A60" s="297" t="s">
        <v>331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5"/>
      <c r="AP60" s="105"/>
      <c r="AQ60" s="160"/>
    </row>
    <row r="61" spans="1:43" ht="12" customHeight="1" x14ac:dyDescent="0.25">
      <c r="A61" s="297" t="s">
        <v>330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5"/>
      <c r="AP61" s="105"/>
      <c r="AQ61" s="160"/>
    </row>
    <row r="62" spans="1:43" ht="12" customHeight="1" x14ac:dyDescent="0.25">
      <c r="A62" s="297" t="s">
        <v>329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5"/>
      <c r="AP62" s="105"/>
      <c r="AQ62" s="16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5"/>
      <c r="AP63" s="105"/>
      <c r="AQ63" s="16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5"/>
      <c r="AP64" s="105"/>
      <c r="AQ64" s="160"/>
    </row>
    <row r="65" spans="1:43" ht="12" customHeight="1" x14ac:dyDescent="0.25">
      <c r="A65" s="297" t="s">
        <v>328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5"/>
      <c r="AP65" s="105"/>
      <c r="AQ65" s="160"/>
    </row>
    <row r="66" spans="1:43" ht="27.75" customHeight="1" x14ac:dyDescent="0.25">
      <c r="A66" s="322" t="s">
        <v>327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9"/>
      <c r="AP66" s="109"/>
      <c r="AQ66" s="167"/>
    </row>
    <row r="67" spans="1:43" ht="11.25" customHeight="1" x14ac:dyDescent="0.25">
      <c r="A67" s="297" t="s">
        <v>319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5"/>
      <c r="AP67" s="105"/>
      <c r="AQ67" s="160"/>
    </row>
    <row r="68" spans="1:43" ht="25.5" customHeight="1" x14ac:dyDescent="0.25">
      <c r="A68" s="322" t="s">
        <v>320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9"/>
      <c r="AP68" s="109"/>
      <c r="AQ68" s="167"/>
    </row>
    <row r="69" spans="1:43" ht="12" customHeight="1" x14ac:dyDescent="0.25">
      <c r="A69" s="297" t="s">
        <v>318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5"/>
      <c r="AP69" s="105"/>
      <c r="AQ69" s="160"/>
    </row>
    <row r="70" spans="1:43" ht="12.75" customHeight="1" x14ac:dyDescent="0.25">
      <c r="A70" s="326" t="s">
        <v>326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9"/>
      <c r="AP70" s="109"/>
      <c r="AQ70" s="167"/>
    </row>
    <row r="71" spans="1:43" ht="12" customHeight="1" x14ac:dyDescent="0.25">
      <c r="A71" s="297" t="s">
        <v>317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5"/>
      <c r="AP71" s="105"/>
      <c r="AQ71" s="160"/>
    </row>
    <row r="72" spans="1:43" ht="12.75" customHeight="1" thickBot="1" x14ac:dyDescent="0.3">
      <c r="A72" s="328" t="s">
        <v>325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15" t="s">
        <v>324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323</v>
      </c>
      <c r="AN74" s="289"/>
      <c r="AO74" s="104" t="s">
        <v>322</v>
      </c>
      <c r="AP74" s="104" t="s">
        <v>321</v>
      </c>
      <c r="AQ74" s="160"/>
    </row>
    <row r="75" spans="1:43" ht="25.5" customHeight="1" x14ac:dyDescent="0.25">
      <c r="A75" s="322" t="s">
        <v>320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11"/>
      <c r="AP75" s="111"/>
      <c r="AQ75" s="167"/>
    </row>
    <row r="76" spans="1:43" ht="12" customHeight="1" x14ac:dyDescent="0.25">
      <c r="A76" s="297" t="s">
        <v>319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12"/>
      <c r="AP76" s="112"/>
      <c r="AQ76" s="160"/>
    </row>
    <row r="77" spans="1:43" ht="12" customHeight="1" x14ac:dyDescent="0.25">
      <c r="A77" s="297" t="s">
        <v>318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12"/>
      <c r="AP77" s="112"/>
      <c r="AQ77" s="160"/>
    </row>
    <row r="78" spans="1:43" ht="12" customHeight="1" x14ac:dyDescent="0.25">
      <c r="A78" s="297" t="s">
        <v>317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12"/>
      <c r="AP78" s="112"/>
      <c r="AQ78" s="160"/>
    </row>
    <row r="79" spans="1:43" ht="12" customHeight="1" x14ac:dyDescent="0.25">
      <c r="A79" s="297" t="s">
        <v>316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12"/>
      <c r="AP79" s="112"/>
      <c r="AQ79" s="160"/>
    </row>
    <row r="80" spans="1:43" ht="12" customHeight="1" x14ac:dyDescent="0.25">
      <c r="A80" s="297" t="s">
        <v>315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12"/>
      <c r="AP80" s="112"/>
      <c r="AQ80" s="160"/>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12"/>
      <c r="AP81" s="112"/>
      <c r="AQ81" s="160"/>
    </row>
    <row r="82" spans="1:45" ht="12.75" customHeight="1" x14ac:dyDescent="0.25">
      <c r="A82" s="297" t="s">
        <v>313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12"/>
      <c r="AP82" s="112"/>
      <c r="AQ82" s="160"/>
    </row>
    <row r="83" spans="1:45" ht="12" customHeight="1" x14ac:dyDescent="0.25">
      <c r="A83" s="326" t="s">
        <v>312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11"/>
      <c r="AP83" s="111"/>
      <c r="AQ83" s="167"/>
    </row>
    <row r="84" spans="1:45" ht="12" customHeight="1" x14ac:dyDescent="0.25">
      <c r="A84" s="326" t="s">
        <v>311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11"/>
      <c r="AP84" s="111"/>
      <c r="AQ84" s="167"/>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12"/>
      <c r="AP85" s="112"/>
      <c r="AQ85" s="158"/>
    </row>
    <row r="86" spans="1:45" ht="27.75" customHeight="1" x14ac:dyDescent="0.25">
      <c r="A86" s="322" t="s">
        <v>309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11"/>
      <c r="AP86" s="111"/>
      <c r="AQ86" s="167"/>
    </row>
    <row r="87" spans="1:45" x14ac:dyDescent="0.25">
      <c r="A87" s="322" t="s">
        <v>308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11"/>
      <c r="AP87" s="111"/>
      <c r="AQ87" s="167"/>
    </row>
    <row r="88" spans="1:45" ht="14.25" customHeight="1" x14ac:dyDescent="0.25">
      <c r="A88" s="338" t="s">
        <v>307</v>
      </c>
      <c r="B88" s="339"/>
      <c r="C88" s="339"/>
      <c r="D88" s="34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41"/>
      <c r="AL88" s="342"/>
      <c r="AM88" s="343"/>
      <c r="AN88" s="344"/>
      <c r="AO88" s="111"/>
      <c r="AP88" s="111"/>
      <c r="AQ88" s="167"/>
    </row>
    <row r="89" spans="1:45" x14ac:dyDescent="0.25">
      <c r="A89" s="338" t="s">
        <v>306</v>
      </c>
      <c r="B89" s="339"/>
      <c r="C89" s="339"/>
      <c r="D89" s="34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41"/>
      <c r="AL89" s="342"/>
      <c r="AM89" s="343"/>
      <c r="AN89" s="344"/>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34"/>
      <c r="AL90" s="335"/>
      <c r="AM90" s="336"/>
      <c r="AN90" s="337"/>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M_PK1800.03.01</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row>
    <row r="16" spans="1:44" x14ac:dyDescent="0.25">
      <c r="A16" s="241" t="s">
        <v>6</v>
      </c>
      <c r="B16" s="241"/>
      <c r="C16" s="241"/>
      <c r="D16" s="241"/>
      <c r="E16" s="241"/>
      <c r="F16" s="241"/>
      <c r="G16" s="241"/>
      <c r="H16" s="241"/>
      <c r="I16" s="241"/>
      <c r="J16" s="241"/>
      <c r="K16" s="241"/>
      <c r="L16" s="241"/>
    </row>
    <row r="17" spans="1:12" ht="15.75" customHeight="1" x14ac:dyDescent="0.25">
      <c r="L17" s="113"/>
    </row>
    <row r="18" spans="1:12" x14ac:dyDescent="0.25">
      <c r="K18" s="8"/>
    </row>
    <row r="19" spans="1:12" ht="15.75" customHeight="1" x14ac:dyDescent="0.25">
      <c r="A19" s="345" t="s">
        <v>515</v>
      </c>
      <c r="B19" s="345"/>
      <c r="C19" s="345"/>
      <c r="D19" s="345"/>
      <c r="E19" s="345"/>
      <c r="F19" s="345"/>
      <c r="G19" s="345"/>
      <c r="H19" s="345"/>
      <c r="I19" s="345"/>
      <c r="J19" s="345"/>
      <c r="K19" s="345"/>
      <c r="L19" s="345"/>
    </row>
    <row r="20" spans="1:12" x14ac:dyDescent="0.25">
      <c r="A20" s="11"/>
      <c r="B20" s="11"/>
      <c r="C20" s="10"/>
      <c r="D20" s="10"/>
      <c r="E20" s="10"/>
      <c r="F20" s="10"/>
      <c r="G20" s="10"/>
      <c r="H20" s="10"/>
      <c r="I20" s="10"/>
      <c r="J20" s="10"/>
      <c r="K20" s="10"/>
      <c r="L20" s="10"/>
    </row>
    <row r="21" spans="1:12" ht="28.5" customHeight="1" x14ac:dyDescent="0.25">
      <c r="A21" s="346" t="s">
        <v>228</v>
      </c>
      <c r="B21" s="346" t="s">
        <v>227</v>
      </c>
      <c r="C21" s="352" t="s">
        <v>447</v>
      </c>
      <c r="D21" s="352"/>
      <c r="E21" s="352"/>
      <c r="F21" s="352"/>
      <c r="G21" s="352"/>
      <c r="H21" s="352"/>
      <c r="I21" s="347" t="s">
        <v>226</v>
      </c>
      <c r="J21" s="349" t="s">
        <v>449</v>
      </c>
      <c r="K21" s="346" t="s">
        <v>225</v>
      </c>
      <c r="L21" s="348" t="s">
        <v>448</v>
      </c>
    </row>
    <row r="22" spans="1:12" ht="58.5" customHeight="1" x14ac:dyDescent="0.25">
      <c r="A22" s="346"/>
      <c r="B22" s="346"/>
      <c r="C22" s="353" t="s">
        <v>2</v>
      </c>
      <c r="D22" s="353"/>
      <c r="E22" s="52"/>
      <c r="F22" s="53"/>
      <c r="G22" s="354" t="s">
        <v>561</v>
      </c>
      <c r="H22" s="355"/>
      <c r="I22" s="347"/>
      <c r="J22" s="350"/>
      <c r="K22" s="346"/>
      <c r="L22" s="348"/>
    </row>
    <row r="23" spans="1:12" ht="47.25" x14ac:dyDescent="0.25">
      <c r="A23" s="346"/>
      <c r="B23" s="346"/>
      <c r="C23" s="22" t="s">
        <v>224</v>
      </c>
      <c r="D23" s="22" t="s">
        <v>223</v>
      </c>
      <c r="E23" s="22" t="s">
        <v>224</v>
      </c>
      <c r="F23" s="22" t="s">
        <v>223</v>
      </c>
      <c r="G23" s="22" t="s">
        <v>224</v>
      </c>
      <c r="H23" s="22" t="s">
        <v>223</v>
      </c>
      <c r="I23" s="347"/>
      <c r="J23" s="351"/>
      <c r="K23" s="346"/>
      <c r="L23" s="348"/>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578</v>
      </c>
      <c r="B38" s="75" t="s">
        <v>213</v>
      </c>
      <c r="C38" s="16"/>
      <c r="D38" s="16"/>
      <c r="E38" s="16"/>
      <c r="F38" s="16"/>
      <c r="G38" s="16"/>
      <c r="H38" s="16"/>
      <c r="I38" s="16"/>
      <c r="J38" s="16"/>
      <c r="K38" s="16"/>
      <c r="L38" s="16"/>
    </row>
    <row r="39" spans="1:12" ht="63"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47119</v>
      </c>
      <c r="H40" s="76">
        <v>47482</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579</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47119</v>
      </c>
      <c r="H53" s="76">
        <v>47482</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60" workbookViewId="0">
      <selection activeCell="C24" sqref="C24:AC86"/>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29" ht="18.75" x14ac:dyDescent="0.3">
      <c r="Y5" s="122"/>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5"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5" s="225" customFormat="1" ht="21" customHeight="1" x14ac:dyDescent="0.25">
      <c r="A20" s="362" t="s">
        <v>194</v>
      </c>
      <c r="B20" s="362" t="s">
        <v>193</v>
      </c>
      <c r="C20" s="356" t="s">
        <v>192</v>
      </c>
      <c r="D20" s="357"/>
      <c r="E20" s="372" t="s">
        <v>191</v>
      </c>
      <c r="F20" s="373"/>
      <c r="G20" s="368" t="s">
        <v>625</v>
      </c>
      <c r="H20" s="365" t="s">
        <v>562</v>
      </c>
      <c r="I20" s="366"/>
      <c r="J20" s="366"/>
      <c r="K20" s="367"/>
      <c r="L20" s="365" t="s">
        <v>563</v>
      </c>
      <c r="M20" s="366"/>
      <c r="N20" s="366"/>
      <c r="O20" s="367"/>
      <c r="P20" s="365" t="s">
        <v>564</v>
      </c>
      <c r="Q20" s="366"/>
      <c r="R20" s="366"/>
      <c r="S20" s="367"/>
      <c r="T20" s="365" t="s">
        <v>565</v>
      </c>
      <c r="U20" s="366"/>
      <c r="V20" s="366"/>
      <c r="W20" s="367"/>
      <c r="X20" s="365" t="s">
        <v>626</v>
      </c>
      <c r="Y20" s="366"/>
      <c r="Z20" s="366"/>
      <c r="AA20" s="367"/>
      <c r="AB20" s="356" t="s">
        <v>190</v>
      </c>
      <c r="AC20" s="357"/>
      <c r="AD20" s="230"/>
      <c r="AE20" s="230"/>
      <c r="AF20" s="230"/>
      <c r="AG20" s="230"/>
      <c r="AH20" s="230"/>
      <c r="AI20" s="231"/>
    </row>
    <row r="21" spans="1:35" s="225" customFormat="1" ht="81.75" customHeight="1" x14ac:dyDescent="0.25">
      <c r="A21" s="363"/>
      <c r="B21" s="363"/>
      <c r="C21" s="358"/>
      <c r="D21" s="359"/>
      <c r="E21" s="374"/>
      <c r="F21" s="375"/>
      <c r="G21" s="369"/>
      <c r="H21" s="360" t="s">
        <v>2</v>
      </c>
      <c r="I21" s="361"/>
      <c r="J21" s="360" t="s">
        <v>188</v>
      </c>
      <c r="K21" s="361"/>
      <c r="L21" s="360" t="s">
        <v>2</v>
      </c>
      <c r="M21" s="361"/>
      <c r="N21" s="360" t="s">
        <v>188</v>
      </c>
      <c r="O21" s="361"/>
      <c r="P21" s="360" t="s">
        <v>2</v>
      </c>
      <c r="Q21" s="361"/>
      <c r="R21" s="360" t="s">
        <v>188</v>
      </c>
      <c r="S21" s="361"/>
      <c r="T21" s="360" t="s">
        <v>2</v>
      </c>
      <c r="U21" s="361"/>
      <c r="V21" s="360" t="s">
        <v>188</v>
      </c>
      <c r="W21" s="361"/>
      <c r="X21" s="360" t="s">
        <v>2</v>
      </c>
      <c r="Y21" s="361"/>
      <c r="Z21" s="360" t="s">
        <v>188</v>
      </c>
      <c r="AA21" s="361"/>
      <c r="AB21" s="358"/>
      <c r="AC21" s="359"/>
      <c r="AD21" s="230"/>
      <c r="AE21" s="230"/>
      <c r="AF21" s="230"/>
      <c r="AG21" s="230"/>
      <c r="AH21" s="230" t="s">
        <v>581</v>
      </c>
      <c r="AI21" s="231"/>
    </row>
    <row r="22" spans="1:35" s="225" customFormat="1" ht="89.25" customHeight="1" x14ac:dyDescent="0.3">
      <c r="A22" s="364"/>
      <c r="B22" s="364"/>
      <c r="C22" s="232" t="s">
        <v>2</v>
      </c>
      <c r="D22" s="232" t="s">
        <v>188</v>
      </c>
      <c r="E22" s="233" t="s">
        <v>627</v>
      </c>
      <c r="F22" s="233" t="s">
        <v>623</v>
      </c>
      <c r="G22" s="370"/>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189</v>
      </c>
      <c r="AC22" s="232" t="s">
        <v>188</v>
      </c>
      <c r="AD22" s="230"/>
      <c r="AE22" s="235"/>
      <c r="AF22" s="235"/>
      <c r="AG22" s="235"/>
      <c r="AH22" s="235"/>
      <c r="AI22" s="231"/>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89" t="s">
        <v>65</v>
      </c>
      <c r="B24" s="90" t="s">
        <v>187</v>
      </c>
      <c r="C24" s="93">
        <v>3.1457883</v>
      </c>
      <c r="D24" s="93">
        <v>0</v>
      </c>
      <c r="E24" s="93">
        <v>0</v>
      </c>
      <c r="F24" s="93">
        <v>0</v>
      </c>
      <c r="G24" s="93">
        <v>0</v>
      </c>
      <c r="H24" s="93">
        <v>0</v>
      </c>
      <c r="I24" s="93"/>
      <c r="J24" s="93">
        <v>0</v>
      </c>
      <c r="K24" s="93"/>
      <c r="L24" s="93">
        <v>0</v>
      </c>
      <c r="M24" s="93"/>
      <c r="N24" s="93">
        <v>0</v>
      </c>
      <c r="O24" s="93"/>
      <c r="P24" s="93">
        <v>3.1457883</v>
      </c>
      <c r="Q24" s="93"/>
      <c r="R24" s="93">
        <v>0</v>
      </c>
      <c r="S24" s="93"/>
      <c r="T24" s="93">
        <v>0</v>
      </c>
      <c r="U24" s="93"/>
      <c r="V24" s="93">
        <v>0</v>
      </c>
      <c r="W24" s="93"/>
      <c r="X24" s="93">
        <v>0</v>
      </c>
      <c r="Y24" s="93"/>
      <c r="Z24" s="93" t="s">
        <v>555</v>
      </c>
      <c r="AA24" s="93"/>
      <c r="AB24" s="93">
        <v>3.1457883</v>
      </c>
      <c r="AC24" s="93">
        <v>0</v>
      </c>
    </row>
    <row r="25" spans="1:35" s="225"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t="s">
        <v>555</v>
      </c>
      <c r="AA25" s="93"/>
      <c r="AB25" s="93">
        <v>0</v>
      </c>
      <c r="AC25" s="93">
        <v>0</v>
      </c>
    </row>
    <row r="26" spans="1:35" s="225"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t="s">
        <v>555</v>
      </c>
      <c r="AA26" s="93"/>
      <c r="AB26" s="93">
        <v>0</v>
      </c>
      <c r="AC26" s="93">
        <v>0</v>
      </c>
    </row>
    <row r="27" spans="1:35" s="225" customFormat="1" ht="38.25" customHeight="1" x14ac:dyDescent="0.25">
      <c r="A27" s="91" t="s">
        <v>182</v>
      </c>
      <c r="B27" s="92" t="s">
        <v>453</v>
      </c>
      <c r="C27" s="93"/>
      <c r="D27" s="93"/>
      <c r="E27" s="93"/>
      <c r="F27" s="93"/>
      <c r="G27" s="93">
        <v>0</v>
      </c>
      <c r="H27" s="93">
        <v>0</v>
      </c>
      <c r="I27" s="93"/>
      <c r="J27" s="93">
        <v>0</v>
      </c>
      <c r="K27" s="93"/>
      <c r="L27" s="93">
        <v>0</v>
      </c>
      <c r="M27" s="93"/>
      <c r="N27" s="93">
        <v>0</v>
      </c>
      <c r="O27" s="93"/>
      <c r="P27" s="93">
        <v>2.6214902499999999</v>
      </c>
      <c r="Q27" s="93"/>
      <c r="R27" s="93">
        <v>0</v>
      </c>
      <c r="S27" s="93"/>
      <c r="T27" s="93">
        <v>0</v>
      </c>
      <c r="U27" s="93"/>
      <c r="V27" s="93">
        <v>0</v>
      </c>
      <c r="W27" s="93"/>
      <c r="X27" s="93">
        <v>0</v>
      </c>
      <c r="Y27" s="93"/>
      <c r="Z27" s="93" t="s">
        <v>555</v>
      </c>
      <c r="AA27" s="93"/>
      <c r="AB27" s="93">
        <v>2.6214902499999999</v>
      </c>
      <c r="AC27" s="93">
        <v>0</v>
      </c>
    </row>
    <row r="28" spans="1:35" s="225"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5" s="225" customFormat="1" x14ac:dyDescent="0.25">
      <c r="A29" s="91" t="s">
        <v>179</v>
      </c>
      <c r="B29" s="94" t="s">
        <v>178</v>
      </c>
      <c r="C29" s="93"/>
      <c r="D29" s="93"/>
      <c r="E29" s="93"/>
      <c r="F29" s="93"/>
      <c r="G29" s="93">
        <v>0</v>
      </c>
      <c r="H29" s="93">
        <v>0</v>
      </c>
      <c r="I29" s="93"/>
      <c r="J29" s="93">
        <v>0</v>
      </c>
      <c r="K29" s="93"/>
      <c r="L29" s="93">
        <v>0</v>
      </c>
      <c r="M29" s="93"/>
      <c r="N29" s="93">
        <v>0</v>
      </c>
      <c r="O29" s="93"/>
      <c r="P29" s="93">
        <v>0.52429805000000007</v>
      </c>
      <c r="Q29" s="93"/>
      <c r="R29" s="93">
        <v>0</v>
      </c>
      <c r="S29" s="93"/>
      <c r="T29" s="93">
        <v>0</v>
      </c>
      <c r="U29" s="93"/>
      <c r="V29" s="93">
        <v>0</v>
      </c>
      <c r="W29" s="93"/>
      <c r="X29" s="93">
        <v>0</v>
      </c>
      <c r="Y29" s="93"/>
      <c r="Z29" s="93" t="s">
        <v>555</v>
      </c>
      <c r="AA29" s="93"/>
      <c r="AB29" s="93">
        <v>0.52429805000000007</v>
      </c>
      <c r="AC29" s="93">
        <v>0</v>
      </c>
    </row>
    <row r="30" spans="1:35" s="225" customFormat="1" ht="47.25" x14ac:dyDescent="0.25">
      <c r="A30" s="89" t="s">
        <v>63</v>
      </c>
      <c r="B30" s="90" t="s">
        <v>177</v>
      </c>
      <c r="C30" s="93">
        <v>2.6214902500000004</v>
      </c>
      <c r="D30" s="93">
        <v>0</v>
      </c>
      <c r="E30" s="93">
        <v>0</v>
      </c>
      <c r="F30" s="93">
        <v>0</v>
      </c>
      <c r="G30" s="93">
        <v>0</v>
      </c>
      <c r="H30" s="93">
        <v>0</v>
      </c>
      <c r="I30" s="93"/>
      <c r="J30" s="93">
        <v>0</v>
      </c>
      <c r="K30" s="93"/>
      <c r="L30" s="93">
        <v>0</v>
      </c>
      <c r="M30" s="93"/>
      <c r="N30" s="93">
        <v>0</v>
      </c>
      <c r="O30" s="93"/>
      <c r="P30" s="93">
        <v>2.6214902500000004</v>
      </c>
      <c r="Q30" s="93"/>
      <c r="R30" s="93">
        <v>0</v>
      </c>
      <c r="S30" s="93"/>
      <c r="T30" s="93">
        <v>0</v>
      </c>
      <c r="U30" s="93"/>
      <c r="V30" s="93">
        <v>0</v>
      </c>
      <c r="W30" s="93"/>
      <c r="X30" s="93">
        <v>0</v>
      </c>
      <c r="Y30" s="93"/>
      <c r="Z30" s="93" t="s">
        <v>555</v>
      </c>
      <c r="AA30" s="93"/>
      <c r="AB30" s="93">
        <v>2.6214902500000004</v>
      </c>
      <c r="AC30" s="93">
        <v>0</v>
      </c>
    </row>
    <row r="31" spans="1:35" s="225"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5" s="225"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5" customFormat="1" x14ac:dyDescent="0.25">
      <c r="A33" s="89" t="s">
        <v>172</v>
      </c>
      <c r="B33" s="92" t="s">
        <v>171</v>
      </c>
      <c r="C33" s="93">
        <v>2.6214902500000004</v>
      </c>
      <c r="D33" s="93">
        <v>0</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5"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5"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5" customFormat="1" ht="44.25" customHeight="1" x14ac:dyDescent="0.25">
      <c r="A36" s="91" t="s">
        <v>167</v>
      </c>
      <c r="B36" s="92" t="s">
        <v>583</v>
      </c>
      <c r="C36" s="93"/>
      <c r="D36" s="93"/>
      <c r="E36" s="93"/>
      <c r="F36" s="93"/>
      <c r="G36" s="93">
        <v>0</v>
      </c>
      <c r="H36" s="93">
        <v>0</v>
      </c>
      <c r="I36" s="96" t="s">
        <v>581</v>
      </c>
      <c r="J36" s="93">
        <v>0</v>
      </c>
      <c r="K36" s="93" t="s">
        <v>581</v>
      </c>
      <c r="L36" s="93">
        <v>0</v>
      </c>
      <c r="M36" s="96" t="s">
        <v>581</v>
      </c>
      <c r="N36" s="93">
        <v>0</v>
      </c>
      <c r="O36" s="93" t="s">
        <v>581</v>
      </c>
      <c r="P36" s="93">
        <v>0</v>
      </c>
      <c r="Q36" s="96" t="s">
        <v>581</v>
      </c>
      <c r="R36" s="93">
        <v>0</v>
      </c>
      <c r="S36" s="93" t="s">
        <v>581</v>
      </c>
      <c r="T36" s="93">
        <v>0</v>
      </c>
      <c r="U36" s="96" t="s">
        <v>581</v>
      </c>
      <c r="V36" s="93">
        <v>0</v>
      </c>
      <c r="W36" s="93" t="s">
        <v>581</v>
      </c>
      <c r="X36" s="93">
        <v>0</v>
      </c>
      <c r="Y36" s="96" t="s">
        <v>581</v>
      </c>
      <c r="Z36" s="93" t="s">
        <v>555</v>
      </c>
      <c r="AA36" s="93" t="s">
        <v>555</v>
      </c>
      <c r="AB36" s="93">
        <v>0</v>
      </c>
      <c r="AC36" s="93">
        <v>0</v>
      </c>
    </row>
    <row r="37" spans="1:29" s="225" customFormat="1" ht="31.5" x14ac:dyDescent="0.25">
      <c r="A37" s="91" t="s">
        <v>166</v>
      </c>
      <c r="B37" s="95" t="s">
        <v>580</v>
      </c>
      <c r="C37" s="93"/>
      <c r="D37" s="93"/>
      <c r="E37" s="93"/>
      <c r="F37" s="93"/>
      <c r="G37" s="93">
        <v>0</v>
      </c>
      <c r="H37" s="93">
        <v>0</v>
      </c>
      <c r="I37" s="96" t="s">
        <v>581</v>
      </c>
      <c r="J37" s="93">
        <v>0</v>
      </c>
      <c r="K37" s="93" t="s">
        <v>581</v>
      </c>
      <c r="L37" s="93">
        <v>0</v>
      </c>
      <c r="M37" s="96" t="s">
        <v>581</v>
      </c>
      <c r="N37" s="93">
        <v>0</v>
      </c>
      <c r="O37" s="93" t="s">
        <v>581</v>
      </c>
      <c r="P37" s="93">
        <v>0</v>
      </c>
      <c r="Q37" s="96" t="s">
        <v>581</v>
      </c>
      <c r="R37" s="93">
        <v>0</v>
      </c>
      <c r="S37" s="93" t="s">
        <v>581</v>
      </c>
      <c r="T37" s="93">
        <v>0</v>
      </c>
      <c r="U37" s="96" t="s">
        <v>581</v>
      </c>
      <c r="V37" s="93">
        <v>0</v>
      </c>
      <c r="W37" s="93" t="s">
        <v>581</v>
      </c>
      <c r="X37" s="93">
        <v>0</v>
      </c>
      <c r="Y37" s="96" t="s">
        <v>581</v>
      </c>
      <c r="Z37" s="93" t="s">
        <v>555</v>
      </c>
      <c r="AA37" s="93" t="s">
        <v>555</v>
      </c>
      <c r="AB37" s="93">
        <v>0</v>
      </c>
      <c r="AC37" s="93">
        <v>0</v>
      </c>
    </row>
    <row r="38" spans="1:29" s="225" customFormat="1" x14ac:dyDescent="0.25">
      <c r="A38" s="91" t="s">
        <v>165</v>
      </c>
      <c r="B38" s="95" t="s">
        <v>156</v>
      </c>
      <c r="C38" s="93"/>
      <c r="D38" s="93"/>
      <c r="E38" s="93"/>
      <c r="F38" s="93"/>
      <c r="G38" s="93">
        <v>0</v>
      </c>
      <c r="H38" s="93">
        <v>0</v>
      </c>
      <c r="I38" s="96" t="s">
        <v>581</v>
      </c>
      <c r="J38" s="93">
        <v>0</v>
      </c>
      <c r="K38" s="93" t="s">
        <v>581</v>
      </c>
      <c r="L38" s="93">
        <v>0</v>
      </c>
      <c r="M38" s="96" t="s">
        <v>581</v>
      </c>
      <c r="N38" s="93">
        <v>0</v>
      </c>
      <c r="O38" s="93" t="s">
        <v>581</v>
      </c>
      <c r="P38" s="93">
        <v>0</v>
      </c>
      <c r="Q38" s="96" t="s">
        <v>581</v>
      </c>
      <c r="R38" s="93">
        <v>0</v>
      </c>
      <c r="S38" s="93" t="s">
        <v>581</v>
      </c>
      <c r="T38" s="93">
        <v>0</v>
      </c>
      <c r="U38" s="96" t="s">
        <v>581</v>
      </c>
      <c r="V38" s="93">
        <v>0</v>
      </c>
      <c r="W38" s="93" t="s">
        <v>581</v>
      </c>
      <c r="X38" s="93">
        <v>0</v>
      </c>
      <c r="Y38" s="96" t="s">
        <v>581</v>
      </c>
      <c r="Z38" s="93" t="s">
        <v>555</v>
      </c>
      <c r="AA38" s="93" t="s">
        <v>555</v>
      </c>
      <c r="AB38" s="93">
        <v>0</v>
      </c>
      <c r="AC38" s="93">
        <v>0</v>
      </c>
    </row>
    <row r="39" spans="1:29" s="225" customFormat="1" x14ac:dyDescent="0.25">
      <c r="A39" s="91" t="s">
        <v>164</v>
      </c>
      <c r="B39" s="92" t="s">
        <v>582</v>
      </c>
      <c r="C39" s="93"/>
      <c r="D39" s="93"/>
      <c r="E39" s="93"/>
      <c r="F39" s="93"/>
      <c r="G39" s="93">
        <v>0</v>
      </c>
      <c r="H39" s="93">
        <v>0</v>
      </c>
      <c r="I39" s="96" t="s">
        <v>581</v>
      </c>
      <c r="J39" s="93">
        <v>0</v>
      </c>
      <c r="K39" s="93" t="s">
        <v>581</v>
      </c>
      <c r="L39" s="93">
        <v>0</v>
      </c>
      <c r="M39" s="96" t="s">
        <v>581</v>
      </c>
      <c r="N39" s="93">
        <v>0</v>
      </c>
      <c r="O39" s="93" t="s">
        <v>581</v>
      </c>
      <c r="P39" s="93">
        <v>0</v>
      </c>
      <c r="Q39" s="96" t="s">
        <v>581</v>
      </c>
      <c r="R39" s="93">
        <v>0</v>
      </c>
      <c r="S39" s="93" t="s">
        <v>581</v>
      </c>
      <c r="T39" s="93">
        <v>0</v>
      </c>
      <c r="U39" s="96" t="s">
        <v>581</v>
      </c>
      <c r="V39" s="93">
        <v>0</v>
      </c>
      <c r="W39" s="93" t="s">
        <v>581</v>
      </c>
      <c r="X39" s="93">
        <v>0</v>
      </c>
      <c r="Y39" s="96" t="s">
        <v>581</v>
      </c>
      <c r="Z39" s="93" t="s">
        <v>555</v>
      </c>
      <c r="AA39" s="93" t="s">
        <v>555</v>
      </c>
      <c r="AB39" s="93">
        <v>0</v>
      </c>
      <c r="AC39" s="93">
        <v>0</v>
      </c>
    </row>
    <row r="40" spans="1:29" s="225" customFormat="1" x14ac:dyDescent="0.25">
      <c r="A40" s="91" t="s">
        <v>163</v>
      </c>
      <c r="B40" s="92" t="s">
        <v>584</v>
      </c>
      <c r="C40" s="93"/>
      <c r="D40" s="93"/>
      <c r="E40" s="93"/>
      <c r="F40" s="93"/>
      <c r="G40" s="93">
        <v>0</v>
      </c>
      <c r="H40" s="93">
        <v>0</v>
      </c>
      <c r="I40" s="96" t="s">
        <v>581</v>
      </c>
      <c r="J40" s="93">
        <v>0</v>
      </c>
      <c r="K40" s="93" t="s">
        <v>581</v>
      </c>
      <c r="L40" s="93">
        <v>0</v>
      </c>
      <c r="M40" s="96" t="s">
        <v>581</v>
      </c>
      <c r="N40" s="93">
        <v>0</v>
      </c>
      <c r="O40" s="93" t="s">
        <v>581</v>
      </c>
      <c r="P40" s="93">
        <v>0</v>
      </c>
      <c r="Q40" s="96" t="s">
        <v>581</v>
      </c>
      <c r="R40" s="93">
        <v>0</v>
      </c>
      <c r="S40" s="93" t="s">
        <v>581</v>
      </c>
      <c r="T40" s="93">
        <v>0</v>
      </c>
      <c r="U40" s="96" t="s">
        <v>581</v>
      </c>
      <c r="V40" s="93">
        <v>0</v>
      </c>
      <c r="W40" s="93" t="s">
        <v>581</v>
      </c>
      <c r="X40" s="93">
        <v>0</v>
      </c>
      <c r="Y40" s="96" t="s">
        <v>581</v>
      </c>
      <c r="Z40" s="93" t="s">
        <v>555</v>
      </c>
      <c r="AA40" s="93" t="s">
        <v>555</v>
      </c>
      <c r="AB40" s="93">
        <v>0</v>
      </c>
      <c r="AC40" s="93">
        <v>0</v>
      </c>
    </row>
    <row r="41" spans="1:29" s="225" customFormat="1" x14ac:dyDescent="0.25">
      <c r="A41" s="91" t="s">
        <v>162</v>
      </c>
      <c r="B41" s="92" t="s">
        <v>585</v>
      </c>
      <c r="C41" s="93"/>
      <c r="D41" s="93"/>
      <c r="E41" s="93"/>
      <c r="F41" s="93"/>
      <c r="G41" s="93">
        <v>0</v>
      </c>
      <c r="H41" s="93">
        <v>0</v>
      </c>
      <c r="I41" s="96" t="s">
        <v>581</v>
      </c>
      <c r="J41" s="93">
        <v>0</v>
      </c>
      <c r="K41" s="93" t="s">
        <v>581</v>
      </c>
      <c r="L41" s="93">
        <v>0</v>
      </c>
      <c r="M41" s="96" t="s">
        <v>581</v>
      </c>
      <c r="N41" s="93">
        <v>0</v>
      </c>
      <c r="O41" s="93" t="s">
        <v>581</v>
      </c>
      <c r="P41" s="93">
        <v>0</v>
      </c>
      <c r="Q41" s="96" t="s">
        <v>581</v>
      </c>
      <c r="R41" s="93">
        <v>0</v>
      </c>
      <c r="S41" s="93" t="s">
        <v>581</v>
      </c>
      <c r="T41" s="93">
        <v>0</v>
      </c>
      <c r="U41" s="96" t="s">
        <v>581</v>
      </c>
      <c r="V41" s="93">
        <v>0</v>
      </c>
      <c r="W41" s="93" t="s">
        <v>581</v>
      </c>
      <c r="X41" s="93">
        <v>0</v>
      </c>
      <c r="Y41" s="96" t="s">
        <v>581</v>
      </c>
      <c r="Z41" s="93" t="s">
        <v>555</v>
      </c>
      <c r="AA41" s="93" t="s">
        <v>555</v>
      </c>
      <c r="AB41" s="93">
        <v>0</v>
      </c>
      <c r="AC41" s="93">
        <v>0</v>
      </c>
    </row>
    <row r="42" spans="1:29" s="225" customFormat="1" x14ac:dyDescent="0.25">
      <c r="A42" s="91" t="s">
        <v>161</v>
      </c>
      <c r="B42" s="92" t="s">
        <v>586</v>
      </c>
      <c r="C42" s="93"/>
      <c r="D42" s="93"/>
      <c r="E42" s="93"/>
      <c r="F42" s="93"/>
      <c r="G42" s="93">
        <v>0</v>
      </c>
      <c r="H42" s="93">
        <v>0</v>
      </c>
      <c r="I42" s="96" t="s">
        <v>581</v>
      </c>
      <c r="J42" s="93">
        <v>0</v>
      </c>
      <c r="K42" s="93" t="s">
        <v>581</v>
      </c>
      <c r="L42" s="93">
        <v>0</v>
      </c>
      <c r="M42" s="96" t="s">
        <v>581</v>
      </c>
      <c r="N42" s="93">
        <v>0</v>
      </c>
      <c r="O42" s="93" t="s">
        <v>581</v>
      </c>
      <c r="P42" s="93">
        <v>0</v>
      </c>
      <c r="Q42" s="96" t="s">
        <v>581</v>
      </c>
      <c r="R42" s="93">
        <v>0</v>
      </c>
      <c r="S42" s="93" t="s">
        <v>581</v>
      </c>
      <c r="T42" s="93">
        <v>0</v>
      </c>
      <c r="U42" s="96" t="s">
        <v>581</v>
      </c>
      <c r="V42" s="93">
        <v>0</v>
      </c>
      <c r="W42" s="93" t="s">
        <v>581</v>
      </c>
      <c r="X42" s="93">
        <v>0</v>
      </c>
      <c r="Y42" s="96" t="s">
        <v>581</v>
      </c>
      <c r="Z42" s="93" t="s">
        <v>555</v>
      </c>
      <c r="AA42" s="93" t="s">
        <v>555</v>
      </c>
      <c r="AB42" s="93">
        <v>0</v>
      </c>
      <c r="AC42" s="93">
        <v>0</v>
      </c>
    </row>
    <row r="43" spans="1:29" s="225" customFormat="1" x14ac:dyDescent="0.25">
      <c r="A43" s="91" t="s">
        <v>587</v>
      </c>
      <c r="B43" s="92" t="s">
        <v>588</v>
      </c>
      <c r="C43" s="93"/>
      <c r="D43" s="93"/>
      <c r="E43" s="93"/>
      <c r="F43" s="93"/>
      <c r="G43" s="93">
        <v>0</v>
      </c>
      <c r="H43" s="93">
        <v>0</v>
      </c>
      <c r="I43" s="96" t="s">
        <v>581</v>
      </c>
      <c r="J43" s="93">
        <v>0</v>
      </c>
      <c r="K43" s="93" t="s">
        <v>581</v>
      </c>
      <c r="L43" s="93">
        <v>0</v>
      </c>
      <c r="M43" s="96" t="s">
        <v>581</v>
      </c>
      <c r="N43" s="93">
        <v>0</v>
      </c>
      <c r="O43" s="93" t="s">
        <v>581</v>
      </c>
      <c r="P43" s="93">
        <v>0</v>
      </c>
      <c r="Q43" s="96" t="s">
        <v>581</v>
      </c>
      <c r="R43" s="93">
        <v>0</v>
      </c>
      <c r="S43" s="93" t="s">
        <v>581</v>
      </c>
      <c r="T43" s="93">
        <v>0</v>
      </c>
      <c r="U43" s="96" t="s">
        <v>581</v>
      </c>
      <c r="V43" s="93">
        <v>0</v>
      </c>
      <c r="W43" s="93" t="s">
        <v>581</v>
      </c>
      <c r="X43" s="93">
        <v>0</v>
      </c>
      <c r="Y43" s="96" t="s">
        <v>581</v>
      </c>
      <c r="Z43" s="93" t="s">
        <v>555</v>
      </c>
      <c r="AA43" s="93" t="s">
        <v>555</v>
      </c>
      <c r="AB43" s="93">
        <v>0</v>
      </c>
      <c r="AC43" s="93">
        <v>0</v>
      </c>
    </row>
    <row r="44" spans="1:29" s="225" customFormat="1" x14ac:dyDescent="0.25">
      <c r="A44" s="91" t="s">
        <v>589</v>
      </c>
      <c r="B44" s="92" t="s">
        <v>590</v>
      </c>
      <c r="C44" s="93"/>
      <c r="D44" s="93"/>
      <c r="E44" s="93"/>
      <c r="F44" s="93"/>
      <c r="G44" s="93">
        <v>0</v>
      </c>
      <c r="H44" s="93">
        <v>0</v>
      </c>
      <c r="I44" s="96" t="s">
        <v>581</v>
      </c>
      <c r="J44" s="93">
        <v>0</v>
      </c>
      <c r="K44" s="93" t="s">
        <v>581</v>
      </c>
      <c r="L44" s="93">
        <v>0</v>
      </c>
      <c r="M44" s="96" t="s">
        <v>581</v>
      </c>
      <c r="N44" s="93">
        <v>0</v>
      </c>
      <c r="O44" s="93" t="s">
        <v>581</v>
      </c>
      <c r="P44" s="93">
        <v>0</v>
      </c>
      <c r="Q44" s="96" t="s">
        <v>581</v>
      </c>
      <c r="R44" s="93">
        <v>0</v>
      </c>
      <c r="S44" s="93" t="s">
        <v>581</v>
      </c>
      <c r="T44" s="93">
        <v>0</v>
      </c>
      <c r="U44" s="96" t="s">
        <v>581</v>
      </c>
      <c r="V44" s="93">
        <v>0</v>
      </c>
      <c r="W44" s="93" t="s">
        <v>581</v>
      </c>
      <c r="X44" s="93">
        <v>0</v>
      </c>
      <c r="Y44" s="96" t="s">
        <v>581</v>
      </c>
      <c r="Z44" s="93" t="s">
        <v>555</v>
      </c>
      <c r="AA44" s="93" t="s">
        <v>555</v>
      </c>
      <c r="AB44" s="93">
        <v>0</v>
      </c>
      <c r="AC44" s="93">
        <v>0</v>
      </c>
    </row>
    <row r="45" spans="1:29" s="225" customFormat="1" x14ac:dyDescent="0.25">
      <c r="A45" s="91" t="s">
        <v>591</v>
      </c>
      <c r="B45" s="92" t="s">
        <v>592</v>
      </c>
      <c r="C45" s="93"/>
      <c r="D45" s="93"/>
      <c r="E45" s="93"/>
      <c r="F45" s="93"/>
      <c r="G45" s="93">
        <v>0</v>
      </c>
      <c r="H45" s="93">
        <v>0</v>
      </c>
      <c r="I45" s="96" t="s">
        <v>581</v>
      </c>
      <c r="J45" s="93">
        <v>0</v>
      </c>
      <c r="K45" s="93" t="s">
        <v>581</v>
      </c>
      <c r="L45" s="93">
        <v>0</v>
      </c>
      <c r="M45" s="96" t="s">
        <v>581</v>
      </c>
      <c r="N45" s="93">
        <v>0</v>
      </c>
      <c r="O45" s="93" t="s">
        <v>581</v>
      </c>
      <c r="P45" s="93">
        <v>0</v>
      </c>
      <c r="Q45" s="96" t="s">
        <v>581</v>
      </c>
      <c r="R45" s="93">
        <v>0</v>
      </c>
      <c r="S45" s="93" t="s">
        <v>581</v>
      </c>
      <c r="T45" s="93">
        <v>0</v>
      </c>
      <c r="U45" s="96" t="s">
        <v>581</v>
      </c>
      <c r="V45" s="93">
        <v>0</v>
      </c>
      <c r="W45" s="93" t="s">
        <v>581</v>
      </c>
      <c r="X45" s="93">
        <v>0</v>
      </c>
      <c r="Y45" s="96" t="s">
        <v>581</v>
      </c>
      <c r="Z45" s="93" t="s">
        <v>555</v>
      </c>
      <c r="AA45" s="93" t="s">
        <v>555</v>
      </c>
      <c r="AB45" s="93">
        <v>0</v>
      </c>
      <c r="AC45" s="93">
        <v>0</v>
      </c>
    </row>
    <row r="46" spans="1:29" s="225" customFormat="1" x14ac:dyDescent="0.25">
      <c r="A46" s="91" t="s">
        <v>593</v>
      </c>
      <c r="B46" s="92" t="s">
        <v>594</v>
      </c>
      <c r="C46" s="93"/>
      <c r="D46" s="93"/>
      <c r="E46" s="93"/>
      <c r="F46" s="93"/>
      <c r="G46" s="93">
        <v>0</v>
      </c>
      <c r="H46" s="93">
        <v>0</v>
      </c>
      <c r="I46" s="96" t="s">
        <v>581</v>
      </c>
      <c r="J46" s="93">
        <v>0</v>
      </c>
      <c r="K46" s="93" t="s">
        <v>581</v>
      </c>
      <c r="L46" s="93">
        <v>0</v>
      </c>
      <c r="M46" s="96" t="s">
        <v>581</v>
      </c>
      <c r="N46" s="93">
        <v>0</v>
      </c>
      <c r="O46" s="93" t="s">
        <v>581</v>
      </c>
      <c r="P46" s="93">
        <v>0</v>
      </c>
      <c r="Q46" s="96" t="s">
        <v>581</v>
      </c>
      <c r="R46" s="93">
        <v>0</v>
      </c>
      <c r="S46" s="93" t="s">
        <v>581</v>
      </c>
      <c r="T46" s="93">
        <v>0</v>
      </c>
      <c r="U46" s="96" t="s">
        <v>581</v>
      </c>
      <c r="V46" s="93">
        <v>0</v>
      </c>
      <c r="W46" s="93" t="s">
        <v>581</v>
      </c>
      <c r="X46" s="93">
        <v>0</v>
      </c>
      <c r="Y46" s="96" t="s">
        <v>581</v>
      </c>
      <c r="Z46" s="93" t="s">
        <v>555</v>
      </c>
      <c r="AA46" s="93" t="s">
        <v>555</v>
      </c>
      <c r="AB46" s="93">
        <v>0</v>
      </c>
      <c r="AC46" s="93">
        <v>0</v>
      </c>
    </row>
    <row r="47" spans="1:29" s="225"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5" customFormat="1" ht="33.75" customHeight="1" x14ac:dyDescent="0.25">
      <c r="A48" s="91" t="s">
        <v>159</v>
      </c>
      <c r="B48" s="92" t="s">
        <v>583</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t="s">
        <v>555</v>
      </c>
      <c r="AA48" s="93"/>
      <c r="AB48" s="93">
        <v>0</v>
      </c>
      <c r="AC48" s="93">
        <v>0</v>
      </c>
    </row>
    <row r="49" spans="1:29" s="225" customFormat="1" ht="31.5" x14ac:dyDescent="0.25">
      <c r="A49" s="91" t="s">
        <v>158</v>
      </c>
      <c r="B49" s="95" t="s">
        <v>580</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t="s">
        <v>555</v>
      </c>
      <c r="AA49" s="93"/>
      <c r="AB49" s="93">
        <v>0</v>
      </c>
      <c r="AC49" s="93">
        <v>0</v>
      </c>
    </row>
    <row r="50" spans="1:29" s="225"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t="s">
        <v>555</v>
      </c>
      <c r="AA50" s="93"/>
      <c r="AB50" s="93">
        <v>0</v>
      </c>
      <c r="AC50" s="93">
        <v>0</v>
      </c>
    </row>
    <row r="51" spans="1:29" s="225"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t="s">
        <v>555</v>
      </c>
      <c r="AA51" s="93"/>
      <c r="AB51" s="93">
        <v>0</v>
      </c>
      <c r="AC51" s="93">
        <v>0</v>
      </c>
    </row>
    <row r="52" spans="1:29" s="225"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t="s">
        <v>555</v>
      </c>
      <c r="AA52" s="93"/>
      <c r="AB52" s="93">
        <v>0</v>
      </c>
      <c r="AC52" s="93">
        <v>0</v>
      </c>
    </row>
    <row r="53" spans="1:29" s="225"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t="s">
        <v>555</v>
      </c>
      <c r="AA53" s="93"/>
      <c r="AB53" s="93">
        <v>0</v>
      </c>
      <c r="AC53" s="93">
        <v>0</v>
      </c>
    </row>
    <row r="54" spans="1:29" s="225" customFormat="1" x14ac:dyDescent="0.25">
      <c r="A54" s="91" t="s">
        <v>149</v>
      </c>
      <c r="B54" s="92" t="s">
        <v>584</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t="s">
        <v>555</v>
      </c>
      <c r="AA54" s="93"/>
      <c r="AB54" s="93">
        <v>0</v>
      </c>
      <c r="AC54" s="93">
        <v>0</v>
      </c>
    </row>
    <row r="55" spans="1:29" s="225" customFormat="1" x14ac:dyDescent="0.25">
      <c r="A55" s="91" t="s">
        <v>595</v>
      </c>
      <c r="B55" s="92" t="s">
        <v>585</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t="s">
        <v>555</v>
      </c>
      <c r="AA55" s="93"/>
      <c r="AB55" s="93">
        <v>0</v>
      </c>
      <c r="AC55" s="93">
        <v>0</v>
      </c>
    </row>
    <row r="56" spans="1:29" s="225" customFormat="1" x14ac:dyDescent="0.25">
      <c r="A56" s="91" t="s">
        <v>596</v>
      </c>
      <c r="B56" s="92" t="s">
        <v>586</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t="s">
        <v>555</v>
      </c>
      <c r="AA56" s="93"/>
      <c r="AB56" s="93">
        <v>0</v>
      </c>
      <c r="AC56" s="93">
        <v>0</v>
      </c>
    </row>
    <row r="57" spans="1:29" s="225" customFormat="1" x14ac:dyDescent="0.25">
      <c r="A57" s="91" t="s">
        <v>597</v>
      </c>
      <c r="B57" s="92" t="s">
        <v>588</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t="s">
        <v>555</v>
      </c>
      <c r="AA57" s="93"/>
      <c r="AB57" s="93">
        <v>0</v>
      </c>
      <c r="AC57" s="93">
        <v>0</v>
      </c>
    </row>
    <row r="58" spans="1:29" s="225" customFormat="1" x14ac:dyDescent="0.25">
      <c r="A58" s="91" t="s">
        <v>598</v>
      </c>
      <c r="B58" s="92" t="s">
        <v>590</v>
      </c>
      <c r="C58" s="93">
        <v>2</v>
      </c>
      <c r="D58" s="93">
        <v>0</v>
      </c>
      <c r="E58" s="93"/>
      <c r="F58" s="93"/>
      <c r="G58" s="93">
        <v>0</v>
      </c>
      <c r="H58" s="93">
        <v>0</v>
      </c>
      <c r="I58" s="93"/>
      <c r="J58" s="93">
        <v>0</v>
      </c>
      <c r="K58" s="93"/>
      <c r="L58" s="93">
        <v>0</v>
      </c>
      <c r="M58" s="93"/>
      <c r="N58" s="93">
        <v>0</v>
      </c>
      <c r="O58" s="93"/>
      <c r="P58" s="93">
        <v>2</v>
      </c>
      <c r="Q58" s="93"/>
      <c r="R58" s="93">
        <v>0</v>
      </c>
      <c r="S58" s="93"/>
      <c r="T58" s="93">
        <v>0</v>
      </c>
      <c r="U58" s="93"/>
      <c r="V58" s="93">
        <v>0</v>
      </c>
      <c r="W58" s="93"/>
      <c r="X58" s="93">
        <v>0</v>
      </c>
      <c r="Y58" s="93"/>
      <c r="Z58" s="93" t="s">
        <v>555</v>
      </c>
      <c r="AA58" s="93"/>
      <c r="AB58" s="93">
        <v>2</v>
      </c>
      <c r="AC58" s="93">
        <v>0</v>
      </c>
    </row>
    <row r="59" spans="1:29" s="225" customFormat="1" x14ac:dyDescent="0.25">
      <c r="A59" s="91" t="s">
        <v>599</v>
      </c>
      <c r="B59" s="92" t="s">
        <v>592</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t="s">
        <v>555</v>
      </c>
      <c r="AA59" s="93"/>
      <c r="AB59" s="93">
        <v>0</v>
      </c>
      <c r="AC59" s="93">
        <v>0</v>
      </c>
    </row>
    <row r="60" spans="1:29" s="225" customFormat="1" x14ac:dyDescent="0.25">
      <c r="A60" s="91" t="s">
        <v>600</v>
      </c>
      <c r="B60" s="92" t="s">
        <v>594</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t="s">
        <v>555</v>
      </c>
      <c r="AA60" s="93"/>
      <c r="AB60" s="93">
        <v>0</v>
      </c>
      <c r="AC60" s="93">
        <v>0</v>
      </c>
    </row>
    <row r="61" spans="1:29" s="225"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5" customFormat="1" x14ac:dyDescent="0.25">
      <c r="A62" s="91" t="s">
        <v>147</v>
      </c>
      <c r="B62" s="92" t="s">
        <v>146</v>
      </c>
      <c r="C62" s="93">
        <v>2.6214902500000004</v>
      </c>
      <c r="D62" s="93">
        <v>0</v>
      </c>
      <c r="E62" s="93"/>
      <c r="F62" s="93"/>
      <c r="G62" s="93">
        <v>0</v>
      </c>
      <c r="H62" s="93">
        <v>0</v>
      </c>
      <c r="I62" s="93"/>
      <c r="J62" s="93">
        <v>0</v>
      </c>
      <c r="K62" s="93"/>
      <c r="L62" s="93">
        <v>0</v>
      </c>
      <c r="M62" s="93"/>
      <c r="N62" s="93">
        <v>0</v>
      </c>
      <c r="O62" s="93"/>
      <c r="P62" s="93">
        <v>2.6214902500000004</v>
      </c>
      <c r="Q62" s="93"/>
      <c r="R62" s="93">
        <v>0</v>
      </c>
      <c r="S62" s="93"/>
      <c r="T62" s="93">
        <v>0</v>
      </c>
      <c r="U62" s="93"/>
      <c r="V62" s="93">
        <v>0</v>
      </c>
      <c r="W62" s="93"/>
      <c r="X62" s="93">
        <v>0</v>
      </c>
      <c r="Y62" s="93"/>
      <c r="Z62" s="93" t="s">
        <v>555</v>
      </c>
      <c r="AA62" s="93"/>
      <c r="AB62" s="93">
        <v>2.6214902500000004</v>
      </c>
      <c r="AC62" s="93">
        <v>0</v>
      </c>
    </row>
    <row r="63" spans="1:29" s="225"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t="s">
        <v>555</v>
      </c>
      <c r="AA63" s="93"/>
      <c r="AB63" s="93">
        <v>0</v>
      </c>
      <c r="AC63" s="93">
        <v>0</v>
      </c>
    </row>
    <row r="64" spans="1:29" s="225"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t="s">
        <v>555</v>
      </c>
      <c r="AA64" s="93"/>
      <c r="AB64" s="93">
        <v>0</v>
      </c>
      <c r="AC64" s="93">
        <v>0</v>
      </c>
    </row>
    <row r="65" spans="1:29" s="225"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t="s">
        <v>555</v>
      </c>
      <c r="AA65" s="93"/>
      <c r="AB65" s="93">
        <v>0</v>
      </c>
      <c r="AC65" s="93">
        <v>0</v>
      </c>
    </row>
    <row r="66" spans="1:29" s="225"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t="s">
        <v>555</v>
      </c>
      <c r="AA66" s="93"/>
      <c r="AB66" s="93">
        <v>0</v>
      </c>
      <c r="AC66" s="93">
        <v>0</v>
      </c>
    </row>
    <row r="67" spans="1:29" s="225" customFormat="1" x14ac:dyDescent="0.25">
      <c r="A67" s="91" t="s">
        <v>141</v>
      </c>
      <c r="B67" s="95" t="s">
        <v>584</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t="s">
        <v>555</v>
      </c>
      <c r="AA67" s="93"/>
      <c r="AB67" s="93">
        <v>0</v>
      </c>
      <c r="AC67" s="93">
        <v>0</v>
      </c>
    </row>
    <row r="68" spans="1:29" s="225" customFormat="1" x14ac:dyDescent="0.25">
      <c r="A68" s="91" t="s">
        <v>601</v>
      </c>
      <c r="B68" s="95" t="s">
        <v>585</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t="s">
        <v>555</v>
      </c>
      <c r="AA68" s="93"/>
      <c r="AB68" s="93">
        <v>0</v>
      </c>
      <c r="AC68" s="93">
        <v>0</v>
      </c>
    </row>
    <row r="69" spans="1:29" s="225" customFormat="1" x14ac:dyDescent="0.25">
      <c r="A69" s="91" t="s">
        <v>602</v>
      </c>
      <c r="B69" s="95" t="s">
        <v>586</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t="s">
        <v>555</v>
      </c>
      <c r="AA69" s="93"/>
      <c r="AB69" s="93">
        <v>0</v>
      </c>
      <c r="AC69" s="93">
        <v>0</v>
      </c>
    </row>
    <row r="70" spans="1:29" s="225" customFormat="1" x14ac:dyDescent="0.25">
      <c r="A70" s="91" t="s">
        <v>603</v>
      </c>
      <c r="B70" s="95" t="s">
        <v>588</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t="s">
        <v>555</v>
      </c>
      <c r="AA70" s="93"/>
      <c r="AB70" s="93">
        <v>0</v>
      </c>
      <c r="AC70" s="93">
        <v>0</v>
      </c>
    </row>
    <row r="71" spans="1:29" s="225" customFormat="1" x14ac:dyDescent="0.25">
      <c r="A71" s="91" t="s">
        <v>604</v>
      </c>
      <c r="B71" s="95" t="s">
        <v>590</v>
      </c>
      <c r="C71" s="93"/>
      <c r="D71" s="93"/>
      <c r="E71" s="93"/>
      <c r="F71" s="93"/>
      <c r="G71" s="93">
        <v>0</v>
      </c>
      <c r="H71" s="93">
        <v>0</v>
      </c>
      <c r="I71" s="93"/>
      <c r="J71" s="93">
        <v>0</v>
      </c>
      <c r="K71" s="93"/>
      <c r="L71" s="93">
        <v>0</v>
      </c>
      <c r="M71" s="93"/>
      <c r="N71" s="93">
        <v>0</v>
      </c>
      <c r="O71" s="93"/>
      <c r="P71" s="93">
        <v>2</v>
      </c>
      <c r="Q71" s="93"/>
      <c r="R71" s="93">
        <v>0</v>
      </c>
      <c r="S71" s="93"/>
      <c r="T71" s="93">
        <v>0</v>
      </c>
      <c r="U71" s="93"/>
      <c r="V71" s="93">
        <v>0</v>
      </c>
      <c r="W71" s="93"/>
      <c r="X71" s="93">
        <v>0</v>
      </c>
      <c r="Y71" s="93"/>
      <c r="Z71" s="93" t="s">
        <v>555</v>
      </c>
      <c r="AA71" s="93"/>
      <c r="AB71" s="93">
        <v>2</v>
      </c>
      <c r="AC71" s="93">
        <v>0</v>
      </c>
    </row>
    <row r="72" spans="1:29" s="225" customFormat="1" x14ac:dyDescent="0.25">
      <c r="A72" s="91" t="s">
        <v>605</v>
      </c>
      <c r="B72" s="95" t="s">
        <v>592</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t="s">
        <v>555</v>
      </c>
      <c r="AA72" s="93"/>
      <c r="AB72" s="93">
        <v>0</v>
      </c>
      <c r="AC72" s="93">
        <v>0</v>
      </c>
    </row>
    <row r="73" spans="1:29" s="225" customFormat="1" x14ac:dyDescent="0.25">
      <c r="A73" s="91" t="s">
        <v>606</v>
      </c>
      <c r="B73" s="95" t="s">
        <v>594</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t="s">
        <v>555</v>
      </c>
      <c r="AA73" s="93"/>
      <c r="AB73" s="93">
        <v>0</v>
      </c>
      <c r="AC73" s="93">
        <v>0</v>
      </c>
    </row>
    <row r="74" spans="1:29" s="225"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t="s">
        <v>555</v>
      </c>
      <c r="AA74" s="93"/>
      <c r="AB74" s="93">
        <v>0</v>
      </c>
      <c r="AC74" s="93">
        <v>0</v>
      </c>
    </row>
    <row r="75" spans="1:29" s="225"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5" customFormat="1" ht="45" customHeight="1" x14ac:dyDescent="0.25">
      <c r="A76" s="91" t="s">
        <v>230</v>
      </c>
      <c r="B76" s="92" t="s">
        <v>583</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t="s">
        <v>555</v>
      </c>
      <c r="AA76" s="98"/>
      <c r="AB76" s="93">
        <v>0</v>
      </c>
      <c r="AC76" s="93">
        <v>0</v>
      </c>
    </row>
    <row r="77" spans="1:29" s="225" customFormat="1" ht="39.75" customHeight="1" x14ac:dyDescent="0.25">
      <c r="A77" s="91" t="s">
        <v>231</v>
      </c>
      <c r="B77" s="95" t="s">
        <v>580</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t="s">
        <v>555</v>
      </c>
      <c r="AA77" s="93"/>
      <c r="AB77" s="93">
        <v>0</v>
      </c>
      <c r="AC77" s="93">
        <v>0</v>
      </c>
    </row>
    <row r="78" spans="1:29" s="225"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t="s">
        <v>555</v>
      </c>
      <c r="AA78" s="93"/>
      <c r="AB78" s="93">
        <v>0</v>
      </c>
      <c r="AC78" s="93">
        <v>0</v>
      </c>
    </row>
    <row r="79" spans="1:29" s="225" customFormat="1" x14ac:dyDescent="0.25">
      <c r="A79" s="91" t="s">
        <v>233</v>
      </c>
      <c r="B79" s="92" t="s">
        <v>607</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t="s">
        <v>555</v>
      </c>
      <c r="AA79" s="93"/>
      <c r="AB79" s="93">
        <v>0</v>
      </c>
      <c r="AC79" s="93">
        <v>0</v>
      </c>
    </row>
    <row r="80" spans="1:29" s="225" customFormat="1" x14ac:dyDescent="0.25">
      <c r="A80" s="91" t="s">
        <v>234</v>
      </c>
      <c r="B80" s="92" t="s">
        <v>584</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t="s">
        <v>555</v>
      </c>
      <c r="AA80" s="98"/>
      <c r="AB80" s="93">
        <v>0</v>
      </c>
      <c r="AC80" s="93">
        <v>0</v>
      </c>
    </row>
    <row r="81" spans="1:29" s="225" customFormat="1" x14ac:dyDescent="0.25">
      <c r="A81" s="91" t="s">
        <v>608</v>
      </c>
      <c r="B81" s="92" t="s">
        <v>585</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t="s">
        <v>555</v>
      </c>
      <c r="AA81" s="98"/>
      <c r="AB81" s="93">
        <v>0</v>
      </c>
      <c r="AC81" s="93">
        <v>0</v>
      </c>
    </row>
    <row r="82" spans="1:29" s="225" customFormat="1" x14ac:dyDescent="0.25">
      <c r="A82" s="91" t="s">
        <v>609</v>
      </c>
      <c r="B82" s="92" t="s">
        <v>586</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t="s">
        <v>555</v>
      </c>
      <c r="AA82" s="98"/>
      <c r="AB82" s="93">
        <v>0</v>
      </c>
      <c r="AC82" s="93">
        <v>0</v>
      </c>
    </row>
    <row r="83" spans="1:29" s="225" customFormat="1" x14ac:dyDescent="0.25">
      <c r="A83" s="91" t="s">
        <v>610</v>
      </c>
      <c r="B83" s="92" t="s">
        <v>588</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t="s">
        <v>555</v>
      </c>
      <c r="AA83" s="98"/>
      <c r="AB83" s="93">
        <v>0</v>
      </c>
      <c r="AC83" s="93">
        <v>0</v>
      </c>
    </row>
    <row r="84" spans="1:29" s="225" customFormat="1" x14ac:dyDescent="0.25">
      <c r="A84" s="91" t="s">
        <v>611</v>
      </c>
      <c r="B84" s="92" t="s">
        <v>590</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t="s">
        <v>555</v>
      </c>
      <c r="AA84" s="98"/>
      <c r="AB84" s="93">
        <v>0</v>
      </c>
      <c r="AC84" s="93">
        <v>0</v>
      </c>
    </row>
    <row r="85" spans="1:29" s="225" customFormat="1" x14ac:dyDescent="0.25">
      <c r="A85" s="91" t="s">
        <v>612</v>
      </c>
      <c r="B85" s="92" t="s">
        <v>592</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t="s">
        <v>555</v>
      </c>
      <c r="AA85" s="98"/>
      <c r="AB85" s="93">
        <v>0</v>
      </c>
      <c r="AC85" s="93">
        <v>0</v>
      </c>
    </row>
    <row r="86" spans="1:29" s="225" customFormat="1" x14ac:dyDescent="0.25">
      <c r="A86" s="91" t="s">
        <v>613</v>
      </c>
      <c r="B86" s="92" t="s">
        <v>594</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t="s">
        <v>555</v>
      </c>
      <c r="AA86" s="98"/>
      <c r="AB86" s="93">
        <v>0</v>
      </c>
      <c r="AC86" s="93">
        <v>0</v>
      </c>
    </row>
  </sheetData>
  <mergeCells count="31">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 ref="A4:Y4"/>
    <mergeCell ref="A12:Y12"/>
    <mergeCell ref="A9:Y9"/>
    <mergeCell ref="A11:Y11"/>
    <mergeCell ref="A8:Y8"/>
    <mergeCell ref="A6:Y6"/>
    <mergeCell ref="AB20:AC21"/>
    <mergeCell ref="X21:Y21"/>
    <mergeCell ref="Z21:AA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9"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2"/>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540</v>
      </c>
      <c r="F22" s="385"/>
      <c r="G22" s="385"/>
      <c r="H22" s="385"/>
      <c r="I22" s="385"/>
      <c r="J22" s="385"/>
      <c r="K22" s="385"/>
      <c r="L22" s="386"/>
      <c r="M22" s="378" t="s">
        <v>49</v>
      </c>
      <c r="N22" s="378" t="s">
        <v>48</v>
      </c>
      <c r="O22" s="378" t="s">
        <v>47</v>
      </c>
      <c r="P22" s="387" t="s">
        <v>265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139</v>
      </c>
      <c r="G23" s="395" t="s">
        <v>138</v>
      </c>
      <c r="H23" s="395" t="s">
        <v>137</v>
      </c>
      <c r="I23" s="399" t="s">
        <v>450</v>
      </c>
      <c r="J23" s="399" t="s">
        <v>451</v>
      </c>
      <c r="K23" s="399" t="s">
        <v>452</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15" t="s">
        <v>13</v>
      </c>
      <c r="AG24" s="115" t="s">
        <v>12</v>
      </c>
      <c r="AH24" s="54" t="s">
        <v>2</v>
      </c>
      <c r="AI24" s="54" t="s">
        <v>11</v>
      </c>
      <c r="AJ24" s="380"/>
      <c r="AK24" s="380"/>
      <c r="AL24" s="380"/>
      <c r="AM24" s="380"/>
      <c r="AN24" s="380"/>
      <c r="AO24" s="380"/>
      <c r="AP24" s="380"/>
      <c r="AQ24" s="390"/>
      <c r="AR24" s="387"/>
      <c r="AS24" s="387"/>
      <c r="AT24" s="387"/>
      <c r="AU24" s="387"/>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402" t="str">
        <f>'1. паспорт местоположение'!A5:C5</f>
        <v>Год раскрытия информации: 2024 год</v>
      </c>
      <c r="B5" s="402"/>
      <c r="C5" s="15"/>
      <c r="D5" s="15"/>
      <c r="E5" s="15"/>
      <c r="F5" s="15"/>
      <c r="G5" s="15"/>
      <c r="H5" s="15"/>
    </row>
    <row r="6" spans="1:8" ht="18.75" x14ac:dyDescent="0.3">
      <c r="A6" s="116"/>
      <c r="B6" s="116"/>
      <c r="C6" s="116"/>
      <c r="D6" s="116"/>
      <c r="E6" s="116"/>
      <c r="F6" s="116"/>
      <c r="G6" s="116"/>
      <c r="H6" s="116"/>
    </row>
    <row r="7" spans="1:8" ht="18.75" x14ac:dyDescent="0.25">
      <c r="A7" s="244" t="s">
        <v>9</v>
      </c>
      <c r="B7" s="244"/>
      <c r="C7" s="124"/>
      <c r="D7" s="124"/>
      <c r="E7" s="124"/>
      <c r="F7" s="124"/>
      <c r="G7" s="124"/>
      <c r="H7" s="124"/>
    </row>
    <row r="8" spans="1:8" ht="18.75" x14ac:dyDescent="0.25">
      <c r="A8" s="124"/>
      <c r="B8" s="124"/>
      <c r="C8" s="124"/>
      <c r="D8" s="124"/>
      <c r="E8" s="124"/>
      <c r="F8" s="124"/>
      <c r="G8" s="124"/>
      <c r="H8" s="124"/>
    </row>
    <row r="9" spans="1:8" x14ac:dyDescent="0.25">
      <c r="A9" s="248" t="str">
        <f>'1. паспорт местоположение'!A9:C9</f>
        <v>АО "Россети Тюмень"</v>
      </c>
      <c r="B9" s="248"/>
      <c r="C9" s="126"/>
      <c r="D9" s="126"/>
      <c r="E9" s="126"/>
      <c r="F9" s="126"/>
      <c r="G9" s="126"/>
      <c r="H9" s="126"/>
    </row>
    <row r="10" spans="1:8" x14ac:dyDescent="0.25">
      <c r="A10" s="241" t="s">
        <v>8</v>
      </c>
      <c r="B10" s="241"/>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8" t="str">
        <f>'1. паспорт местоположение'!A12:C12</f>
        <v>M_PK1800.03.01</v>
      </c>
      <c r="B12" s="248"/>
      <c r="C12" s="146"/>
      <c r="D12" s="146"/>
      <c r="E12" s="126"/>
      <c r="F12" s="126"/>
      <c r="G12" s="126"/>
      <c r="H12" s="126"/>
    </row>
    <row r="13" spans="1:8" x14ac:dyDescent="0.25">
      <c r="A13" s="241" t="s">
        <v>7</v>
      </c>
      <c r="B13" s="241"/>
      <c r="C13" s="138"/>
      <c r="D13" s="138"/>
      <c r="E13" s="128"/>
      <c r="F13" s="128"/>
      <c r="G13" s="128"/>
      <c r="H13" s="128"/>
    </row>
    <row r="14" spans="1:8" ht="18.75" x14ac:dyDescent="0.25">
      <c r="A14" s="1"/>
      <c r="B14" s="1"/>
      <c r="C14" s="69"/>
      <c r="D14" s="1"/>
      <c r="E14" s="1"/>
      <c r="F14" s="1"/>
      <c r="G14" s="1"/>
      <c r="H14" s="1"/>
    </row>
    <row r="15" spans="1:8" ht="72"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69"/>
      <c r="D15" s="146"/>
      <c r="E15" s="126"/>
      <c r="F15" s="126"/>
      <c r="G15" s="126"/>
      <c r="H15" s="126"/>
    </row>
    <row r="16" spans="1:8" x14ac:dyDescent="0.25">
      <c r="A16" s="241" t="s">
        <v>6</v>
      </c>
      <c r="B16" s="241"/>
      <c r="C16" s="69"/>
      <c r="D16" s="138"/>
      <c r="E16" s="128"/>
      <c r="F16" s="128"/>
      <c r="G16" s="128"/>
      <c r="H16" s="128"/>
    </row>
    <row r="17" spans="1:4" x14ac:dyDescent="0.25">
      <c r="B17" s="32"/>
      <c r="C17" s="70"/>
      <c r="D17" s="70"/>
    </row>
    <row r="18" spans="1:4" ht="33.75" customHeight="1" x14ac:dyDescent="0.25">
      <c r="A18" s="406" t="s">
        <v>530</v>
      </c>
      <c r="B18" s="407"/>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559</v>
      </c>
      <c r="C22" s="70"/>
      <c r="D22" s="70"/>
    </row>
    <row r="23" spans="1:4" ht="22.5" customHeight="1" thickBot="1" x14ac:dyDescent="0.3">
      <c r="A23" s="34" t="s">
        <v>367</v>
      </c>
      <c r="B23" s="66" t="s">
        <v>575</v>
      </c>
      <c r="C23" s="69"/>
      <c r="D23" s="71"/>
    </row>
    <row r="24" spans="1:4" ht="24.75" customHeight="1" thickBot="1" x14ac:dyDescent="0.3">
      <c r="A24" s="34" t="s">
        <v>403</v>
      </c>
      <c r="B24" s="66" t="s">
        <v>576</v>
      </c>
      <c r="C24" s="69"/>
      <c r="D24" s="71"/>
    </row>
    <row r="25" spans="1:4" ht="28.5" customHeight="1" thickBot="1" x14ac:dyDescent="0.3">
      <c r="A25" s="36" t="s">
        <v>404</v>
      </c>
      <c r="B25" s="88" t="str">
        <f>'3.3 паспорт описание'!C29</f>
        <v>нд</v>
      </c>
      <c r="C25" s="69"/>
      <c r="D25" s="71"/>
    </row>
    <row r="26" spans="1:4" ht="37.5" customHeight="1" thickBot="1" x14ac:dyDescent="0.3">
      <c r="A26" s="37" t="s">
        <v>405</v>
      </c>
      <c r="B26" s="67" t="str">
        <f>'3.3 паспорт описание'!C30</f>
        <v>Н</v>
      </c>
      <c r="C26" s="69"/>
      <c r="D26" s="71"/>
    </row>
    <row r="27" spans="1:4" ht="29.25" thickBot="1" x14ac:dyDescent="0.3">
      <c r="A27" s="44" t="s">
        <v>568</v>
      </c>
      <c r="B27" s="227">
        <f>'6.2. Паспорт фин осв ввод'!D24</f>
        <v>0</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569</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570</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570</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567</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573</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572</v>
      </c>
    </row>
    <row r="68" spans="1:2" ht="16.5" thickBot="1" x14ac:dyDescent="0.3">
      <c r="A68" s="36" t="s">
        <v>436</v>
      </c>
      <c r="B68" s="117" t="s">
        <v>574</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403" t="s">
        <v>551</v>
      </c>
    </row>
    <row r="74" spans="1:2" x14ac:dyDescent="0.25">
      <c r="A74" s="42" t="s">
        <v>442</v>
      </c>
      <c r="B74" s="404"/>
    </row>
    <row r="75" spans="1:2" x14ac:dyDescent="0.25">
      <c r="A75" s="42" t="s">
        <v>443</v>
      </c>
      <c r="B75" s="404"/>
    </row>
    <row r="76" spans="1:2" x14ac:dyDescent="0.25">
      <c r="A76" s="42" t="s">
        <v>444</v>
      </c>
      <c r="B76" s="404"/>
    </row>
    <row r="77" spans="1:2" x14ac:dyDescent="0.25">
      <c r="A77" s="42" t="s">
        <v>445</v>
      </c>
      <c r="B77" s="404"/>
    </row>
    <row r="78" spans="1:2" ht="16.5" thickBot="1" x14ac:dyDescent="0.3">
      <c r="A78" s="51" t="s">
        <v>446</v>
      </c>
      <c r="B78" s="40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2024-11-29T09:24:25Z</dcterms:modified>
</cp:coreProperties>
</file>