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1.01\"/>
    </mc:Choice>
  </mc:AlternateContent>
  <bookViews>
    <workbookView xWindow="0" yWindow="0" windowWidth="14160" windowHeight="1081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B63" i="22" l="1"/>
  <c r="B62" i="22" s="1"/>
  <c r="B61" i="22"/>
  <c r="B37" i="22"/>
  <c r="B30" i="22" s="1"/>
  <c r="B55" i="22" s="1"/>
  <c r="B43" i="22"/>
  <c r="B39" i="22" l="1"/>
  <c r="B60" i="22"/>
  <c r="B29" i="22"/>
  <c r="A4" i="26" l="1"/>
  <c r="C49" i="7" l="1"/>
  <c r="C48" i="7"/>
  <c r="A11" i="26" l="1"/>
  <c r="C40" i="7"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<sst xmlns="http://schemas.openxmlformats.org/spreadsheetml/2006/main" count="1177" uniqueCount="598">
  <si>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</si>
  <si>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</si>
  <si>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</si>
  <si>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</si>
  <si>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</si>
  <si>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</si>
  <si>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</si>
  <si>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</si>
  <si>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</si>
  <si>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</si>
  <si>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</si>
  <si>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</si>
  <si>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</si>
  <si>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</si>
  <si>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</si>
  <si>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</si>
  <si>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</si>
  <si>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</si>
  <si>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</si>
  <si>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</si>
  <si>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</si>
  <si>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</si>
  <si>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</si>
  <si>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</si>
  <si>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</si>
  <si>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</si>
  <si>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</si>
  <si>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</si>
  <si>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</si>
  <si>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</si>
  <si>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</si>
  <si>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</si>
  <si>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</si>
  <si>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</si>
  <si>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</si>
  <si>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</si>
  <si>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</si>
  <si>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</si>
  <si>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</si>
  <si>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</si>
  <si>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</si>
  <si>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</si>
  <si>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</si>
  <si>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</si>
  <si>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</si>
  <si>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</si>
  <si>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</si>
  <si>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</si>
  <si>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</si>
  <si>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</si>
  <si>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</si>
  <si>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</si>
  <si>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</si>
  <si>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</si>
  <si>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</si>
  <si>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</si>
  <si>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</si>
  <si>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</si>
  <si>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</si>
  <si>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</si>
  <si>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</si>
  <si>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</si>
  <si>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</si>
  <si>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</si>
  <si>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</si>
  <si>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</si>
  <si>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</si>
  <si>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</si>
  <si>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</si>
  <si>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</si>
  <si>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</si>
  <si>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</si>
  <si>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</si>
  <si>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</si>
  <si>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</si>
  <si>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</si>
  <si>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</si>
  <si>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</si>
  <si>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</si>
  <si>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</si>
  <si>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</si>
  <si>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</si>
  <si>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</si>
  <si>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</si>
  <si>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</si>
  <si>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</si>
  <si>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</si>
  <si>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</si>
  <si>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</si>
  <si>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</si>
  <si>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</si>
  <si>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</si>
  <si>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</si>
  <si>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</si>
  <si>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</si>
  <si>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</si>
  <si>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</si>
  <si>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</si>
  <si>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</si>
  <si>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</si>
  <si>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</si>
  <si>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</si>
  <si>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</si>
  <si>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</si>
  <si>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</si>
  <si>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</si>
  <si>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</si>
  <si>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</si>
  <si>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</si>
  <si>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</si>
  <si>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</si>
  <si>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</si>
  <si>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</si>
  <si>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</si>
  <si>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</si>
  <si>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</si>
  <si>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</si>
  <si>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</si>
  <si>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</si>
  <si>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</si>
  <si>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</si>
  <si>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</si>
  <si>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</si>
  <si>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</si>
  <si>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</si>
  <si>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</si>
  <si>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</si>
  <si>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</si>
  <si>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</si>
  <si>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</si>
  <si>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</si>
  <si>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</si>
  <si>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</si>
  <si>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</si>
  <si>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</si>
  <si>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</si>
  <si>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</si>
  <si>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</si>
  <si>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</si>
  <si>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</si>
  <si>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</si>
  <si>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</si>
  <si>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</si>
  <si>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</si>
  <si>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</si>
  <si>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</si>
  <si>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</si>
  <si>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</si>
  <si>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</si>
  <si>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</si>
  <si>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</si>
  <si>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</si>
  <si>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</si>
  <si>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</si>
  <si>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</si>
  <si>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</si>
  <si>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</si>
  <si>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</si>
  <si>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</si>
  <si>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</si>
  <si>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</si>
  <si>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</si>
  <si>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</si>
  <si>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</si>
  <si>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</si>
  <si>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</si>
  <si>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</si>
  <si>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</si>
  <si>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</si>
  <si>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</si>
  <si>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</si>
  <si>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</si>
  <si>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</si>
  <si>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</si>
  <si>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</si>
  <si>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</si>
  <si>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</si>
  <si>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</si>
  <si>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</si>
  <si>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</si>
  <si>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</si>
  <si>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</si>
  <si>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</si>
  <si>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</si>
  <si>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</si>
  <si>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</si>
  <si>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</si>
  <si>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</si>
  <si>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</si>
  <si>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</si>
  <si>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</si>
  <si>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</si>
  <si>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</si>
  <si>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</si>
  <si>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</si>
  <si>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</si>
  <si>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</si>
  <si>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</si>
  <si>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</si>
  <si>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</si>
  <si>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</si>
  <si>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</si>
  <si>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</si>
  <si>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</si>
  <si>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</si>
  <si>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</si>
  <si>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</si>
  <si>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</si>
  <si>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</si>
  <si>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</si>
  <si>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</si>
  <si>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</si>
  <si>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</si>
  <si>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</si>
  <si>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</si>
  <si>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</si>
  <si>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</si>
  <si>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</si>
  <si>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</si>
  <si>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</si>
  <si>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</si>
  <si>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</si>
  <si>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</si>
  <si>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</si>
  <si>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</si>
  <si>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</si>
  <si>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</si>
  <si>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</si>
  <si>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</si>
  <si>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</si>
  <si>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</si>
  <si>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</si>
  <si>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</si>
  <si>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</si>
  <si>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</si>
  <si>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</si>
  <si>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</si>
  <si>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</si>
  <si>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</si>
  <si>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</si>
  <si>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</si>
  <si>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</si>
  <si>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</si>
  <si>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</si>
  <si>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</si>
  <si>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</si>
  <si>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</si>
  <si>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</si>
  <si>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</si>
  <si>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</si>
  <si>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</si>
  <si>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</si>
  <si>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</si>
  <si>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</si>
  <si>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</si>
  <si>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</si>
  <si>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</si>
  <si>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</si>
  <si>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</si>
  <si>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</si>
  <si>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</si>
  <si>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</si>
  <si>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</si>
  <si>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</si>
  <si>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</si>
  <si>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</si>
  <si>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</si>
  <si>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</si>
  <si>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</si>
  <si>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</si>
  <si>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</si>
  <si>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</si>
  <si>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</si>
  <si>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</si>
  <si>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</si>
  <si>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</si>
  <si>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</si>
  <si>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</si>
  <si>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</si>
  <si>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</si>
  <si>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</si>
  <si>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</si>
  <si>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</si>
  <si>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</si>
  <si>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</si>
  <si>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</si>
  <si>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</si>
  <si>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</si>
  <si>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</si>
  <si>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</si>
  <si>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</si>
  <si>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</si>
  <si>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</si>
  <si>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</si>
  <si>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</si>
  <si>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</si>
  <si>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</si>
  <si>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</si>
  <si>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</si>
  <si>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</si>
  <si>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</si>
  <si>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</si>
  <si>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</si>
  <si>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</si>
  <si>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</si>
  <si>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</si>
  <si>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</si>
  <si>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</si>
  <si>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</si>
  <si>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</si>
  <si>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</si>
  <si>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</si>
  <si>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</si>
  <si>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</si>
  <si>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</si>
  <si>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</si>
  <si>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</si>
  <si>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</si>
  <si>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</si>
  <si>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</si>
  <si>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</si>
  <si>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</si>
  <si>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</si>
  <si>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</si>
  <si>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</si>
  <si>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</si>
  <si>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</si>
  <si>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</si>
  <si>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</si>
  <si>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</si>
  <si>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</si>
  <si>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</si>
  <si>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</si>
  <si>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</si>
  <si>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</si>
  <si>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</si>
  <si>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</si>
  <si>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</si>
  <si>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</si>
  <si>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</si>
  <si>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</si>
  <si>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</si>
  <si>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</si>
  <si>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</si>
  <si>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</si>
  <si>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</si>
  <si>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</si>
  <si>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</si>
  <si>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</si>
  <si>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</si>
  <si>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</si>
  <si>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</si>
  <si>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</si>
  <si>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</si>
  <si>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</si>
  <si>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</si>
  <si>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</si>
  <si>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</si>
  <si>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</si>
  <si>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</si>
  <si>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</si>
  <si>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</si>
  <si>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</si>
  <si>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</si>
  <si>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</si>
  <si>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</si>
  <si>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</si>
  <si>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</si>
  <si>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</si>
  <si>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</si>
  <si>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</si>
  <si>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</si>
  <si>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</si>
  <si>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</si>
  <si>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</si>
  <si>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</si>
  <si>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</si>
  <si>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</si>
  <si>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</si>
  <si>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</si>
  <si>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</si>
  <si>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</si>
  <si>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</si>
  <si>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</si>
  <si>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</si>
  <si>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</si>
  <si>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</si>
  <si>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</si>
  <si>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</si>
  <si>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</si>
  <si>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</si>
  <si>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</si>
  <si>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</si>
  <si>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</si>
  <si>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</si>
  <si>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</si>
  <si>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</si>
  <si>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</si>
  <si>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</si>
  <si>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</si>
  <si>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</si>
  <si>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</si>
  <si>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</si>
  <si>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</si>
  <si>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</si>
  <si>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</si>
  <si>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</si>
  <si>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</si>
  <si>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</si>
  <si>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</si>
  <si>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</si>
  <si>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</si>
  <si>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</si>
  <si>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</si>
  <si>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</si>
  <si>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</si>
  <si>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</si>
  <si>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</si>
  <si>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</si>
  <si>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</si>
  <si>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</si>
  <si>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</si>
  <si>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</si>
  <si>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</si>
  <si>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</si>
  <si>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</si>
  <si>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</si>
  <si>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</si>
  <si>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</si>
  <si>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</si>
  <si>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</si>
  <si>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</si>
  <si>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</si>
  <si>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</si>
  <si>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</si>
  <si>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</si>
  <si>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</si>
  <si>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</si>
  <si>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</si>
  <si>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</si>
  <si>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</si>
  <si>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</si>
  <si>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</si>
  <si>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</si>
  <si>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</si>
  <si>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</si>
  <si>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</si>
  <si>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</si>
  <si>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</si>
  <si>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</si>
  <si>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</si>
  <si>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</si>
  <si>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</si>
  <si>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</si>
  <si>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</si>
  <si>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</si>
  <si>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</si>
  <si>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</si>
  <si>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</si>
  <si>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</si>
  <si>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</si>
  <si>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</si>
  <si>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</si>
  <si>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</si>
  <si>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</si>
  <si>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</si>
  <si>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</si>
  <si>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</si>
  <si>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</si>
  <si>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</si>
  <si>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</si>
  <si>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</si>
  <si>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</si>
  <si>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</si>
  <si>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г. Нягань</t>
  </si>
  <si>
    <t>ХМАО - Югра, г. Нягань</t>
  </si>
  <si>
    <t>от «__» _____ 201__ г. №___</t>
  </si>
  <si>
    <t xml:space="preserve"> Приобретение прочего оборудования</t>
  </si>
  <si>
    <t xml:space="preserve"> Оборудование, не входящее в сметы строек</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</si>
  <si>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</si>
  <si>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</si>
  <si>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</si>
  <si>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</si>
  <si>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</si>
  <si>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</si>
  <si>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</si>
  <si>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</si>
  <si>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</si>
  <si>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</si>
  <si>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</si>
  <si>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</si>
  <si>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</si>
  <si>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</si>
  <si>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</si>
  <si>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</si>
  <si>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</si>
  <si>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</si>
  <si>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</si>
  <si>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</si>
  <si>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</si>
  <si>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</si>
  <si>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</si>
  <si>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</si>
  <si>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</si>
  <si>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</si>
  <si>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</si>
  <si>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</si>
  <si>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</si>
  <si>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</si>
  <si>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</si>
  <si>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</si>
  <si>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</si>
  <si>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</si>
  <si>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</si>
  <si>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</si>
  <si>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</si>
  <si>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</si>
  <si>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</si>
  <si>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</si>
  <si>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</si>
  <si>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</si>
  <si>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</si>
  <si>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</si>
  <si>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0.6 прочие инвестиционные проекты</t>
  </si>
  <si>
    <t>M_PK1900.01.01</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</si>
  <si>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</si>
  <si>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-автомобиль ГАЗ - 27527 (цельнометаллический фургон), 2011г.в., гос. № А 358 ХА 86, пробег 497 083 км., кузов имеет сквозные очаги коррозии;
- автомобиль УАЗ - 287513 (фургон, кабина бескапотного исполнения), 2011 г.в., гос.№ Х 818 УВ 86, пробег более 150 000 км., кузов имеет сквозные очаги коррозии;
- 2 ед. УРАЛ 42112 (вахтовый автобус), гос. № Р 967 КЕ 86 и гос. № Р 958 КЕ 86, 1996 г.в., данные транспортные средства на текущую дату выведены из эксплуатации для реализации, так как кузова имеют сквозные очаги коррозии, выполнение необходимого перечня восстановительных ремонтных работ требует больших затрат, что экономически нецелесообразно;
-  2 ед. Шевроле НИВА гос.№ Н 591 УХ 86. 2011 г.в., пробег составляет 449 813 км. и автомобиль Шевроле НИВА гос.№ Н 593 УХ 86. 2011 г.в., пробег составляет 436 052 км., кузова имеют сквозные очаги коррозии;
-  1ед. Камаз 4308 (грузовой бортовой), гос.№ У 512 УР 86, 2010 г.в., пробег с начала эксплуатации 223 655 км.;
-  2 ед. Шевроле НИВА гос. № Н 592 УХ 86. 2011 г.в., пробег составляет 400 385 км. и гос.№ Н 594 УХ 86. 2011 г.в., пробег составляет 484 809 км., кузова имеет сквозные очаги коррозии, выполнение восстановительных ремонтных работ экономически нецелесообразно.
</t>
  </si>
  <si>
    <t>9 шт.</t>
  </si>
  <si>
    <t xml:space="preserve"> </t>
  </si>
  <si>
    <t>И</t>
  </si>
  <si>
    <t>Покупка оборудования, не требующего монтажа (Приобретение автомобилей грузоподъёмностью до 3,5 т - 9 шт.)</t>
  </si>
  <si>
    <t>Автомобили грузоподъёмностью до 3,5 т - 9 ед.</t>
  </si>
  <si>
    <t>-</t>
  </si>
  <si>
    <t>нет</t>
  </si>
  <si>
    <t>Реализация проекта в установленные сроки</t>
  </si>
  <si>
    <t>объем заключенного договора KP02.1000.2021.884 от 15.08.2022 . ООО "Автозавод "ГАЗ"    в ценах 2022 года с НДС, млн. руб</t>
  </si>
  <si>
    <t>1906,36 тыс.руб./шт.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</si>
  <si>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</si>
  <si>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раскрытия информации: 2024 год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</si>
  <si>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</si>
  <si>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 состоянию на 01.01.2024</t>
  </si>
  <si>
    <t>Сметная стоимость проекта в ценах 2021 года с НДС, млн. руб.</t>
  </si>
  <si>
    <t>Коммерческие предложения</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</si>
  <si>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</si>
  <si>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</si>
  <si>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</si>
  <si>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KP02.1000.2022.42 от 07.12.2022 . ООО "УАЗ"    в ценах 2022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</si>
  <si>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</si>
  <si>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</si>
  <si>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</si>
  <si>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</si>
  <si>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Филиал АО "Россети Тюмень" Энергокомплекс</t>
  </si>
  <si>
    <t xml:space="preserve"> ООО "Автозавод ГАЗ"  ООО "УАЗ"</t>
  </si>
  <si>
    <t>Проблемные вопросы отсутствуют</t>
  </si>
  <si>
    <t>2022.0065</t>
  </si>
  <si>
    <t>ИА АО "Россети Тюмень"</t>
  </si>
  <si>
    <t>Реконструкция и техперевооружение электросетевых объектов</t>
  </si>
  <si>
    <t>12.2024</t>
  </si>
  <si>
    <t>Оборудование</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</si>
  <si>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</si>
  <si>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</si>
  <si>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</si>
  <si>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</si>
  <si>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ООО "АВТОЗАВОД "ГАЗ"</t>
  </si>
  <si>
    <t>32211397245</t>
  </si>
  <si>
    <t>www.roseltorg.ru</t>
  </si>
  <si>
    <t>24.05.2022</t>
  </si>
  <si>
    <t>19.05.2022</t>
  </si>
  <si>
    <t>06.06.2022</t>
  </si>
  <si>
    <t>23.06.2022</t>
  </si>
  <si>
    <t>11.08.2022</t>
  </si>
  <si>
    <t>15.08.2022</t>
  </si>
  <si>
    <t>31.12.2024</t>
  </si>
  <si>
    <t>Заявка на рамочный централизованный договор. Определённые титулы ИПР не указываются. Закупка проводилась для нескольких филиалов Общества, по результатам которой заключен договор на 506.933.367,20 руб. с НДС. Сумма заключенного филиалом Энергокомплекс для инвестпроекта PK1900.01.01 договора составляет 11 103 288,97 руб. с НДС.</t>
  </si>
  <si>
    <t>АО "ГК "СТТ"</t>
  </si>
  <si>
    <t>2022.0127</t>
  </si>
  <si>
    <t>Поставка автомобилей УАЗ или аналогов в интересах филиалов АО "Россети Тюмень" в 2022-2024 гг.</t>
  </si>
  <si>
    <t>ОК ЕП</t>
  </si>
  <si>
    <t>ООО "УАЗ"</t>
  </si>
  <si>
    <t>32211724522</t>
  </si>
  <si>
    <t>08.09.2022</t>
  </si>
  <si>
    <t>28.09.2022</t>
  </si>
  <si>
    <t>24.10.2022</t>
  </si>
  <si>
    <t>25.11.2022</t>
  </si>
  <si>
    <t>п.7.5.4.</t>
  </si>
  <si>
    <t>Закупочная комиссия</t>
  </si>
  <si>
    <t>17.11.2022</t>
  </si>
  <si>
    <t>5/72р</t>
  </si>
  <si>
    <t>08.11.2022</t>
  </si>
  <si>
    <t>07.12.2022</t>
  </si>
  <si>
    <t>Заявка на рамочный централизованный договор. Определённые титулы ИПР не указываются. Закупка проводилась для нескольких филиалов Общества, по результатам которой заключен договор на 119.019.534,74 руб. с НДС. Сумма заключенного филиалом Энергокомплекс для инвестпроекта PK1900.01.01 договора составляет 3 768 000,40 руб. с НДС.</t>
  </si>
  <si>
    <t xml:space="preserve">Грузовой с бортовой платформой ГАЗ-330232; Грузовой фургон цельнометаллический ГАЗ-А31R23
</t>
  </si>
  <si>
    <t>Возможна реализация в установленный срок.</t>
  </si>
  <si>
    <t xml:space="preserve"> по состоянию на 01.01.2023</t>
  </si>
  <si>
    <t xml:space="preserve">Факт 2023 года </t>
  </si>
  <si>
    <t>Год 2028</t>
  </si>
  <si>
    <t>Предложение по корректировке</t>
  </si>
  <si>
    <t>15.08.2022-30.12.2024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</si>
</sst>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
    <numFmt numFmtId="173"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applyNumberFormat="1" applyFont="1" applyFill="1" applyBorder="1" applyAlignment="1">
      <alignment horizontal="justify" vertical="top" wrapText="1"/>
    </xf>
    <xf numFmtId="0" fontId="36" fillId="0" borderId="51" xfId="0" applyFont="1" applyBorder="1" applyAlignment="1">
      <alignment horizontal="left" vertical="center" wrapText="1"/>
    </xf>
    <xf numFmtId="0" fontId="60" fillId="0" borderId="52" xfId="0" applyFont="1" applyBorder="1" applyAlignment="1">
      <alignment horizontal="left" vertical="center"/>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0" fontId="64" fillId="0" borderId="0" xfId="49" applyFont="1" applyFill="1"/>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2" fontId="41" fillId="0" borderId="50"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4" fontId="11" fillId="25"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25" borderId="1" xfId="2"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173" fontId="41" fillId="0" borderId="48" xfId="2" quotePrefix="1" applyNumberFormat="1" applyFont="1" applyFill="1" applyBorder="1" applyAlignment="1">
      <alignment horizontal="justify" vertical="top" wrapText="1"/>
    </xf>
    <xf numFmtId="169" fontId="39" fillId="26" borderId="53" xfId="0" applyNumberFormat="1" applyFont="1" applyFill="1" applyBorder="1" applyAlignment="1">
      <alignment horizontal="left" vertical="center"/>
    </xf>
    <xf numFmtId="0" fontId="11" fillId="0" borderId="1" xfId="2" applyFont="1" applyFill="1" applyBorder="1" applyAlignment="1">
      <alignment horizontal="center" vertical="center"/>
    </xf>
    <xf numFmtId="0" fontId="36" fillId="0" borderId="1" xfId="0" applyFont="1" applyBorder="1" applyAlignment="1">
      <alignment vertical="top" wrapText="1"/>
    </xf>
    <xf numFmtId="0" fontId="41" fillId="0" borderId="45" xfId="2" applyFont="1" applyFill="1" applyBorder="1" applyAlignment="1">
      <alignment horizontal="left" vertical="top" wrapText="1"/>
    </xf>
    <xf numFmtId="0" fontId="41" fillId="0" borderId="48" xfId="2" quotePrefix="1" applyFont="1" applyFill="1" applyBorder="1" applyAlignment="1">
      <alignment horizontal="justify" vertical="top" wrapText="1"/>
    </xf>
    <xf numFmtId="2" fontId="41" fillId="0" borderId="48" xfId="2" quotePrefix="1" applyNumberFormat="1" applyFont="1" applyFill="1" applyBorder="1" applyAlignment="1">
      <alignment horizontal="justify" vertical="top" wrapText="1"/>
    </xf>
    <xf numFmtId="0" fontId="42" fillId="0" borderId="57" xfId="2" applyFont="1" applyFill="1" applyBorder="1" applyAlignment="1">
      <alignment vertical="top" wrapText="1"/>
    </xf>
    <xf numFmtId="173" fontId="39" fillId="26" borderId="6"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73" fontId="39" fillId="26" borderId="52" xfId="0" applyNumberFormat="1" applyFont="1" applyFill="1" applyBorder="1" applyAlignment="1">
      <alignment horizontal="left" vertical="center"/>
    </xf>
    <xf numFmtId="0" fontId="41" fillId="0" borderId="46" xfId="2" applyFont="1" applyFill="1" applyBorder="1" applyAlignment="1">
      <alignment horizontal="justify"/>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 fontId="41" fillId="0" borderId="1" xfId="49" applyNumberFormat="1" applyFont="1" applyFill="1" applyBorder="1" applyAlignment="1">
      <alignment vertical="center"/>
    </xf>
    <xf numFmtId="0" fontId="41" fillId="0" borderId="1" xfId="49" applyFont="1" applyFill="1" applyBorder="1" applyAlignment="1">
      <alignment horizontal="center" vertical="center"/>
    </xf>
    <xf numFmtId="169" fontId="39" fillId="0" borderId="52" xfId="0" applyNumberFormat="1" applyFont="1" applyBorder="1" applyAlignment="1">
      <alignment horizontal="left" vertical="center"/>
    </xf>
    <xf numFmtId="0" fontId="42" fillId="25" borderId="44" xfId="2" applyFont="1" applyFill="1" applyBorder="1" applyAlignment="1">
      <alignment horizontal="justify" vertical="top" wrapText="1"/>
    </xf>
    <xf numFmtId="172" fontId="42" fillId="25" borderId="50" xfId="67"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0" fontId="41" fillId="25" borderId="50" xfId="2" applyFont="1" applyFill="1" applyBorder="1" applyAlignment="1">
      <alignment horizontal="justify" vertical="top" wrapText="1"/>
    </xf>
    <xf numFmtId="171" fontId="41" fillId="25" borderId="44" xfId="67" applyNumberFormat="1" applyFont="1" applyFill="1" applyBorder="1" applyAlignment="1">
      <alignment horizontal="justify" vertical="top" wrapText="1"/>
    </xf>
    <xf numFmtId="172" fontId="41" fillId="25" borderId="44"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169" fontId="36" fillId="25" borderId="55" xfId="0" applyNumberFormat="1" applyFont="1" applyFill="1" applyBorder="1" applyAlignment="1">
      <alignment horizontal="left" vertical="center" wrapText="1"/>
    </xf>
    <xf numFmtId="0" fontId="41" fillId="25" borderId="27" xfId="2" applyFont="1" applyFill="1" applyBorder="1" applyAlignment="1">
      <alignment horizontal="left" vertical="center" wrapText="1"/>
    </xf>
    <xf numFmtId="171" fontId="41" fillId="25" borderId="1" xfId="67" applyNumberFormat="1" applyFont="1" applyFill="1" applyBorder="1" applyAlignment="1">
      <alignment horizontal="justify" vertical="top" wrapText="1"/>
    </xf>
    <xf numFmtId="169" fontId="36" fillId="25" borderId="56" xfId="0" applyNumberFormat="1" applyFont="1" applyFill="1" applyBorder="1" applyAlignment="1">
      <alignment horizontal="left" vertical="center" wrapText="1"/>
    </xf>
    <xf numFmtId="169" fontId="36" fillId="25" borderId="52" xfId="0" applyNumberFormat="1" applyFont="1" applyFill="1" applyBorder="1" applyAlignment="1">
      <alignment horizontal="left" vertical="center" wrapText="1"/>
    </xf>
    <xf numFmtId="2" fontId="41" fillId="25"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4" zoomScale="55" zoomScaleSheetLayoutView="55" workbookViewId="0">
      <selection activeCell="C82" sqref="C8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68</v>
      </c>
    </row>
    <row r="2" spans="1:9" s="12" customFormat="1" ht="18.75" customHeight="1" x14ac:dyDescent="0.3">
      <c r="A2" s="18"/>
      <c r="C2" s="15" t="s">
        <v>9</v>
      </c>
    </row>
    <row r="3" spans="1:9" s="12" customFormat="1" ht="18.75" x14ac:dyDescent="0.3">
      <c r="A3" s="17"/>
      <c r="C3" s="15" t="s">
        <v>67</v>
      </c>
    </row>
    <row r="4" spans="1:9" s="12" customFormat="1" ht="15.75" x14ac:dyDescent="0.2">
      <c r="A4" s="17"/>
    </row>
    <row r="5" spans="1:9" s="12" customFormat="1" ht="15.75" x14ac:dyDescent="0.2">
      <c r="A5" s="282" t="s">
        <v>538</v>
      </c>
      <c r="B5" s="282"/>
      <c r="C5" s="282"/>
    </row>
    <row r="6" spans="1:9" s="12" customFormat="1" ht="15.75" x14ac:dyDescent="0.2">
      <c r="A6" s="17"/>
    </row>
    <row r="7" spans="1:9" s="12" customFormat="1" ht="18.75" x14ac:dyDescent="0.2">
      <c r="A7" s="286" t="s">
        <v>8</v>
      </c>
      <c r="B7" s="286"/>
      <c r="C7" s="28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7" t="s">
        <v>481</v>
      </c>
      <c r="B9" s="287"/>
      <c r="C9" s="287"/>
      <c r="D9" s="13"/>
      <c r="E9" s="13"/>
      <c r="F9" s="13"/>
      <c r="G9" s="13"/>
      <c r="H9" s="13"/>
      <c r="I9" s="13"/>
    </row>
    <row r="10" spans="1:9" s="12" customFormat="1" ht="18.75" x14ac:dyDescent="0.2">
      <c r="A10" s="283" t="s">
        <v>7</v>
      </c>
      <c r="B10" s="283"/>
      <c r="C10" s="28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8" t="s">
        <v>524</v>
      </c>
      <c r="B12" s="288"/>
      <c r="C12" s="288"/>
      <c r="D12" s="13"/>
      <c r="E12" s="13"/>
      <c r="F12" s="13"/>
      <c r="G12" s="13"/>
      <c r="H12" s="13"/>
      <c r="I12" s="13"/>
    </row>
    <row r="13" spans="1:9" s="12" customFormat="1" ht="18.75" x14ac:dyDescent="0.2">
      <c r="A13" s="283" t="s">
        <v>6</v>
      </c>
      <c r="B13" s="283"/>
      <c r="C13" s="28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9" t="s">
        <v>530</v>
      </c>
      <c r="B15" s="289"/>
      <c r="C15" s="289"/>
      <c r="D15" s="8"/>
      <c r="E15" s="8"/>
      <c r="F15" s="8"/>
      <c r="G15" s="8"/>
      <c r="H15" s="8"/>
      <c r="I15" s="8"/>
    </row>
    <row r="16" spans="1:9" s="3" customFormat="1" ht="15" customHeight="1" x14ac:dyDescent="0.2">
      <c r="A16" s="283" t="s">
        <v>5</v>
      </c>
      <c r="B16" s="283"/>
      <c r="C16" s="283"/>
      <c r="D16" s="6"/>
      <c r="E16" s="6"/>
      <c r="F16" s="6"/>
      <c r="G16" s="6"/>
      <c r="H16" s="6"/>
      <c r="I16" s="6"/>
    </row>
    <row r="17" spans="1:9" s="3" customFormat="1" ht="15" customHeight="1" x14ac:dyDescent="0.2">
      <c r="A17" s="4"/>
      <c r="B17" s="4"/>
      <c r="C17" s="4"/>
      <c r="D17" s="4"/>
      <c r="E17" s="4"/>
      <c r="F17" s="4"/>
    </row>
    <row r="18" spans="1:9" s="3" customFormat="1" ht="15" customHeight="1" x14ac:dyDescent="0.2">
      <c r="A18" s="284" t="s">
        <v>453</v>
      </c>
      <c r="B18" s="285"/>
      <c r="C18" s="28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4</v>
      </c>
      <c r="B20" s="36" t="s">
        <v>66</v>
      </c>
      <c r="C20" s="36" t="s">
        <v>65</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64</v>
      </c>
      <c r="B22" s="39" t="s">
        <v>316</v>
      </c>
      <c r="C22" s="209" t="s">
        <v>523</v>
      </c>
      <c r="D22" s="28"/>
      <c r="E22" s="28"/>
      <c r="F22" s="28"/>
      <c r="G22" s="27"/>
      <c r="H22" s="27"/>
      <c r="I22" s="27"/>
    </row>
    <row r="23" spans="1:9" s="3" customFormat="1" ht="105.75" customHeight="1" x14ac:dyDescent="0.2">
      <c r="A23" s="24" t="s">
        <v>62</v>
      </c>
      <c r="B23" s="34" t="s">
        <v>63</v>
      </c>
      <c r="C23" s="36" t="s">
        <v>539</v>
      </c>
      <c r="D23" s="28"/>
      <c r="E23" s="28"/>
      <c r="F23" s="28"/>
      <c r="G23" s="27"/>
      <c r="H23" s="27"/>
      <c r="I23" s="27"/>
    </row>
    <row r="24" spans="1:9" s="3" customFormat="1" ht="22.5" customHeight="1" x14ac:dyDescent="0.2">
      <c r="A24" s="279"/>
      <c r="B24" s="280"/>
      <c r="C24" s="280"/>
      <c r="D24" s="28"/>
      <c r="E24" s="28"/>
      <c r="F24" s="28"/>
      <c r="G24" s="27"/>
      <c r="H24" s="27"/>
      <c r="I24" s="27"/>
    </row>
    <row r="25" spans="1:9" s="31" customFormat="1" ht="58.5" customHeight="1" x14ac:dyDescent="0.2">
      <c r="A25" s="24" t="s">
        <v>61</v>
      </c>
      <c r="B25" s="169" t="s">
        <v>402</v>
      </c>
      <c r="C25" s="211" t="s">
        <v>479</v>
      </c>
      <c r="D25" s="33"/>
      <c r="E25" s="33"/>
      <c r="F25" s="32"/>
      <c r="G25" s="32"/>
      <c r="H25" s="32"/>
      <c r="I25" s="32"/>
    </row>
    <row r="26" spans="1:9" s="31" customFormat="1" ht="42.75" customHeight="1" x14ac:dyDescent="0.2">
      <c r="A26" s="24" t="s">
        <v>60</v>
      </c>
      <c r="B26" s="169" t="s">
        <v>74</v>
      </c>
      <c r="C26" s="211" t="s">
        <v>514</v>
      </c>
      <c r="D26" s="33"/>
      <c r="E26" s="33"/>
      <c r="F26" s="32"/>
      <c r="G26" s="32"/>
      <c r="H26" s="32"/>
      <c r="I26" s="32"/>
    </row>
    <row r="27" spans="1:9" s="31" customFormat="1" ht="51.75" customHeight="1" x14ac:dyDescent="0.2">
      <c r="A27" s="24" t="s">
        <v>58</v>
      </c>
      <c r="B27" s="169" t="s">
        <v>73</v>
      </c>
      <c r="C27" s="211" t="s">
        <v>474</v>
      </c>
      <c r="D27" s="33"/>
      <c r="E27" s="33"/>
      <c r="F27" s="32"/>
      <c r="G27" s="32"/>
      <c r="H27" s="32"/>
      <c r="I27" s="32"/>
    </row>
    <row r="28" spans="1:9" s="31" customFormat="1" ht="42.75" customHeight="1" x14ac:dyDescent="0.2">
      <c r="A28" s="24" t="s">
        <v>57</v>
      </c>
      <c r="B28" s="169" t="s">
        <v>403</v>
      </c>
      <c r="C28" s="211" t="s">
        <v>472</v>
      </c>
      <c r="D28" s="33"/>
      <c r="E28" s="33"/>
      <c r="F28" s="32"/>
      <c r="G28" s="32"/>
      <c r="H28" s="32"/>
      <c r="I28" s="32"/>
    </row>
    <row r="29" spans="1:9" s="31" customFormat="1" ht="51.75" customHeight="1" x14ac:dyDescent="0.2">
      <c r="A29" s="24" t="s">
        <v>55</v>
      </c>
      <c r="B29" s="169" t="s">
        <v>404</v>
      </c>
      <c r="C29" s="211" t="s">
        <v>472</v>
      </c>
      <c r="D29" s="33"/>
      <c r="E29" s="33"/>
      <c r="F29" s="32"/>
      <c r="G29" s="32"/>
      <c r="H29" s="32"/>
      <c r="I29" s="32"/>
    </row>
    <row r="30" spans="1:9" s="31" customFormat="1" ht="51.75" customHeight="1" x14ac:dyDescent="0.2">
      <c r="A30" s="24" t="s">
        <v>53</v>
      </c>
      <c r="B30" s="169" t="s">
        <v>405</v>
      </c>
      <c r="C30" s="211" t="s">
        <v>472</v>
      </c>
      <c r="D30" s="33"/>
      <c r="E30" s="33"/>
      <c r="F30" s="32"/>
      <c r="G30" s="32"/>
      <c r="H30" s="32"/>
      <c r="I30" s="32"/>
    </row>
    <row r="31" spans="1:9" s="31" customFormat="1" ht="51.75" customHeight="1" x14ac:dyDescent="0.2">
      <c r="A31" s="24" t="s">
        <v>72</v>
      </c>
      <c r="B31" s="38" t="s">
        <v>406</v>
      </c>
      <c r="C31" s="211" t="s">
        <v>472</v>
      </c>
      <c r="D31" s="33"/>
      <c r="E31" s="33"/>
      <c r="F31" s="32"/>
      <c r="G31" s="32"/>
      <c r="H31" s="32"/>
      <c r="I31" s="32"/>
    </row>
    <row r="32" spans="1:9" s="31" customFormat="1" ht="51.75" customHeight="1" x14ac:dyDescent="0.2">
      <c r="A32" s="24" t="s">
        <v>70</v>
      </c>
      <c r="B32" s="38" t="s">
        <v>407</v>
      </c>
      <c r="C32" s="211" t="s">
        <v>472</v>
      </c>
      <c r="D32" s="33"/>
      <c r="E32" s="33"/>
      <c r="F32" s="32"/>
      <c r="G32" s="32"/>
      <c r="H32" s="32"/>
      <c r="I32" s="32"/>
    </row>
    <row r="33" spans="1:9" s="31" customFormat="1" ht="101.25" customHeight="1" x14ac:dyDescent="0.2">
      <c r="A33" s="24" t="s">
        <v>69</v>
      </c>
      <c r="B33" s="38" t="s">
        <v>408</v>
      </c>
      <c r="C33" s="211" t="s">
        <v>480</v>
      </c>
      <c r="D33" s="33"/>
      <c r="E33" s="33"/>
      <c r="F33" s="32"/>
      <c r="G33" s="32"/>
      <c r="H33" s="32"/>
      <c r="I33" s="32"/>
    </row>
    <row r="34" spans="1:9" ht="111" customHeight="1" x14ac:dyDescent="0.25">
      <c r="A34" s="24" t="s">
        <v>422</v>
      </c>
      <c r="B34" s="38" t="s">
        <v>409</v>
      </c>
      <c r="C34" s="211" t="s">
        <v>472</v>
      </c>
      <c r="D34" s="23"/>
      <c r="E34" s="23"/>
      <c r="F34" s="23"/>
      <c r="G34" s="23"/>
      <c r="H34" s="23"/>
      <c r="I34" s="23"/>
    </row>
    <row r="35" spans="1:9" ht="58.5" customHeight="1" x14ac:dyDescent="0.25">
      <c r="A35" s="24" t="s">
        <v>412</v>
      </c>
      <c r="B35" s="38" t="s">
        <v>71</v>
      </c>
      <c r="C35" s="211" t="s">
        <v>472</v>
      </c>
      <c r="D35" s="23"/>
      <c r="E35" s="23"/>
      <c r="F35" s="23"/>
      <c r="G35" s="23"/>
      <c r="H35" s="23"/>
      <c r="I35" s="23"/>
    </row>
    <row r="36" spans="1:9" ht="51.75" customHeight="1" x14ac:dyDescent="0.25">
      <c r="A36" s="24" t="s">
        <v>423</v>
      </c>
      <c r="B36" s="38" t="s">
        <v>410</v>
      </c>
      <c r="C36" s="211" t="s">
        <v>472</v>
      </c>
      <c r="D36" s="23"/>
      <c r="E36" s="23"/>
      <c r="F36" s="23"/>
      <c r="G36" s="23"/>
      <c r="H36" s="23"/>
      <c r="I36" s="23"/>
    </row>
    <row r="37" spans="1:9" ht="43.5" customHeight="1" x14ac:dyDescent="0.25">
      <c r="A37" s="24" t="s">
        <v>413</v>
      </c>
      <c r="B37" s="38" t="s">
        <v>411</v>
      </c>
      <c r="C37" s="211" t="s">
        <v>472</v>
      </c>
      <c r="D37" s="23"/>
      <c r="E37" s="23"/>
      <c r="F37" s="23"/>
      <c r="G37" s="23"/>
      <c r="H37" s="23"/>
      <c r="I37" s="23"/>
    </row>
    <row r="38" spans="1:9" ht="43.5" customHeight="1" x14ac:dyDescent="0.25">
      <c r="A38" s="24" t="s">
        <v>424</v>
      </c>
      <c r="B38" s="38" t="s">
        <v>229</v>
      </c>
      <c r="C38" s="211" t="s">
        <v>472</v>
      </c>
      <c r="D38" s="23"/>
      <c r="E38" s="23"/>
      <c r="F38" s="23"/>
      <c r="G38" s="23"/>
      <c r="H38" s="23"/>
      <c r="I38" s="23"/>
    </row>
    <row r="39" spans="1:9" ht="23.25" customHeight="1" x14ac:dyDescent="0.25">
      <c r="A39" s="279"/>
      <c r="B39" s="280"/>
      <c r="C39" s="281"/>
      <c r="D39" s="23"/>
      <c r="E39" s="23"/>
      <c r="F39" s="23"/>
      <c r="G39" s="23"/>
      <c r="H39" s="23"/>
      <c r="I39" s="23"/>
    </row>
    <row r="40" spans="1:9" ht="63" x14ac:dyDescent="0.25">
      <c r="A40" s="24" t="s">
        <v>414</v>
      </c>
      <c r="B40" s="38" t="s">
        <v>466</v>
      </c>
      <c r="C40" s="208">
        <f>C48</f>
        <v>11.086229569999999</v>
      </c>
      <c r="D40" s="23"/>
      <c r="E40" s="23"/>
      <c r="F40" s="23"/>
      <c r="G40" s="23"/>
      <c r="H40" s="23"/>
      <c r="I40" s="23"/>
    </row>
    <row r="41" spans="1:9" ht="105.75" customHeight="1" x14ac:dyDescent="0.25">
      <c r="A41" s="24" t="s">
        <v>425</v>
      </c>
      <c r="B41" s="38" t="s">
        <v>448</v>
      </c>
      <c r="C41" s="177" t="s">
        <v>471</v>
      </c>
      <c r="D41" s="23"/>
      <c r="E41" s="23"/>
      <c r="F41" s="23"/>
      <c r="G41" s="23"/>
      <c r="H41" s="23"/>
      <c r="I41" s="23"/>
    </row>
    <row r="42" spans="1:9" ht="83.25" customHeight="1" x14ac:dyDescent="0.25">
      <c r="A42" s="24" t="s">
        <v>415</v>
      </c>
      <c r="B42" s="38" t="s">
        <v>463</v>
      </c>
      <c r="C42" s="177" t="s">
        <v>471</v>
      </c>
      <c r="D42" s="23"/>
      <c r="E42" s="23"/>
      <c r="F42" s="23"/>
      <c r="G42" s="23"/>
      <c r="H42" s="23"/>
      <c r="I42" s="23"/>
    </row>
    <row r="43" spans="1:9" ht="186" customHeight="1" x14ac:dyDescent="0.25">
      <c r="A43" s="24" t="s">
        <v>428</v>
      </c>
      <c r="B43" s="38" t="s">
        <v>429</v>
      </c>
      <c r="C43" s="177" t="s">
        <v>471</v>
      </c>
      <c r="D43" s="23"/>
      <c r="E43" s="23"/>
      <c r="F43" s="23"/>
      <c r="G43" s="23"/>
      <c r="H43" s="23"/>
      <c r="I43" s="23"/>
    </row>
    <row r="44" spans="1:9" ht="111" customHeight="1" x14ac:dyDescent="0.25">
      <c r="A44" s="24" t="s">
        <v>416</v>
      </c>
      <c r="B44" s="38" t="s">
        <v>454</v>
      </c>
      <c r="C44" s="177" t="s">
        <v>473</v>
      </c>
      <c r="D44" s="23"/>
      <c r="E44" s="23"/>
      <c r="F44" s="23"/>
      <c r="G44" s="23"/>
      <c r="H44" s="23"/>
      <c r="I44" s="23"/>
    </row>
    <row r="45" spans="1:9" ht="120" customHeight="1" x14ac:dyDescent="0.25">
      <c r="A45" s="24" t="s">
        <v>449</v>
      </c>
      <c r="B45" s="38" t="s">
        <v>455</v>
      </c>
      <c r="C45" s="177" t="s">
        <v>471</v>
      </c>
      <c r="D45" s="23"/>
      <c r="E45" s="23"/>
      <c r="F45" s="23"/>
      <c r="G45" s="23"/>
      <c r="H45" s="23"/>
      <c r="I45" s="23"/>
    </row>
    <row r="46" spans="1:9" ht="101.25" customHeight="1" x14ac:dyDescent="0.25">
      <c r="A46" s="24" t="s">
        <v>417</v>
      </c>
      <c r="B46" s="38" t="s">
        <v>456</v>
      </c>
      <c r="C46" s="177" t="s">
        <v>471</v>
      </c>
      <c r="D46" s="23"/>
      <c r="E46" s="23"/>
      <c r="F46" s="23"/>
      <c r="G46" s="23"/>
      <c r="H46" s="23"/>
      <c r="I46" s="23"/>
    </row>
    <row r="47" spans="1:9" ht="18.75" customHeight="1" x14ac:dyDescent="0.25">
      <c r="A47" s="279"/>
      <c r="B47" s="280"/>
      <c r="C47" s="281"/>
      <c r="D47" s="23"/>
      <c r="E47" s="23"/>
      <c r="F47" s="23"/>
      <c r="G47" s="23"/>
      <c r="H47" s="23"/>
      <c r="I47" s="23"/>
    </row>
    <row r="48" spans="1:9" ht="75.75" customHeight="1" x14ac:dyDescent="0.25">
      <c r="A48" s="24" t="s">
        <v>450</v>
      </c>
      <c r="B48" s="38" t="s">
        <v>464</v>
      </c>
      <c r="C48" s="212">
        <f>'6.2. Паспорт фин осв ввод'!AC24</f>
        <v>11.086229569999999</v>
      </c>
      <c r="D48" s="23"/>
      <c r="E48" s="23"/>
      <c r="F48" s="23"/>
      <c r="G48" s="23"/>
      <c r="H48" s="23"/>
      <c r="I48" s="23"/>
    </row>
    <row r="49" spans="1:9" ht="71.25" customHeight="1" x14ac:dyDescent="0.25">
      <c r="A49" s="24" t="s">
        <v>418</v>
      </c>
      <c r="B49" s="38" t="s">
        <v>465</v>
      </c>
      <c r="C49" s="212">
        <f>'6.2. Паспорт фин осв ввод'!AC30</f>
        <v>3.6591666666666671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8</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7</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M_PK1900.01.01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6</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90" t="str">
        <f>'1. паспорт местоположение'!A15:C15</f>
        <v>Покупка оборудования, не требующего монтажа (Приобретение автомобилей грузоподъёмностью до 3,5 т - 9 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3" t="s">
        <v>5</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4" t="s">
        <v>427</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4" t="s">
        <v>4</v>
      </c>
      <c r="B19" s="294" t="s">
        <v>99</v>
      </c>
      <c r="C19" s="295" t="s">
        <v>331</v>
      </c>
      <c r="D19" s="294" t="s">
        <v>330</v>
      </c>
      <c r="E19" s="294" t="s">
        <v>98</v>
      </c>
      <c r="F19" s="294" t="s">
        <v>97</v>
      </c>
      <c r="G19" s="294" t="s">
        <v>326</v>
      </c>
      <c r="H19" s="294" t="s">
        <v>96</v>
      </c>
      <c r="I19" s="294" t="s">
        <v>95</v>
      </c>
      <c r="J19" s="294" t="s">
        <v>94</v>
      </c>
      <c r="K19" s="294" t="s">
        <v>93</v>
      </c>
      <c r="L19" s="294" t="s">
        <v>92</v>
      </c>
      <c r="M19" s="294" t="s">
        <v>91</v>
      </c>
      <c r="N19" s="294" t="s">
        <v>90</v>
      </c>
      <c r="O19" s="294" t="s">
        <v>89</v>
      </c>
      <c r="P19" s="294" t="s">
        <v>88</v>
      </c>
      <c r="Q19" s="294" t="s">
        <v>329</v>
      </c>
      <c r="R19" s="294"/>
      <c r="S19" s="297" t="s">
        <v>421</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0" t="s">
        <v>327</v>
      </c>
      <c r="R20" s="41" t="s">
        <v>328</v>
      </c>
      <c r="S20" s="297"/>
      <c r="T20" s="28"/>
      <c r="U20" s="28"/>
      <c r="V20" s="28"/>
      <c r="W20" s="28"/>
      <c r="X20" s="28"/>
      <c r="Y20" s="28"/>
      <c r="Z20" s="27"/>
      <c r="AA20" s="27"/>
      <c r="AB20" s="27"/>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3"/>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D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68</v>
      </c>
    </row>
    <row r="3" spans="1:20" s="12" customFormat="1" ht="18.75" x14ac:dyDescent="0.3">
      <c r="A3" s="18"/>
      <c r="H3" s="16"/>
      <c r="T3" s="15" t="s">
        <v>9</v>
      </c>
    </row>
    <row r="4" spans="1:20" s="12" customFormat="1" ht="18.75" x14ac:dyDescent="0.3">
      <c r="A4" s="18"/>
      <c r="H4" s="16"/>
      <c r="T4" s="15" t="s">
        <v>67</v>
      </c>
    </row>
    <row r="5" spans="1:20" s="12" customFormat="1" ht="18.75" x14ac:dyDescent="0.3">
      <c r="A5" s="18"/>
      <c r="H5" s="16"/>
      <c r="T5" s="15"/>
    </row>
    <row r="6" spans="1:20" s="12"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8</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x14ac:dyDescent="0.2">
      <c r="A10" s="290" t="s">
        <v>481</v>
      </c>
      <c r="B10" s="290"/>
      <c r="C10" s="290"/>
      <c r="D10" s="290"/>
      <c r="E10" s="290"/>
      <c r="F10" s="290"/>
      <c r="G10" s="290"/>
      <c r="H10" s="290"/>
      <c r="I10" s="290"/>
      <c r="J10" s="290"/>
      <c r="K10" s="290"/>
      <c r="L10" s="290"/>
      <c r="M10" s="290"/>
      <c r="N10" s="290"/>
      <c r="O10" s="290"/>
      <c r="P10" s="290"/>
      <c r="Q10" s="290"/>
      <c r="R10" s="290"/>
      <c r="S10" s="290"/>
      <c r="T10" s="290"/>
    </row>
    <row r="11" spans="1:20" s="12" customFormat="1" x14ac:dyDescent="0.2">
      <c r="A11" s="283" t="s">
        <v>7</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x14ac:dyDescent="0.2">
      <c r="A13" s="290" t="str">
        <f>'1. паспорт местоположение'!A12:C12</f>
        <v>M_PK1900.01.01</v>
      </c>
      <c r="B13" s="290"/>
      <c r="C13" s="290"/>
      <c r="D13" s="290"/>
      <c r="E13" s="290"/>
      <c r="F13" s="290"/>
      <c r="G13" s="290"/>
      <c r="H13" s="290"/>
      <c r="I13" s="290"/>
      <c r="J13" s="290"/>
      <c r="K13" s="290"/>
      <c r="L13" s="290"/>
      <c r="M13" s="290"/>
      <c r="N13" s="290"/>
      <c r="O13" s="290"/>
      <c r="P13" s="290"/>
      <c r="Q13" s="290"/>
      <c r="R13" s="290"/>
      <c r="S13" s="290"/>
      <c r="T13" s="290"/>
    </row>
    <row r="14" spans="1:20" s="12" customFormat="1" x14ac:dyDescent="0.2">
      <c r="A14" s="283" t="s">
        <v>6</v>
      </c>
      <c r="B14" s="283"/>
      <c r="C14" s="283"/>
      <c r="D14" s="283"/>
      <c r="E14" s="283"/>
      <c r="F14" s="283"/>
      <c r="G14" s="283"/>
      <c r="H14" s="283"/>
      <c r="I14" s="283"/>
      <c r="J14" s="283"/>
      <c r="K14" s="283"/>
      <c r="L14" s="283"/>
      <c r="M14" s="283"/>
      <c r="N14" s="283"/>
      <c r="O14" s="283"/>
      <c r="P14" s="283"/>
      <c r="Q14" s="283"/>
      <c r="R14" s="283"/>
      <c r="S14" s="283"/>
      <c r="T14" s="283"/>
    </row>
    <row r="15" spans="1:20" s="9" customFormat="1" ht="18.75"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0" t="str">
        <f>'1. паспорт местоположение'!A15:C15</f>
        <v>Покупка оборудования, не требующего монтажа (Приобретение автомобилей грузоподъёмностью до 3,5 т - 9 шт.)</v>
      </c>
      <c r="B16" s="290"/>
      <c r="C16" s="290"/>
      <c r="D16" s="290"/>
      <c r="E16" s="290"/>
      <c r="F16" s="290"/>
      <c r="G16" s="290"/>
      <c r="H16" s="290"/>
      <c r="I16" s="290"/>
      <c r="J16" s="290"/>
      <c r="K16" s="290"/>
      <c r="L16" s="290"/>
      <c r="M16" s="290"/>
      <c r="N16" s="290"/>
      <c r="O16" s="290"/>
      <c r="P16" s="290"/>
      <c r="Q16" s="290"/>
      <c r="R16" s="290"/>
      <c r="S16" s="290"/>
      <c r="T16" s="290"/>
    </row>
    <row r="17" spans="1:113" s="3" customFormat="1" x14ac:dyDescent="0.2">
      <c r="A17" s="283" t="s">
        <v>5</v>
      </c>
      <c r="B17" s="283"/>
      <c r="C17" s="283"/>
      <c r="D17" s="283"/>
      <c r="E17" s="283"/>
      <c r="F17" s="283"/>
      <c r="G17" s="283"/>
      <c r="H17" s="283"/>
      <c r="I17" s="283"/>
      <c r="J17" s="283"/>
      <c r="K17" s="283"/>
      <c r="L17" s="283"/>
      <c r="M17" s="283"/>
      <c r="N17" s="283"/>
      <c r="O17" s="283"/>
      <c r="P17" s="283"/>
      <c r="Q17" s="283"/>
      <c r="R17" s="283"/>
      <c r="S17" s="283"/>
      <c r="T17" s="283"/>
    </row>
    <row r="18" spans="1:113" s="3" customFormat="1" ht="18.75"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8.75" x14ac:dyDescent="0.2">
      <c r="A19" s="285" t="s">
        <v>432</v>
      </c>
      <c r="B19" s="285"/>
      <c r="C19" s="285"/>
      <c r="D19" s="285"/>
      <c r="E19" s="285"/>
      <c r="F19" s="285"/>
      <c r="G19" s="285"/>
      <c r="H19" s="285"/>
      <c r="I19" s="285"/>
      <c r="J19" s="285"/>
      <c r="K19" s="285"/>
      <c r="L19" s="285"/>
      <c r="M19" s="285"/>
      <c r="N19" s="285"/>
      <c r="O19" s="285"/>
      <c r="P19" s="285"/>
      <c r="Q19" s="285"/>
      <c r="R19" s="285"/>
      <c r="S19" s="285"/>
      <c r="T19" s="285"/>
    </row>
    <row r="20" spans="1:113" s="57" customForma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x14ac:dyDescent="0.25">
      <c r="A21" s="300" t="s">
        <v>4</v>
      </c>
      <c r="B21" s="303" t="s">
        <v>220</v>
      </c>
      <c r="C21" s="304"/>
      <c r="D21" s="307" t="s">
        <v>121</v>
      </c>
      <c r="E21" s="303" t="s">
        <v>461</v>
      </c>
      <c r="F21" s="304"/>
      <c r="G21" s="303" t="s">
        <v>239</v>
      </c>
      <c r="H21" s="304"/>
      <c r="I21" s="303" t="s">
        <v>120</v>
      </c>
      <c r="J21" s="304"/>
      <c r="K21" s="307" t="s">
        <v>119</v>
      </c>
      <c r="L21" s="303" t="s">
        <v>118</v>
      </c>
      <c r="M21" s="304"/>
      <c r="N21" s="303" t="s">
        <v>457</v>
      </c>
      <c r="O21" s="304"/>
      <c r="P21" s="307" t="s">
        <v>117</v>
      </c>
      <c r="Q21" s="310" t="s">
        <v>116</v>
      </c>
      <c r="R21" s="311"/>
      <c r="S21" s="310" t="s">
        <v>115</v>
      </c>
      <c r="T21" s="312"/>
    </row>
    <row r="22" spans="1:113" ht="141.75" x14ac:dyDescent="0.25">
      <c r="A22" s="301"/>
      <c r="B22" s="305"/>
      <c r="C22" s="306"/>
      <c r="D22" s="308"/>
      <c r="E22" s="305"/>
      <c r="F22" s="306"/>
      <c r="G22" s="305"/>
      <c r="H22" s="306"/>
      <c r="I22" s="305"/>
      <c r="J22" s="306"/>
      <c r="K22" s="309"/>
      <c r="L22" s="305"/>
      <c r="M22" s="306"/>
      <c r="N22" s="305"/>
      <c r="O22" s="306"/>
      <c r="P22" s="309"/>
      <c r="Q22" s="87" t="s">
        <v>114</v>
      </c>
      <c r="R22" s="87" t="s">
        <v>431</v>
      </c>
      <c r="S22" s="87" t="s">
        <v>113</v>
      </c>
      <c r="T22" s="87" t="s">
        <v>112</v>
      </c>
    </row>
    <row r="23" spans="1:113" x14ac:dyDescent="0.25">
      <c r="A23" s="302"/>
      <c r="B23" s="170" t="s">
        <v>110</v>
      </c>
      <c r="C23" s="170" t="s">
        <v>111</v>
      </c>
      <c r="D23" s="309"/>
      <c r="E23" s="170" t="s">
        <v>110</v>
      </c>
      <c r="F23" s="170" t="s">
        <v>111</v>
      </c>
      <c r="G23" s="170" t="s">
        <v>110</v>
      </c>
      <c r="H23" s="170" t="s">
        <v>111</v>
      </c>
      <c r="I23" s="170" t="s">
        <v>110</v>
      </c>
      <c r="J23" s="170" t="s">
        <v>111</v>
      </c>
      <c r="K23" s="170" t="s">
        <v>110</v>
      </c>
      <c r="L23" s="170" t="s">
        <v>110</v>
      </c>
      <c r="M23" s="170" t="s">
        <v>111</v>
      </c>
      <c r="N23" s="170" t="s">
        <v>110</v>
      </c>
      <c r="O23" s="170" t="s">
        <v>111</v>
      </c>
      <c r="P23" s="205" t="s">
        <v>110</v>
      </c>
      <c r="Q23" s="87" t="s">
        <v>110</v>
      </c>
      <c r="R23" s="87" t="s">
        <v>110</v>
      </c>
      <c r="S23" s="87" t="s">
        <v>110</v>
      </c>
      <c r="T23" s="87" t="s">
        <v>110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6"/>
      <c r="B25" s="176"/>
      <c r="C25" s="176"/>
      <c r="D25" s="176"/>
      <c r="E25" s="176"/>
      <c r="F25" s="176"/>
      <c r="G25" s="176"/>
      <c r="H25" s="176"/>
      <c r="I25" s="176"/>
      <c r="J25" s="176"/>
      <c r="K25" s="176"/>
      <c r="L25" s="176"/>
      <c r="M25" s="176"/>
      <c r="N25" s="176"/>
      <c r="O25" s="176"/>
      <c r="P25" s="176"/>
      <c r="Q25" s="176"/>
      <c r="R25" s="176"/>
      <c r="S25" s="176"/>
      <c r="T25" s="176"/>
    </row>
    <row r="26" spans="1:113" s="55" customFormat="1" ht="12.75" x14ac:dyDescent="0.2">
      <c r="B26" s="56"/>
      <c r="C26" s="56"/>
      <c r="K26" s="56"/>
    </row>
    <row r="27" spans="1:113" s="55" customFormat="1" x14ac:dyDescent="0.25">
      <c r="B27" s="53" t="s">
        <v>109</v>
      </c>
      <c r="C27" s="53"/>
      <c r="D27" s="53"/>
      <c r="E27" s="53"/>
      <c r="F27" s="53"/>
      <c r="G27" s="53"/>
      <c r="H27" s="53"/>
      <c r="I27" s="53"/>
      <c r="J27" s="53"/>
      <c r="K27" s="53"/>
      <c r="L27" s="53"/>
      <c r="M27" s="53"/>
      <c r="N27" s="53"/>
      <c r="O27" s="53"/>
      <c r="P27" s="53"/>
      <c r="Q27" s="53"/>
      <c r="R27" s="53"/>
    </row>
    <row r="28" spans="1:113" x14ac:dyDescent="0.25">
      <c r="B28" s="298" t="s">
        <v>467</v>
      </c>
      <c r="C28" s="298"/>
      <c r="D28" s="298"/>
      <c r="E28" s="298"/>
      <c r="F28" s="298"/>
      <c r="G28" s="298"/>
      <c r="H28" s="298"/>
      <c r="I28" s="298"/>
      <c r="J28" s="298"/>
      <c r="K28" s="298"/>
      <c r="L28" s="298"/>
      <c r="M28" s="298"/>
      <c r="N28" s="298"/>
      <c r="O28" s="298"/>
      <c r="P28" s="298"/>
      <c r="Q28" s="298"/>
      <c r="R28" s="29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430</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68</v>
      </c>
    </row>
    <row r="2" spans="1:27" s="12" customFormat="1" ht="18.75" x14ac:dyDescent="0.3">
      <c r="E2" s="18"/>
      <c r="Q2" s="16"/>
      <c r="R2" s="16"/>
      <c r="AA2" s="15" t="s">
        <v>9</v>
      </c>
    </row>
    <row r="3" spans="1:27" s="12" customFormat="1" ht="18.75" x14ac:dyDescent="0.3">
      <c r="E3" s="18"/>
      <c r="Q3" s="16"/>
      <c r="R3" s="16"/>
      <c r="AA3" s="15" t="s">
        <v>67</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86" t="s">
        <v>8</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202"/>
      <c r="F8" s="202"/>
      <c r="G8" s="202"/>
      <c r="H8" s="202"/>
      <c r="I8" s="202"/>
      <c r="J8" s="202"/>
      <c r="K8" s="202"/>
      <c r="L8" s="202"/>
      <c r="M8" s="202"/>
      <c r="N8" s="202"/>
      <c r="O8" s="202"/>
      <c r="P8" s="202"/>
      <c r="Q8" s="202"/>
      <c r="R8" s="202"/>
      <c r="S8" s="166"/>
      <c r="T8" s="166"/>
      <c r="U8" s="166"/>
      <c r="V8" s="166"/>
      <c r="W8" s="166"/>
    </row>
    <row r="9" spans="1:27" s="12" customFormat="1" x14ac:dyDescent="0.2">
      <c r="E9" s="290" t="s">
        <v>481</v>
      </c>
      <c r="F9" s="290"/>
      <c r="G9" s="290"/>
      <c r="H9" s="290"/>
      <c r="I9" s="290"/>
      <c r="J9" s="290"/>
      <c r="K9" s="290"/>
      <c r="L9" s="290"/>
      <c r="M9" s="290"/>
      <c r="N9" s="290"/>
      <c r="O9" s="290"/>
      <c r="P9" s="290"/>
      <c r="Q9" s="290"/>
      <c r="R9" s="290"/>
      <c r="S9" s="290"/>
      <c r="T9" s="290"/>
      <c r="U9" s="290"/>
      <c r="V9" s="290"/>
      <c r="W9" s="290"/>
      <c r="X9" s="290"/>
      <c r="Y9" s="290"/>
    </row>
    <row r="10" spans="1:27" s="12" customFormat="1" x14ac:dyDescent="0.2">
      <c r="E10" s="283" t="s">
        <v>7</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202"/>
      <c r="F11" s="202"/>
      <c r="G11" s="202"/>
      <c r="H11" s="202"/>
      <c r="I11" s="202"/>
      <c r="J11" s="202"/>
      <c r="K11" s="202"/>
      <c r="L11" s="202"/>
      <c r="M11" s="202"/>
      <c r="N11" s="202"/>
      <c r="O11" s="202"/>
      <c r="P11" s="202"/>
      <c r="Q11" s="202"/>
      <c r="R11" s="202"/>
      <c r="S11" s="166"/>
      <c r="T11" s="166"/>
      <c r="U11" s="166"/>
      <c r="V11" s="166"/>
      <c r="W11" s="166"/>
    </row>
    <row r="12" spans="1:27" s="12" customFormat="1" x14ac:dyDescent="0.2">
      <c r="A12" s="290" t="str">
        <f>'1. паспорт местоположение'!A12:C12</f>
        <v>M_PK1900.01.01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x14ac:dyDescent="0.2">
      <c r="E13" s="283" t="s">
        <v>6</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8.75" x14ac:dyDescent="0.2">
      <c r="E14" s="203"/>
      <c r="F14" s="203"/>
      <c r="G14" s="203"/>
      <c r="H14" s="203"/>
      <c r="I14" s="203"/>
      <c r="J14" s="203"/>
      <c r="K14" s="203"/>
      <c r="L14" s="203"/>
      <c r="M14" s="203"/>
      <c r="N14" s="203"/>
      <c r="O14" s="203"/>
      <c r="P14" s="203"/>
      <c r="Q14" s="203"/>
      <c r="R14" s="203"/>
      <c r="S14" s="203"/>
      <c r="T14" s="203"/>
      <c r="U14" s="203"/>
      <c r="V14" s="203"/>
      <c r="W14" s="203"/>
    </row>
    <row r="15" spans="1:27" s="3" customFormat="1" x14ac:dyDescent="0.2">
      <c r="A15" s="290" t="str">
        <f>'1. паспорт местоположение'!A15:C15</f>
        <v>Покупка оборудования, не требующего монтажа (Приобретение автомобилей грузоподъёмностью до 3,5 т - 9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x14ac:dyDescent="0.2">
      <c r="E16" s="283" t="s">
        <v>5</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8.75" x14ac:dyDescent="0.2">
      <c r="E17" s="204"/>
      <c r="F17" s="204"/>
      <c r="G17" s="204"/>
      <c r="H17" s="204"/>
      <c r="I17" s="204"/>
      <c r="J17" s="204"/>
      <c r="K17" s="204"/>
      <c r="L17" s="204"/>
      <c r="M17" s="204"/>
      <c r="N17" s="204"/>
      <c r="O17" s="204"/>
      <c r="P17" s="204"/>
      <c r="Q17" s="204"/>
      <c r="R17" s="204"/>
      <c r="S17" s="204"/>
      <c r="T17" s="204"/>
      <c r="U17" s="204"/>
      <c r="V17" s="204"/>
      <c r="W17" s="204"/>
    </row>
    <row r="18" spans="1:27" s="3" customFormat="1" ht="18.75"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18.75" x14ac:dyDescent="0.25">
      <c r="A19" s="285" t="s">
        <v>434</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7" customFormat="1" x14ac:dyDescent="0.25"/>
    <row r="21" spans="1:27" x14ac:dyDescent="0.25">
      <c r="A21" s="313" t="s">
        <v>4</v>
      </c>
      <c r="B21" s="316" t="s">
        <v>441</v>
      </c>
      <c r="C21" s="317"/>
      <c r="D21" s="316" t="s">
        <v>443</v>
      </c>
      <c r="E21" s="317"/>
      <c r="F21" s="310" t="s">
        <v>93</v>
      </c>
      <c r="G21" s="312"/>
      <c r="H21" s="312"/>
      <c r="I21" s="311"/>
      <c r="J21" s="313" t="s">
        <v>444</v>
      </c>
      <c r="K21" s="316" t="s">
        <v>445</v>
      </c>
      <c r="L21" s="317"/>
      <c r="M21" s="316" t="s">
        <v>446</v>
      </c>
      <c r="N21" s="317"/>
      <c r="O21" s="316" t="s">
        <v>433</v>
      </c>
      <c r="P21" s="317"/>
      <c r="Q21" s="316" t="s">
        <v>126</v>
      </c>
      <c r="R21" s="317"/>
      <c r="S21" s="313" t="s">
        <v>125</v>
      </c>
      <c r="T21" s="313" t="s">
        <v>447</v>
      </c>
      <c r="U21" s="313" t="s">
        <v>442</v>
      </c>
      <c r="V21" s="316" t="s">
        <v>124</v>
      </c>
      <c r="W21" s="317"/>
      <c r="X21" s="310" t="s">
        <v>116</v>
      </c>
      <c r="Y21" s="312"/>
      <c r="Z21" s="310" t="s">
        <v>115</v>
      </c>
      <c r="AA21" s="312"/>
    </row>
    <row r="22" spans="1:27" ht="141.75" x14ac:dyDescent="0.25">
      <c r="A22" s="314"/>
      <c r="B22" s="318"/>
      <c r="C22" s="319"/>
      <c r="D22" s="318"/>
      <c r="E22" s="319"/>
      <c r="F22" s="310" t="s">
        <v>123</v>
      </c>
      <c r="G22" s="311"/>
      <c r="H22" s="310" t="s">
        <v>122</v>
      </c>
      <c r="I22" s="311"/>
      <c r="J22" s="315"/>
      <c r="K22" s="318"/>
      <c r="L22" s="319"/>
      <c r="M22" s="318"/>
      <c r="N22" s="319"/>
      <c r="O22" s="318"/>
      <c r="P22" s="319"/>
      <c r="Q22" s="318"/>
      <c r="R22" s="319"/>
      <c r="S22" s="315"/>
      <c r="T22" s="315"/>
      <c r="U22" s="315"/>
      <c r="V22" s="318"/>
      <c r="W22" s="319"/>
      <c r="X22" s="87" t="s">
        <v>114</v>
      </c>
      <c r="Y22" s="87" t="s">
        <v>431</v>
      </c>
      <c r="Z22" s="87" t="s">
        <v>113</v>
      </c>
      <c r="AA22" s="87" t="s">
        <v>112</v>
      </c>
    </row>
    <row r="23" spans="1:27" x14ac:dyDescent="0.25">
      <c r="A23" s="315"/>
      <c r="B23" s="206" t="s">
        <v>110</v>
      </c>
      <c r="C23" s="206" t="s">
        <v>111</v>
      </c>
      <c r="D23" s="206" t="s">
        <v>110</v>
      </c>
      <c r="E23" s="206" t="s">
        <v>111</v>
      </c>
      <c r="F23" s="206" t="s">
        <v>110</v>
      </c>
      <c r="G23" s="206" t="s">
        <v>111</v>
      </c>
      <c r="H23" s="206" t="s">
        <v>110</v>
      </c>
      <c r="I23" s="206" t="s">
        <v>111</v>
      </c>
      <c r="J23" s="206" t="s">
        <v>110</v>
      </c>
      <c r="K23" s="206" t="s">
        <v>110</v>
      </c>
      <c r="L23" s="206" t="s">
        <v>111</v>
      </c>
      <c r="M23" s="206" t="s">
        <v>110</v>
      </c>
      <c r="N23" s="206" t="s">
        <v>111</v>
      </c>
      <c r="O23" s="206" t="s">
        <v>110</v>
      </c>
      <c r="P23" s="206" t="s">
        <v>111</v>
      </c>
      <c r="Q23" s="206" t="s">
        <v>110</v>
      </c>
      <c r="R23" s="206" t="s">
        <v>111</v>
      </c>
      <c r="S23" s="206" t="s">
        <v>110</v>
      </c>
      <c r="T23" s="206" t="s">
        <v>110</v>
      </c>
      <c r="U23" s="206" t="s">
        <v>110</v>
      </c>
      <c r="V23" s="206" t="s">
        <v>110</v>
      </c>
      <c r="W23" s="206" t="s">
        <v>111</v>
      </c>
      <c r="X23" s="206" t="s">
        <v>110</v>
      </c>
      <c r="Y23" s="206" t="s">
        <v>110</v>
      </c>
      <c r="Z23" s="87" t="s">
        <v>110</v>
      </c>
      <c r="AA23" s="87" t="s">
        <v>110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87.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86" t="s">
        <v>8</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7</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M_PK1900.01.01</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6</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9" t="str">
        <f>'1. паспорт местоположение'!A15:C15</f>
        <v>Покупка оборудования, не требующего монтажа (Приобретение автомобилей грузоподъёмностью до 3,5 т - 9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3" t="s">
        <v>5</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4" t="s">
        <v>426</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17.75" customHeight="1" x14ac:dyDescent="0.2">
      <c r="A22" s="24" t="s">
        <v>64</v>
      </c>
      <c r="B22" s="30" t="s">
        <v>439</v>
      </c>
      <c r="C22" s="210" t="s">
        <v>525</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207" t="s">
        <v>526</v>
      </c>
      <c r="D23" s="23"/>
      <c r="E23" s="23"/>
      <c r="F23" s="23"/>
      <c r="G23" s="23"/>
      <c r="H23" s="23"/>
      <c r="I23" s="23"/>
      <c r="J23" s="23"/>
      <c r="K23" s="23"/>
      <c r="L23" s="23"/>
      <c r="M23" s="23"/>
      <c r="N23" s="23"/>
      <c r="O23" s="23"/>
      <c r="P23" s="23"/>
      <c r="Q23" s="23"/>
      <c r="R23" s="23"/>
      <c r="S23" s="23"/>
      <c r="T23" s="23"/>
      <c r="U23" s="23"/>
    </row>
    <row r="24" spans="1:21" ht="54" customHeight="1" x14ac:dyDescent="0.25">
      <c r="A24" s="24" t="s">
        <v>61</v>
      </c>
      <c r="B24" s="26" t="s">
        <v>459</v>
      </c>
      <c r="C24" s="35"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460</v>
      </c>
      <c r="C25" s="35"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5" t="s">
        <v>473</v>
      </c>
      <c r="D26" s="23"/>
      <c r="E26" s="23"/>
      <c r="F26" s="23"/>
      <c r="G26" s="23"/>
      <c r="H26" s="23"/>
      <c r="I26" s="23"/>
      <c r="J26" s="23"/>
      <c r="K26" s="23"/>
      <c r="L26" s="23"/>
      <c r="M26" s="23"/>
      <c r="N26" s="23"/>
      <c r="O26" s="23"/>
      <c r="P26" s="23"/>
      <c r="Q26" s="23"/>
      <c r="R26" s="23"/>
      <c r="S26" s="23"/>
      <c r="T26" s="23"/>
      <c r="U26" s="23"/>
    </row>
    <row r="27" spans="1:21" ht="258" customHeight="1" x14ac:dyDescent="0.25">
      <c r="A27" s="24" t="s">
        <v>57</v>
      </c>
      <c r="B27" s="26" t="s">
        <v>440</v>
      </c>
      <c r="C27" s="244"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38" sqref="K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8</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66"/>
      <c r="AB6" s="166"/>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66"/>
      <c r="AB7" s="166"/>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7"/>
      <c r="AB8" s="167"/>
    </row>
    <row r="9" spans="1:28" ht="15.75" x14ac:dyDescent="0.25">
      <c r="A9" s="283" t="s">
        <v>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68"/>
      <c r="AB9" s="168"/>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66"/>
      <c r="AB10" s="166"/>
    </row>
    <row r="11" spans="1:28" ht="15.75" x14ac:dyDescent="0.25">
      <c r="A11" s="290" t="str">
        <f>'1. паспорт местоположение'!A12:C12</f>
        <v>M_PK1900.01.01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7"/>
      <c r="AB11" s="167"/>
    </row>
    <row r="12" spans="1:28" ht="15.75" x14ac:dyDescent="0.25">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68"/>
      <c r="AB12" s="168"/>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90" t="str">
        <f>'1. паспорт местоположение'!A15:C15</f>
        <v>Покупка оборудования, не требующего монтажа (Приобретение автомобилей грузоподъёмностью до 3,5 т - 9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67"/>
      <c r="AB14" s="167"/>
    </row>
    <row r="15" spans="1:28" ht="15.75" x14ac:dyDescent="0.25">
      <c r="A15" s="283" t="s">
        <v>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68"/>
      <c r="AB15" s="168"/>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2"/>
      <c r="AB16" s="172"/>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2"/>
      <c r="AB17" s="172"/>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2"/>
      <c r="AB18" s="172"/>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2"/>
      <c r="AB19" s="172"/>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73"/>
      <c r="AB20" s="173"/>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73"/>
      <c r="AB21" s="173"/>
    </row>
    <row r="22" spans="1:28" x14ac:dyDescent="0.25">
      <c r="A22" s="322" t="s">
        <v>458</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74"/>
      <c r="AB22" s="174"/>
    </row>
    <row r="23" spans="1:28" ht="32.25" customHeight="1" x14ac:dyDescent="0.25">
      <c r="A23" s="324" t="s">
        <v>324</v>
      </c>
      <c r="B23" s="325"/>
      <c r="C23" s="325"/>
      <c r="D23" s="325"/>
      <c r="E23" s="325"/>
      <c r="F23" s="325"/>
      <c r="G23" s="325"/>
      <c r="H23" s="325"/>
      <c r="I23" s="325"/>
      <c r="J23" s="325"/>
      <c r="K23" s="325"/>
      <c r="L23" s="326"/>
      <c r="M23" s="323" t="s">
        <v>325</v>
      </c>
      <c r="N23" s="323"/>
      <c r="O23" s="323"/>
      <c r="P23" s="323"/>
      <c r="Q23" s="323"/>
      <c r="R23" s="323"/>
      <c r="S23" s="323"/>
      <c r="T23" s="323"/>
      <c r="U23" s="323"/>
      <c r="V23" s="323"/>
      <c r="W23" s="323"/>
      <c r="X23" s="323"/>
      <c r="Y23" s="323"/>
      <c r="Z23" s="323"/>
    </row>
    <row r="24" spans="1:28" ht="151.5" customHeight="1" x14ac:dyDescent="0.25">
      <c r="A24" s="84" t="s">
        <v>230</v>
      </c>
      <c r="B24" s="85" t="s">
        <v>237</v>
      </c>
      <c r="C24" s="84" t="s">
        <v>318</v>
      </c>
      <c r="D24" s="84" t="s">
        <v>231</v>
      </c>
      <c r="E24" s="84" t="s">
        <v>319</v>
      </c>
      <c r="F24" s="84" t="s">
        <v>321</v>
      </c>
      <c r="G24" s="84" t="s">
        <v>320</v>
      </c>
      <c r="H24" s="84" t="s">
        <v>232</v>
      </c>
      <c r="I24" s="84" t="s">
        <v>322</v>
      </c>
      <c r="J24" s="84" t="s">
        <v>238</v>
      </c>
      <c r="K24" s="85" t="s">
        <v>236</v>
      </c>
      <c r="L24" s="85" t="s">
        <v>233</v>
      </c>
      <c r="M24" s="86" t="s">
        <v>245</v>
      </c>
      <c r="N24" s="85" t="s">
        <v>469</v>
      </c>
      <c r="O24" s="84" t="s">
        <v>243</v>
      </c>
      <c r="P24" s="84" t="s">
        <v>244</v>
      </c>
      <c r="Q24" s="84" t="s">
        <v>242</v>
      </c>
      <c r="R24" s="84" t="s">
        <v>232</v>
      </c>
      <c r="S24" s="84" t="s">
        <v>241</v>
      </c>
      <c r="T24" s="84" t="s">
        <v>240</v>
      </c>
      <c r="U24" s="84" t="s">
        <v>317</v>
      </c>
      <c r="V24" s="84" t="s">
        <v>242</v>
      </c>
      <c r="W24" s="98" t="s">
        <v>235</v>
      </c>
      <c r="X24" s="98" t="s">
        <v>247</v>
      </c>
      <c r="Y24" s="98" t="s">
        <v>248</v>
      </c>
      <c r="Z24" s="100" t="s">
        <v>246</v>
      </c>
    </row>
    <row r="25" spans="1:28" ht="16.5" customHeight="1" x14ac:dyDescent="0.25">
      <c r="A25" s="84">
        <v>1</v>
      </c>
      <c r="B25" s="85">
        <v>2</v>
      </c>
      <c r="C25" s="84">
        <v>3</v>
      </c>
      <c r="D25" s="85">
        <v>4</v>
      </c>
      <c r="E25" s="84">
        <v>5</v>
      </c>
      <c r="F25" s="85">
        <v>6</v>
      </c>
      <c r="G25" s="84">
        <v>7</v>
      </c>
      <c r="H25" s="85">
        <v>8</v>
      </c>
      <c r="I25" s="84">
        <v>9</v>
      </c>
      <c r="J25" s="85">
        <v>10</v>
      </c>
      <c r="K25" s="175">
        <v>11</v>
      </c>
      <c r="L25" s="85">
        <v>12</v>
      </c>
      <c r="M25" s="175">
        <v>13</v>
      </c>
      <c r="N25" s="85">
        <v>14</v>
      </c>
      <c r="O25" s="175">
        <v>15</v>
      </c>
      <c r="P25" s="85">
        <v>16</v>
      </c>
      <c r="Q25" s="175">
        <v>17</v>
      </c>
      <c r="R25" s="85">
        <v>18</v>
      </c>
      <c r="S25" s="175">
        <v>19</v>
      </c>
      <c r="T25" s="85">
        <v>20</v>
      </c>
      <c r="U25" s="175">
        <v>21</v>
      </c>
      <c r="V25" s="85">
        <v>22</v>
      </c>
      <c r="W25" s="175">
        <v>23</v>
      </c>
      <c r="X25" s="85">
        <v>24</v>
      </c>
      <c r="Y25" s="175">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86" t="s">
        <v>8</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7</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'1. паспорт местоположение'!A12:C12</f>
        <v>M_PK1900.01.01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6</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90" t="str">
        <f>'1. паспорт местоположение'!A15:C15</f>
        <v>Покупка оборудования, не требующего монтажа (Приобретение автомобилей грузоподъёмностью до 3,5 т - 9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3" t="s">
        <v>5</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7" t="s">
        <v>435</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4" t="s">
        <v>4</v>
      </c>
      <c r="B19" s="294" t="s">
        <v>87</v>
      </c>
      <c r="C19" s="294" t="s">
        <v>86</v>
      </c>
      <c r="D19" s="294" t="s">
        <v>75</v>
      </c>
      <c r="E19" s="328" t="s">
        <v>85</v>
      </c>
      <c r="F19" s="329"/>
      <c r="G19" s="329"/>
      <c r="H19" s="329"/>
      <c r="I19" s="330"/>
      <c r="J19" s="294" t="s">
        <v>84</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83</v>
      </c>
      <c r="F20" s="40" t="s">
        <v>82</v>
      </c>
      <c r="G20" s="40" t="s">
        <v>81</v>
      </c>
      <c r="H20" s="40" t="s">
        <v>80</v>
      </c>
      <c r="I20" s="40" t="s">
        <v>79</v>
      </c>
      <c r="J20" s="40" t="s">
        <v>78</v>
      </c>
      <c r="K20" s="40" t="s">
        <v>3</v>
      </c>
      <c r="L20" s="48" t="s">
        <v>2</v>
      </c>
      <c r="M20" s="47" t="s">
        <v>228</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470</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68</v>
      </c>
      <c r="AR1" s="37"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518</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8</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7</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M_PK1900.01.01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9" t="str">
        <f>'1. паспорт местоположение'!A15:C15</f>
        <v>Покупка оборудования, не требующего монтажа (Приобретение автомобилей грузоподъёмностью до 3,5 т - 9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3" t="s">
        <v>5</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436</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7" t="s">
        <v>314</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0</v>
      </c>
      <c r="AL24" s="337"/>
      <c r="AM24" s="102"/>
      <c r="AN24" s="102"/>
      <c r="AO24" s="130"/>
      <c r="AP24" s="130"/>
      <c r="AQ24" s="130"/>
      <c r="AR24" s="130"/>
      <c r="AS24" s="108"/>
    </row>
    <row r="25" spans="1:45" ht="12.75" customHeight="1" x14ac:dyDescent="0.25">
      <c r="A25" s="338" t="s">
        <v>313</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103"/>
      <c r="AN25" s="341" t="s">
        <v>312</v>
      </c>
      <c r="AO25" s="341"/>
      <c r="AP25" s="341"/>
      <c r="AQ25" s="336"/>
      <c r="AR25" s="336"/>
      <c r="AS25" s="108"/>
    </row>
    <row r="26" spans="1:45" ht="17.25" customHeight="1" x14ac:dyDescent="0.25">
      <c r="A26" s="348" t="s">
        <v>311</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3"/>
      <c r="AN26" s="331" t="s">
        <v>310</v>
      </c>
      <c r="AO26" s="332"/>
      <c r="AP26" s="333"/>
      <c r="AQ26" s="334" t="s">
        <v>473</v>
      </c>
      <c r="AR26" s="335"/>
      <c r="AS26" s="108"/>
    </row>
    <row r="27" spans="1:45" ht="17.25" customHeight="1" x14ac:dyDescent="0.25">
      <c r="A27" s="348" t="s">
        <v>309</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3"/>
      <c r="AN27" s="331" t="s">
        <v>308</v>
      </c>
      <c r="AO27" s="332"/>
      <c r="AP27" s="333"/>
      <c r="AQ27" s="334" t="s">
        <v>473</v>
      </c>
      <c r="AR27" s="335"/>
      <c r="AS27" s="108"/>
    </row>
    <row r="28" spans="1:45" ht="27.75" customHeight="1" thickBot="1" x14ac:dyDescent="0.3">
      <c r="A28" s="351" t="s">
        <v>307</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103"/>
      <c r="AN28" s="355" t="s">
        <v>306</v>
      </c>
      <c r="AO28" s="356"/>
      <c r="AP28" s="357"/>
      <c r="AQ28" s="334" t="s">
        <v>473</v>
      </c>
      <c r="AR28" s="335"/>
      <c r="AS28" s="108"/>
    </row>
    <row r="29" spans="1:45" ht="17.25" customHeight="1" x14ac:dyDescent="0.25">
      <c r="A29" s="342" t="s">
        <v>305</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103"/>
      <c r="AN29" s="345"/>
      <c r="AO29" s="346"/>
      <c r="AP29" s="346"/>
      <c r="AQ29" s="334"/>
      <c r="AR29" s="347"/>
      <c r="AS29" s="108"/>
    </row>
    <row r="30" spans="1:45" ht="17.25" customHeight="1" x14ac:dyDescent="0.25">
      <c r="A30" s="348" t="s">
        <v>304</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3"/>
      <c r="AS30" s="108"/>
    </row>
    <row r="31" spans="1:45" ht="17.25" customHeight="1" x14ac:dyDescent="0.25">
      <c r="A31" s="348" t="s">
        <v>303</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3"/>
      <c r="AN31" s="103"/>
      <c r="AO31" s="129"/>
      <c r="AP31" s="129"/>
      <c r="AQ31" s="129"/>
      <c r="AR31" s="129"/>
      <c r="AS31" s="108"/>
    </row>
    <row r="32" spans="1:45" ht="17.25" customHeight="1" x14ac:dyDescent="0.25">
      <c r="A32" s="348" t="s">
        <v>278</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3"/>
      <c r="AN32" s="103"/>
      <c r="AO32" s="103"/>
      <c r="AP32" s="103"/>
      <c r="AQ32" s="103"/>
      <c r="AR32" s="103"/>
      <c r="AS32" s="108"/>
    </row>
    <row r="33" spans="1:45" ht="17.25" customHeight="1" x14ac:dyDescent="0.25">
      <c r="A33" s="348" t="s">
        <v>302</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103"/>
      <c r="AN33" s="103"/>
      <c r="AO33" s="103"/>
      <c r="AP33" s="103"/>
      <c r="AQ33" s="103"/>
      <c r="AR33" s="103"/>
      <c r="AS33" s="108"/>
    </row>
    <row r="34" spans="1:45" ht="17.25" customHeight="1" x14ac:dyDescent="0.25">
      <c r="A34" s="348" t="s">
        <v>301</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3"/>
      <c r="AN34" s="103"/>
      <c r="AO34" s="103"/>
      <c r="AP34" s="103"/>
      <c r="AQ34" s="103"/>
      <c r="AR34" s="103"/>
      <c r="AS34" s="108"/>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3"/>
      <c r="AN35" s="103"/>
      <c r="AO35" s="103"/>
      <c r="AP35" s="103"/>
      <c r="AQ35" s="103"/>
      <c r="AR35" s="103"/>
      <c r="AS35" s="108"/>
    </row>
    <row r="36" spans="1:45" ht="17.25" customHeight="1" thickBot="1" x14ac:dyDescent="0.3">
      <c r="A36" s="359" t="s">
        <v>266</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103"/>
      <c r="AN36" s="103"/>
      <c r="AO36" s="103"/>
      <c r="AP36" s="103"/>
      <c r="AQ36" s="103"/>
      <c r="AR36" s="103"/>
      <c r="AS36" s="108"/>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103"/>
      <c r="AN37" s="103"/>
      <c r="AO37" s="103"/>
      <c r="AP37" s="103"/>
      <c r="AQ37" s="103"/>
      <c r="AR37" s="103"/>
      <c r="AS37" s="108"/>
    </row>
    <row r="38" spans="1:45" ht="17.25" customHeight="1" x14ac:dyDescent="0.25">
      <c r="A38" s="348" t="s">
        <v>300</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3"/>
      <c r="AN38" s="103"/>
      <c r="AO38" s="103"/>
      <c r="AP38" s="103"/>
      <c r="AQ38" s="103"/>
      <c r="AR38" s="103"/>
      <c r="AS38" s="108"/>
    </row>
    <row r="39" spans="1:45" ht="17.25" customHeight="1" thickBot="1" x14ac:dyDescent="0.3">
      <c r="A39" s="359" t="s">
        <v>299</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103"/>
      <c r="AN39" s="103"/>
      <c r="AO39" s="103"/>
      <c r="AP39" s="103"/>
      <c r="AQ39" s="103"/>
      <c r="AR39" s="103"/>
      <c r="AS39" s="108"/>
    </row>
    <row r="40" spans="1:45" ht="17.25" customHeight="1" x14ac:dyDescent="0.25">
      <c r="A40" s="338" t="s">
        <v>298</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103"/>
      <c r="AN40" s="103"/>
      <c r="AO40" s="103"/>
      <c r="AP40" s="103"/>
      <c r="AQ40" s="103"/>
      <c r="AR40" s="103"/>
      <c r="AS40" s="108"/>
    </row>
    <row r="41" spans="1:45" ht="17.25" customHeight="1" x14ac:dyDescent="0.25">
      <c r="A41" s="348" t="s">
        <v>297</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3"/>
      <c r="AN41" s="103"/>
      <c r="AO41" s="103"/>
      <c r="AP41" s="103"/>
      <c r="AQ41" s="103"/>
      <c r="AR41" s="103"/>
      <c r="AS41" s="108"/>
    </row>
    <row r="42" spans="1:45" ht="17.25" customHeight="1" x14ac:dyDescent="0.25">
      <c r="A42" s="348" t="s">
        <v>296</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3"/>
      <c r="AN42" s="103"/>
      <c r="AO42" s="103"/>
      <c r="AP42" s="103"/>
      <c r="AQ42" s="103"/>
      <c r="AR42" s="103"/>
      <c r="AS42" s="108"/>
    </row>
    <row r="43" spans="1:45" ht="17.25" customHeight="1" x14ac:dyDescent="0.25">
      <c r="A43" s="348" t="s">
        <v>295</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3"/>
      <c r="AN43" s="103"/>
      <c r="AO43" s="103"/>
      <c r="AP43" s="103"/>
      <c r="AQ43" s="103"/>
      <c r="AR43" s="103"/>
      <c r="AS43" s="108"/>
    </row>
    <row r="44" spans="1:45" ht="17.25" customHeight="1" x14ac:dyDescent="0.25">
      <c r="A44" s="348" t="s">
        <v>294</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3"/>
      <c r="AN44" s="103"/>
      <c r="AO44" s="103"/>
      <c r="AP44" s="103"/>
      <c r="AQ44" s="103"/>
      <c r="AR44" s="103"/>
      <c r="AS44" s="108"/>
    </row>
    <row r="45" spans="1:45" ht="17.25" customHeight="1" x14ac:dyDescent="0.25">
      <c r="A45" s="348" t="s">
        <v>293</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3"/>
      <c r="AN45" s="103"/>
      <c r="AO45" s="103"/>
      <c r="AP45" s="103"/>
      <c r="AQ45" s="103"/>
      <c r="AR45" s="103"/>
      <c r="AS45" s="108"/>
    </row>
    <row r="46" spans="1:45" ht="17.25" customHeight="1" thickBot="1" x14ac:dyDescent="0.3">
      <c r="A46" s="361" t="s">
        <v>292</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3"/>
      <c r="AN46" s="103"/>
      <c r="AO46" s="103"/>
      <c r="AP46" s="103"/>
      <c r="AQ46" s="103"/>
      <c r="AR46" s="103"/>
      <c r="AS46" s="108"/>
    </row>
    <row r="47" spans="1:45" ht="24" customHeight="1" x14ac:dyDescent="0.25">
      <c r="A47" s="364" t="s">
        <v>291</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3</v>
      </c>
      <c r="AL47" s="340"/>
      <c r="AM47" s="367" t="s">
        <v>272</v>
      </c>
      <c r="AN47" s="367"/>
      <c r="AO47" s="116" t="s">
        <v>271</v>
      </c>
      <c r="AP47" s="116" t="s">
        <v>270</v>
      </c>
      <c r="AQ47" s="108"/>
    </row>
    <row r="48" spans="1:45" ht="12" customHeight="1" x14ac:dyDescent="0.25">
      <c r="A48" s="348" t="s">
        <v>290</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0"/>
      <c r="AP48" s="120"/>
      <c r="AQ48" s="108"/>
    </row>
    <row r="49" spans="1:43" ht="12" customHeight="1" x14ac:dyDescent="0.25">
      <c r="A49" s="348" t="s">
        <v>289</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0"/>
      <c r="AP49" s="120"/>
      <c r="AQ49" s="108"/>
    </row>
    <row r="50" spans="1:43" ht="12" customHeight="1" thickBot="1" x14ac:dyDescent="0.3">
      <c r="A50" s="359" t="s">
        <v>288</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8" t="s">
        <v>287</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3</v>
      </c>
      <c r="AL52" s="367"/>
      <c r="AM52" s="367" t="s">
        <v>272</v>
      </c>
      <c r="AN52" s="367"/>
      <c r="AO52" s="116" t="s">
        <v>271</v>
      </c>
      <c r="AP52" s="116" t="s">
        <v>270</v>
      </c>
      <c r="AQ52" s="108"/>
    </row>
    <row r="53" spans="1:43" ht="11.25" customHeight="1" x14ac:dyDescent="0.25">
      <c r="A53" s="370" t="s">
        <v>286</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24"/>
      <c r="AP53" s="124"/>
      <c r="AQ53" s="108"/>
    </row>
    <row r="54" spans="1:43" ht="12" customHeight="1" x14ac:dyDescent="0.25">
      <c r="A54" s="348" t="s">
        <v>285</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0"/>
      <c r="AP54" s="120"/>
      <c r="AQ54" s="108"/>
    </row>
    <row r="55" spans="1:43" ht="12" customHeight="1" x14ac:dyDescent="0.25">
      <c r="A55" s="348" t="s">
        <v>284</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0"/>
      <c r="AP55" s="120"/>
      <c r="AQ55" s="108"/>
    </row>
    <row r="56" spans="1:43" ht="12" customHeight="1" thickBot="1" x14ac:dyDescent="0.3">
      <c r="A56" s="359" t="s">
        <v>283</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8" t="s">
        <v>282</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3</v>
      </c>
      <c r="AL58" s="367"/>
      <c r="AM58" s="367" t="s">
        <v>272</v>
      </c>
      <c r="AN58" s="367"/>
      <c r="AO58" s="116" t="s">
        <v>271</v>
      </c>
      <c r="AP58" s="116" t="s">
        <v>270</v>
      </c>
      <c r="AQ58" s="108"/>
    </row>
    <row r="59" spans="1:43" ht="12.75" customHeight="1" x14ac:dyDescent="0.25">
      <c r="A59" s="372" t="s">
        <v>281</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2"/>
      <c r="AP59" s="122"/>
      <c r="AQ59" s="114"/>
    </row>
    <row r="60" spans="1:43" ht="12" customHeight="1" x14ac:dyDescent="0.25">
      <c r="A60" s="348" t="s">
        <v>280</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0"/>
      <c r="AP60" s="120"/>
      <c r="AQ60" s="108"/>
    </row>
    <row r="61" spans="1:43" ht="12" customHeight="1" x14ac:dyDescent="0.25">
      <c r="A61" s="348" t="s">
        <v>279</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0"/>
      <c r="AP61" s="120"/>
      <c r="AQ61" s="108"/>
    </row>
    <row r="62" spans="1:43" ht="12" customHeight="1" x14ac:dyDescent="0.25">
      <c r="A62" s="348" t="s">
        <v>278</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0"/>
      <c r="AP62" s="120"/>
      <c r="AQ62" s="108"/>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0"/>
      <c r="AP63" s="120"/>
      <c r="AQ63" s="108"/>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0"/>
      <c r="AP64" s="120"/>
      <c r="AQ64" s="108"/>
    </row>
    <row r="65" spans="1:43" ht="12" customHeight="1" x14ac:dyDescent="0.25">
      <c r="A65" s="348" t="s">
        <v>277</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0"/>
      <c r="AP65" s="120"/>
      <c r="AQ65" s="108"/>
    </row>
    <row r="66" spans="1:43" ht="27.75" customHeight="1" x14ac:dyDescent="0.25">
      <c r="A66" s="375" t="s">
        <v>276</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21"/>
      <c r="AP66" s="121"/>
      <c r="AQ66" s="114"/>
    </row>
    <row r="67" spans="1:43" ht="11.25" customHeight="1" x14ac:dyDescent="0.25">
      <c r="A67" s="348" t="s">
        <v>268</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0"/>
      <c r="AP67" s="120"/>
      <c r="AQ67" s="108"/>
    </row>
    <row r="68" spans="1:43" ht="25.5" customHeight="1" x14ac:dyDescent="0.25">
      <c r="A68" s="375" t="s">
        <v>269</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21"/>
      <c r="AP68" s="121"/>
      <c r="AQ68" s="114"/>
    </row>
    <row r="69" spans="1:43" ht="12" customHeight="1" x14ac:dyDescent="0.25">
      <c r="A69" s="348" t="s">
        <v>267</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0"/>
      <c r="AP69" s="120"/>
      <c r="AQ69" s="108"/>
    </row>
    <row r="70" spans="1:43" ht="12.75" customHeight="1" x14ac:dyDescent="0.25">
      <c r="A70" s="379" t="s">
        <v>275</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21"/>
      <c r="AP70" s="121"/>
      <c r="AQ70" s="114"/>
    </row>
    <row r="71" spans="1:43" ht="12" customHeight="1" x14ac:dyDescent="0.25">
      <c r="A71" s="348" t="s">
        <v>266</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0"/>
      <c r="AP71" s="120"/>
      <c r="AQ71" s="108"/>
    </row>
    <row r="72" spans="1:43" ht="12.75" customHeight="1" thickBot="1" x14ac:dyDescent="0.3">
      <c r="A72" s="381" t="s">
        <v>274</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8" t="s">
        <v>273</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3</v>
      </c>
      <c r="AL74" s="367"/>
      <c r="AM74" s="367" t="s">
        <v>272</v>
      </c>
      <c r="AN74" s="367"/>
      <c r="AO74" s="116" t="s">
        <v>271</v>
      </c>
      <c r="AP74" s="116" t="s">
        <v>270</v>
      </c>
      <c r="AQ74" s="108"/>
    </row>
    <row r="75" spans="1:43" ht="25.5" customHeight="1" x14ac:dyDescent="0.25">
      <c r="A75" s="375" t="s">
        <v>269</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12"/>
      <c r="AP75" s="112"/>
      <c r="AQ75" s="114"/>
    </row>
    <row r="76" spans="1:43" ht="12" customHeight="1" x14ac:dyDescent="0.25">
      <c r="A76" s="348" t="s">
        <v>268</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15"/>
      <c r="AP76" s="115"/>
      <c r="AQ76" s="108"/>
    </row>
    <row r="77" spans="1:43" ht="12" customHeight="1" x14ac:dyDescent="0.25">
      <c r="A77" s="348" t="s">
        <v>267</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15"/>
      <c r="AP77" s="115"/>
      <c r="AQ77" s="108"/>
    </row>
    <row r="78" spans="1:43" ht="12" customHeight="1" x14ac:dyDescent="0.25">
      <c r="A78" s="348" t="s">
        <v>266</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15"/>
      <c r="AP78" s="115"/>
      <c r="AQ78" s="108"/>
    </row>
    <row r="79" spans="1:43" ht="12" customHeight="1" x14ac:dyDescent="0.25">
      <c r="A79" s="348" t="s">
        <v>265</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15"/>
      <c r="AP79" s="115"/>
      <c r="AQ79" s="108"/>
    </row>
    <row r="80" spans="1:43" ht="12" customHeight="1" x14ac:dyDescent="0.25">
      <c r="A80" s="348" t="s">
        <v>264</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15"/>
      <c r="AP80" s="115"/>
      <c r="AQ80" s="108"/>
    </row>
    <row r="81" spans="1:45" ht="12.75" customHeight="1" x14ac:dyDescent="0.25">
      <c r="A81" s="348" t="s">
        <v>263</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15"/>
      <c r="AP81" s="115"/>
      <c r="AQ81" s="108"/>
    </row>
    <row r="82" spans="1:45" ht="12.75" customHeight="1" x14ac:dyDescent="0.25">
      <c r="A82" s="348" t="s">
        <v>262</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15"/>
      <c r="AP82" s="115"/>
      <c r="AQ82" s="108"/>
    </row>
    <row r="83" spans="1:45" ht="12" customHeight="1" x14ac:dyDescent="0.25">
      <c r="A83" s="379" t="s">
        <v>261</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12"/>
      <c r="AP83" s="112"/>
      <c r="AQ83" s="114"/>
    </row>
    <row r="84" spans="1:45" ht="12" customHeight="1" x14ac:dyDescent="0.25">
      <c r="A84" s="379" t="s">
        <v>260</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12"/>
      <c r="AP84" s="112"/>
      <c r="AQ84" s="114"/>
    </row>
    <row r="85" spans="1:45" ht="12" customHeight="1" x14ac:dyDescent="0.25">
      <c r="A85" s="348" t="s">
        <v>259</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15"/>
      <c r="AP85" s="115"/>
      <c r="AQ85" s="102"/>
    </row>
    <row r="86" spans="1:45" ht="27.75" customHeight="1" x14ac:dyDescent="0.25">
      <c r="A86" s="375" t="s">
        <v>258</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12"/>
      <c r="AP86" s="112"/>
      <c r="AQ86" s="114"/>
    </row>
    <row r="87" spans="1:45" x14ac:dyDescent="0.25">
      <c r="A87" s="375" t="s">
        <v>257</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12"/>
      <c r="AP87" s="112"/>
      <c r="AQ87" s="114"/>
    </row>
    <row r="88" spans="1:45" ht="14.25" customHeight="1" x14ac:dyDescent="0.25">
      <c r="A88" s="391" t="s">
        <v>256</v>
      </c>
      <c r="B88" s="392"/>
      <c r="C88" s="392"/>
      <c r="D88" s="39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94"/>
      <c r="AL88" s="395"/>
      <c r="AM88" s="396"/>
      <c r="AN88" s="397"/>
      <c r="AO88" s="112"/>
      <c r="AP88" s="112"/>
      <c r="AQ88" s="114"/>
    </row>
    <row r="89" spans="1:45" x14ac:dyDescent="0.25">
      <c r="A89" s="391" t="s">
        <v>255</v>
      </c>
      <c r="B89" s="392"/>
      <c r="C89" s="392"/>
      <c r="D89" s="39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94"/>
      <c r="AL89" s="395"/>
      <c r="AM89" s="396"/>
      <c r="AN89" s="397"/>
      <c r="AO89" s="112"/>
      <c r="AP89" s="112"/>
      <c r="AQ89" s="102"/>
    </row>
    <row r="90" spans="1:45" ht="12" customHeight="1" thickBot="1" x14ac:dyDescent="0.3">
      <c r="A90" s="111" t="s">
        <v>254</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7"/>
      <c r="AL90" s="388"/>
      <c r="AM90" s="389"/>
      <c r="AN90" s="39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253</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252</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251</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250</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249</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D50" sqref="D5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86" t="s">
        <v>8</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3" t="s">
        <v>7</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'1. паспорт местоположение'!A12:C12</f>
        <v>M_PK1900.01.01</v>
      </c>
      <c r="B12" s="290"/>
      <c r="C12" s="290"/>
      <c r="D12" s="290"/>
      <c r="E12" s="290"/>
      <c r="F12" s="290"/>
      <c r="G12" s="290"/>
      <c r="H12" s="290"/>
      <c r="I12" s="290"/>
      <c r="J12" s="290"/>
      <c r="K12" s="290"/>
      <c r="L12" s="290"/>
    </row>
    <row r="13" spans="1:44" x14ac:dyDescent="0.25">
      <c r="A13" s="283" t="s">
        <v>6</v>
      </c>
      <c r="B13" s="283"/>
      <c r="C13" s="283"/>
      <c r="D13" s="283"/>
      <c r="E13" s="283"/>
      <c r="F13" s="283"/>
      <c r="G13" s="283"/>
      <c r="H13" s="283"/>
      <c r="I13" s="283"/>
      <c r="J13" s="283"/>
      <c r="K13" s="283"/>
      <c r="L13" s="283"/>
    </row>
    <row r="14" spans="1:44" ht="18.75" x14ac:dyDescent="0.25">
      <c r="A14" s="293"/>
      <c r="B14" s="293"/>
      <c r="C14" s="293"/>
      <c r="D14" s="293"/>
      <c r="E14" s="293"/>
      <c r="F14" s="293"/>
      <c r="G14" s="293"/>
      <c r="H14" s="293"/>
      <c r="I14" s="293"/>
      <c r="J14" s="293"/>
      <c r="K14" s="293"/>
      <c r="L14" s="293"/>
    </row>
    <row r="15" spans="1:44" ht="33" customHeight="1" x14ac:dyDescent="0.25">
      <c r="A15" s="289" t="str">
        <f>'1. паспорт местоположение'!A15:C15</f>
        <v>Покупка оборудования, не требующего монтажа (Приобретение автомобилей грузоподъёмностью до 3,5 т - 9 шт.)</v>
      </c>
      <c r="B15" s="289"/>
      <c r="C15" s="289"/>
      <c r="D15" s="289"/>
      <c r="E15" s="289"/>
      <c r="F15" s="289"/>
      <c r="G15" s="289"/>
      <c r="H15" s="289"/>
      <c r="I15" s="289"/>
      <c r="J15" s="289"/>
      <c r="K15" s="289"/>
      <c r="L15" s="289"/>
    </row>
    <row r="16" spans="1:44" x14ac:dyDescent="0.25">
      <c r="A16" s="283" t="s">
        <v>5</v>
      </c>
      <c r="B16" s="283"/>
      <c r="C16" s="283"/>
      <c r="D16" s="283"/>
      <c r="E16" s="283"/>
      <c r="F16" s="283"/>
      <c r="G16" s="283"/>
      <c r="H16" s="283"/>
      <c r="I16" s="283"/>
      <c r="J16" s="283"/>
      <c r="K16" s="283"/>
      <c r="L16" s="283"/>
    </row>
    <row r="17" spans="1:12" ht="15.75" customHeight="1" x14ac:dyDescent="0.25">
      <c r="L17" s="75"/>
    </row>
    <row r="18" spans="1:12" x14ac:dyDescent="0.25">
      <c r="K18" s="74"/>
    </row>
    <row r="19" spans="1:12" ht="15.75" customHeight="1" x14ac:dyDescent="0.25">
      <c r="A19" s="398" t="s">
        <v>437</v>
      </c>
      <c r="B19" s="398"/>
      <c r="C19" s="398"/>
      <c r="D19" s="398"/>
      <c r="E19" s="398"/>
      <c r="F19" s="398"/>
      <c r="G19" s="398"/>
      <c r="H19" s="398"/>
      <c r="I19" s="398"/>
      <c r="J19" s="398"/>
      <c r="K19" s="398"/>
      <c r="L19" s="398"/>
    </row>
    <row r="20" spans="1:12" x14ac:dyDescent="0.25">
      <c r="A20" s="60"/>
      <c r="B20" s="60"/>
      <c r="C20" s="73"/>
      <c r="D20" s="73"/>
      <c r="E20" s="73"/>
      <c r="F20" s="73"/>
      <c r="G20" s="73"/>
      <c r="H20" s="73"/>
      <c r="I20" s="73"/>
      <c r="J20" s="73"/>
      <c r="K20" s="73"/>
      <c r="L20" s="73"/>
    </row>
    <row r="21" spans="1:12" ht="28.5" customHeight="1" x14ac:dyDescent="0.25">
      <c r="A21" s="399" t="s">
        <v>219</v>
      </c>
      <c r="B21" s="399" t="s">
        <v>218</v>
      </c>
      <c r="C21" s="405" t="s">
        <v>371</v>
      </c>
      <c r="D21" s="405"/>
      <c r="E21" s="405"/>
      <c r="F21" s="405"/>
      <c r="G21" s="405"/>
      <c r="H21" s="405"/>
      <c r="I21" s="400" t="s">
        <v>217</v>
      </c>
      <c r="J21" s="402" t="s">
        <v>373</v>
      </c>
      <c r="K21" s="399" t="s">
        <v>216</v>
      </c>
      <c r="L21" s="401" t="s">
        <v>372</v>
      </c>
    </row>
    <row r="22" spans="1:12" ht="58.5" customHeight="1" x14ac:dyDescent="0.25">
      <c r="A22" s="399"/>
      <c r="B22" s="399"/>
      <c r="C22" s="406" t="s">
        <v>1</v>
      </c>
      <c r="D22" s="406"/>
      <c r="E22" s="155"/>
      <c r="F22" s="156"/>
      <c r="G22" s="407" t="s">
        <v>596</v>
      </c>
      <c r="H22" s="408"/>
      <c r="I22" s="400"/>
      <c r="J22" s="403"/>
      <c r="K22" s="399"/>
      <c r="L22" s="401"/>
    </row>
    <row r="23" spans="1:12" ht="47.25" x14ac:dyDescent="0.25">
      <c r="A23" s="399"/>
      <c r="B23" s="399"/>
      <c r="C23" s="72" t="s">
        <v>215</v>
      </c>
      <c r="D23" s="72" t="s">
        <v>214</v>
      </c>
      <c r="E23" s="72" t="s">
        <v>215</v>
      </c>
      <c r="F23" s="72" t="s">
        <v>214</v>
      </c>
      <c r="G23" s="72" t="s">
        <v>215</v>
      </c>
      <c r="H23" s="72" t="s">
        <v>214</v>
      </c>
      <c r="I23" s="400"/>
      <c r="J23" s="404"/>
      <c r="K23" s="399"/>
      <c r="L23" s="401"/>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213</v>
      </c>
      <c r="C25" s="67"/>
      <c r="D25" s="70"/>
      <c r="E25" s="70"/>
      <c r="F25" s="70"/>
      <c r="G25" s="70"/>
      <c r="H25" s="70"/>
      <c r="I25" s="70"/>
      <c r="J25" s="70"/>
      <c r="K25" s="64"/>
      <c r="L25" s="83"/>
    </row>
    <row r="26" spans="1:12" ht="21.75" customHeight="1" x14ac:dyDescent="0.25">
      <c r="A26" s="66" t="s">
        <v>212</v>
      </c>
      <c r="B26" s="71" t="s">
        <v>378</v>
      </c>
      <c r="C26" s="70" t="s">
        <v>472</v>
      </c>
      <c r="D26" s="70"/>
      <c r="E26" s="70" t="s">
        <v>472</v>
      </c>
      <c r="F26" s="70"/>
      <c r="G26" s="70" t="s">
        <v>472</v>
      </c>
      <c r="H26" s="70" t="s">
        <v>472</v>
      </c>
      <c r="I26" s="70"/>
      <c r="J26" s="70"/>
      <c r="K26" s="64"/>
      <c r="L26" s="64"/>
    </row>
    <row r="27" spans="1:12" s="61" customFormat="1" ht="39" customHeight="1" x14ac:dyDescent="0.25">
      <c r="A27" s="66" t="s">
        <v>211</v>
      </c>
      <c r="B27" s="71" t="s">
        <v>380</v>
      </c>
      <c r="C27" s="70" t="s">
        <v>472</v>
      </c>
      <c r="D27" s="70"/>
      <c r="E27" s="70" t="s">
        <v>472</v>
      </c>
      <c r="F27" s="70"/>
      <c r="G27" s="70" t="s">
        <v>472</v>
      </c>
      <c r="H27" s="70" t="s">
        <v>472</v>
      </c>
      <c r="I27" s="70"/>
      <c r="J27" s="70"/>
      <c r="K27" s="64"/>
      <c r="L27" s="64"/>
    </row>
    <row r="28" spans="1:12" s="61" customFormat="1" ht="70.5" customHeight="1" x14ac:dyDescent="0.25">
      <c r="A28" s="66" t="s">
        <v>379</v>
      </c>
      <c r="B28" s="71" t="s">
        <v>384</v>
      </c>
      <c r="C28" s="70" t="s">
        <v>472</v>
      </c>
      <c r="D28" s="70"/>
      <c r="E28" s="70" t="s">
        <v>472</v>
      </c>
      <c r="F28" s="70"/>
      <c r="G28" s="70" t="s">
        <v>472</v>
      </c>
      <c r="H28" s="70" t="s">
        <v>472</v>
      </c>
      <c r="I28" s="70"/>
      <c r="J28" s="70"/>
      <c r="K28" s="64"/>
      <c r="L28" s="64"/>
    </row>
    <row r="29" spans="1:12" s="61" customFormat="1" ht="54" customHeight="1" x14ac:dyDescent="0.25">
      <c r="A29" s="66" t="s">
        <v>210</v>
      </c>
      <c r="B29" s="71" t="s">
        <v>383</v>
      </c>
      <c r="C29" s="70" t="s">
        <v>472</v>
      </c>
      <c r="D29" s="70"/>
      <c r="E29" s="70" t="s">
        <v>472</v>
      </c>
      <c r="F29" s="70"/>
      <c r="G29" s="70" t="s">
        <v>472</v>
      </c>
      <c r="H29" s="70" t="s">
        <v>472</v>
      </c>
      <c r="I29" s="70"/>
      <c r="J29" s="70"/>
      <c r="K29" s="64"/>
      <c r="L29" s="64"/>
    </row>
    <row r="30" spans="1:12" s="61" customFormat="1" ht="42" customHeight="1" x14ac:dyDescent="0.25">
      <c r="A30" s="66" t="s">
        <v>209</v>
      </c>
      <c r="B30" s="71" t="s">
        <v>385</v>
      </c>
      <c r="C30" s="70" t="s">
        <v>472</v>
      </c>
      <c r="D30" s="70"/>
      <c r="E30" s="70" t="s">
        <v>472</v>
      </c>
      <c r="F30" s="70"/>
      <c r="G30" s="70" t="s">
        <v>472</v>
      </c>
      <c r="H30" s="70" t="s">
        <v>472</v>
      </c>
      <c r="I30" s="70"/>
      <c r="J30" s="70"/>
      <c r="K30" s="64"/>
      <c r="L30" s="64"/>
    </row>
    <row r="31" spans="1:12" s="61" customFormat="1" ht="37.5" customHeight="1" x14ac:dyDescent="0.25">
      <c r="A31" s="66" t="s">
        <v>208</v>
      </c>
      <c r="B31" s="65" t="s">
        <v>381</v>
      </c>
      <c r="C31" s="70" t="s">
        <v>472</v>
      </c>
      <c r="D31" s="70"/>
      <c r="E31" s="70" t="s">
        <v>472</v>
      </c>
      <c r="F31" s="70"/>
      <c r="G31" s="70" t="s">
        <v>472</v>
      </c>
      <c r="H31" s="70" t="s">
        <v>472</v>
      </c>
      <c r="I31" s="70"/>
      <c r="J31" s="70"/>
      <c r="K31" s="64"/>
      <c r="L31" s="64"/>
    </row>
    <row r="32" spans="1:12" s="61" customFormat="1" ht="47.25" x14ac:dyDescent="0.25">
      <c r="A32" s="66" t="s">
        <v>206</v>
      </c>
      <c r="B32" s="65" t="s">
        <v>386</v>
      </c>
      <c r="C32" s="70" t="s">
        <v>472</v>
      </c>
      <c r="D32" s="70"/>
      <c r="E32" s="70" t="s">
        <v>472</v>
      </c>
      <c r="F32" s="70"/>
      <c r="G32" s="70" t="s">
        <v>472</v>
      </c>
      <c r="H32" s="70" t="s">
        <v>472</v>
      </c>
      <c r="I32" s="70"/>
      <c r="J32" s="70"/>
      <c r="K32" s="64"/>
      <c r="L32" s="64"/>
    </row>
    <row r="33" spans="1:12" s="61" customFormat="1" ht="37.5" customHeight="1" x14ac:dyDescent="0.25">
      <c r="A33" s="66" t="s">
        <v>397</v>
      </c>
      <c r="B33" s="65" t="s">
        <v>323</v>
      </c>
      <c r="C33" s="70" t="s">
        <v>472</v>
      </c>
      <c r="D33" s="70"/>
      <c r="E33" s="70" t="s">
        <v>472</v>
      </c>
      <c r="F33" s="70"/>
      <c r="G33" s="70" t="s">
        <v>472</v>
      </c>
      <c r="H33" s="70" t="s">
        <v>472</v>
      </c>
      <c r="I33" s="70"/>
      <c r="J33" s="70"/>
      <c r="K33" s="64"/>
      <c r="L33" s="64"/>
    </row>
    <row r="34" spans="1:12" s="61" customFormat="1" ht="47.25" customHeight="1" x14ac:dyDescent="0.25">
      <c r="A34" s="66" t="s">
        <v>398</v>
      </c>
      <c r="B34" s="65" t="s">
        <v>390</v>
      </c>
      <c r="C34" s="70" t="s">
        <v>472</v>
      </c>
      <c r="D34" s="70"/>
      <c r="E34" s="70" t="s">
        <v>472</v>
      </c>
      <c r="F34" s="70"/>
      <c r="G34" s="70" t="s">
        <v>472</v>
      </c>
      <c r="H34" s="70" t="s">
        <v>472</v>
      </c>
      <c r="I34" s="69"/>
      <c r="J34" s="69"/>
      <c r="K34" s="69"/>
      <c r="L34" s="64"/>
    </row>
    <row r="35" spans="1:12" s="61" customFormat="1" ht="49.5" customHeight="1" x14ac:dyDescent="0.25">
      <c r="A35" s="66" t="s">
        <v>399</v>
      </c>
      <c r="B35" s="65" t="s">
        <v>207</v>
      </c>
      <c r="C35" s="70" t="s">
        <v>472</v>
      </c>
      <c r="D35" s="70"/>
      <c r="E35" s="70" t="s">
        <v>472</v>
      </c>
      <c r="F35" s="70"/>
      <c r="G35" s="70" t="s">
        <v>472</v>
      </c>
      <c r="H35" s="70" t="s">
        <v>472</v>
      </c>
      <c r="I35" s="69"/>
      <c r="J35" s="69"/>
      <c r="K35" s="69"/>
      <c r="L35" s="64"/>
    </row>
    <row r="36" spans="1:12" ht="37.5" customHeight="1" x14ac:dyDescent="0.25">
      <c r="A36" s="66" t="s">
        <v>400</v>
      </c>
      <c r="B36" s="65" t="s">
        <v>382</v>
      </c>
      <c r="C36" s="70" t="s">
        <v>472</v>
      </c>
      <c r="D36" s="70"/>
      <c r="E36" s="70" t="s">
        <v>472</v>
      </c>
      <c r="F36" s="70"/>
      <c r="G36" s="70" t="s">
        <v>472</v>
      </c>
      <c r="H36" s="70" t="s">
        <v>472</v>
      </c>
      <c r="I36" s="68"/>
      <c r="J36" s="68"/>
      <c r="K36" s="64"/>
      <c r="L36" s="64"/>
    </row>
    <row r="37" spans="1:12" ht="47.25" x14ac:dyDescent="0.25">
      <c r="A37" s="66" t="s">
        <v>401</v>
      </c>
      <c r="B37" s="65" t="s">
        <v>205</v>
      </c>
      <c r="C37" s="70" t="s">
        <v>472</v>
      </c>
      <c r="D37" s="70"/>
      <c r="E37" s="70" t="s">
        <v>472</v>
      </c>
      <c r="F37" s="70"/>
      <c r="G37" s="70" t="s">
        <v>472</v>
      </c>
      <c r="H37" s="70" t="s">
        <v>472</v>
      </c>
      <c r="I37" s="68"/>
      <c r="J37" s="68"/>
      <c r="K37" s="64"/>
      <c r="L37" s="64"/>
    </row>
    <row r="38" spans="1:12" x14ac:dyDescent="0.25">
      <c r="A38" s="66" t="s">
        <v>516</v>
      </c>
      <c r="B38" s="67" t="s">
        <v>204</v>
      </c>
      <c r="C38" s="64"/>
      <c r="D38" s="64"/>
      <c r="E38" s="64"/>
      <c r="F38" s="64"/>
      <c r="G38" s="64"/>
      <c r="H38" s="64"/>
      <c r="I38" s="64"/>
      <c r="J38" s="64"/>
      <c r="K38" s="64"/>
      <c r="L38" s="64"/>
    </row>
    <row r="39" spans="1:12" ht="70.5" customHeight="1" x14ac:dyDescent="0.25">
      <c r="A39" s="66">
        <v>2</v>
      </c>
      <c r="B39" s="65" t="s">
        <v>387</v>
      </c>
      <c r="C39" s="70" t="s">
        <v>472</v>
      </c>
      <c r="D39" s="70"/>
      <c r="E39" s="70" t="s">
        <v>472</v>
      </c>
      <c r="F39" s="70"/>
      <c r="G39" s="70" t="s">
        <v>472</v>
      </c>
      <c r="H39" s="70" t="s">
        <v>472</v>
      </c>
      <c r="I39" s="64"/>
      <c r="J39" s="64"/>
      <c r="K39" s="64"/>
      <c r="L39" s="64"/>
    </row>
    <row r="40" spans="1:12" ht="33.75" customHeight="1" x14ac:dyDescent="0.25">
      <c r="A40" s="66" t="s">
        <v>203</v>
      </c>
      <c r="B40" s="65" t="s">
        <v>389</v>
      </c>
      <c r="C40" s="182">
        <v>44864</v>
      </c>
      <c r="D40" s="182">
        <v>45595</v>
      </c>
      <c r="E40" s="182">
        <v>42824</v>
      </c>
      <c r="F40" s="182">
        <v>44925</v>
      </c>
      <c r="G40" s="182">
        <v>44788</v>
      </c>
      <c r="H40" s="182">
        <v>45595</v>
      </c>
      <c r="I40" s="239">
        <v>50</v>
      </c>
      <c r="J40" s="239">
        <v>100</v>
      </c>
      <c r="K40" s="64"/>
      <c r="L40" s="64"/>
    </row>
    <row r="41" spans="1:12" ht="63" customHeight="1" x14ac:dyDescent="0.25">
      <c r="A41" s="66" t="s">
        <v>202</v>
      </c>
      <c r="B41" s="67" t="s">
        <v>468</v>
      </c>
      <c r="C41" s="64"/>
      <c r="D41" s="64"/>
      <c r="E41" s="64"/>
      <c r="F41" s="64"/>
      <c r="G41" s="64"/>
      <c r="H41" s="64"/>
      <c r="I41" s="64"/>
      <c r="J41" s="64"/>
      <c r="K41" s="64"/>
      <c r="L41" s="64"/>
    </row>
    <row r="42" spans="1:12" ht="58.5" customHeight="1" x14ac:dyDescent="0.25">
      <c r="A42" s="66">
        <v>3</v>
      </c>
      <c r="B42" s="65" t="s">
        <v>388</v>
      </c>
      <c r="C42" s="70" t="s">
        <v>472</v>
      </c>
      <c r="D42" s="70"/>
      <c r="E42" s="70" t="s">
        <v>472</v>
      </c>
      <c r="F42" s="70"/>
      <c r="G42" s="70" t="s">
        <v>472</v>
      </c>
      <c r="H42" s="70" t="s">
        <v>472</v>
      </c>
      <c r="I42" s="64"/>
      <c r="J42" s="64"/>
      <c r="K42" s="64"/>
      <c r="L42" s="64"/>
    </row>
    <row r="43" spans="1:12" ht="34.5" customHeight="1" x14ac:dyDescent="0.25">
      <c r="A43" s="66" t="s">
        <v>201</v>
      </c>
      <c r="B43" s="65" t="s">
        <v>199</v>
      </c>
      <c r="C43" s="70" t="s">
        <v>472</v>
      </c>
      <c r="D43" s="70"/>
      <c r="E43" s="70" t="s">
        <v>472</v>
      </c>
      <c r="F43" s="70"/>
      <c r="G43" s="70" t="s">
        <v>472</v>
      </c>
      <c r="H43" s="70" t="s">
        <v>472</v>
      </c>
      <c r="I43" s="64"/>
      <c r="J43" s="64"/>
      <c r="K43" s="64"/>
      <c r="L43" s="64"/>
    </row>
    <row r="44" spans="1:12" ht="24.75" customHeight="1" x14ac:dyDescent="0.25">
      <c r="A44" s="66" t="s">
        <v>200</v>
      </c>
      <c r="B44" s="65" t="s">
        <v>197</v>
      </c>
      <c r="C44" s="70" t="s">
        <v>472</v>
      </c>
      <c r="D44" s="70"/>
      <c r="E44" s="70" t="s">
        <v>472</v>
      </c>
      <c r="F44" s="70"/>
      <c r="G44" s="70" t="s">
        <v>472</v>
      </c>
      <c r="H44" s="70" t="s">
        <v>472</v>
      </c>
      <c r="I44" s="64"/>
      <c r="J44" s="64"/>
      <c r="K44" s="64"/>
      <c r="L44" s="64"/>
    </row>
    <row r="45" spans="1:12" ht="90.75" customHeight="1" x14ac:dyDescent="0.25">
      <c r="A45" s="66" t="s">
        <v>198</v>
      </c>
      <c r="B45" s="65" t="s">
        <v>393</v>
      </c>
      <c r="C45" s="70" t="s">
        <v>472</v>
      </c>
      <c r="D45" s="70"/>
      <c r="E45" s="70" t="s">
        <v>472</v>
      </c>
      <c r="F45" s="70"/>
      <c r="G45" s="70" t="s">
        <v>472</v>
      </c>
      <c r="H45" s="70" t="s">
        <v>472</v>
      </c>
      <c r="I45" s="64"/>
      <c r="J45" s="64"/>
      <c r="K45" s="64"/>
      <c r="L45" s="64"/>
    </row>
    <row r="46" spans="1:12" ht="167.25" customHeight="1" x14ac:dyDescent="0.25">
      <c r="A46" s="66" t="s">
        <v>196</v>
      </c>
      <c r="B46" s="65" t="s">
        <v>391</v>
      </c>
      <c r="C46" s="70" t="s">
        <v>472</v>
      </c>
      <c r="D46" s="70"/>
      <c r="E46" s="70" t="s">
        <v>472</v>
      </c>
      <c r="F46" s="70"/>
      <c r="G46" s="70" t="s">
        <v>472</v>
      </c>
      <c r="H46" s="70" t="s">
        <v>472</v>
      </c>
      <c r="I46" s="64"/>
      <c r="J46" s="64"/>
      <c r="K46" s="64"/>
      <c r="L46" s="64"/>
    </row>
    <row r="47" spans="1:12" ht="30.75" customHeight="1" x14ac:dyDescent="0.25">
      <c r="A47" s="66" t="s">
        <v>194</v>
      </c>
      <c r="B47" s="65" t="s">
        <v>195</v>
      </c>
      <c r="C47" s="70" t="s">
        <v>472</v>
      </c>
      <c r="D47" s="70"/>
      <c r="E47" s="70" t="s">
        <v>472</v>
      </c>
      <c r="F47" s="70"/>
      <c r="G47" s="70" t="s">
        <v>472</v>
      </c>
      <c r="H47" s="70" t="s">
        <v>472</v>
      </c>
      <c r="I47" s="64"/>
      <c r="J47" s="64"/>
      <c r="K47" s="64"/>
      <c r="L47" s="64"/>
    </row>
    <row r="48" spans="1:12" ht="37.5" customHeight="1" x14ac:dyDescent="0.25">
      <c r="A48" s="66" t="s">
        <v>517</v>
      </c>
      <c r="B48" s="67" t="s">
        <v>193</v>
      </c>
      <c r="C48" s="64"/>
      <c r="D48" s="64"/>
      <c r="E48" s="64"/>
      <c r="F48" s="64"/>
      <c r="G48" s="64"/>
      <c r="H48" s="64"/>
      <c r="I48" s="64"/>
      <c r="J48" s="64"/>
      <c r="K48" s="64"/>
      <c r="L48" s="64"/>
    </row>
    <row r="49" spans="1:12" ht="35.25" customHeight="1" x14ac:dyDescent="0.25">
      <c r="A49" s="66">
        <v>4</v>
      </c>
      <c r="B49" s="65" t="s">
        <v>191</v>
      </c>
      <c r="C49" s="70" t="s">
        <v>472</v>
      </c>
      <c r="D49" s="70"/>
      <c r="E49" s="70" t="s">
        <v>472</v>
      </c>
      <c r="F49" s="70"/>
      <c r="G49" s="70" t="s">
        <v>472</v>
      </c>
      <c r="H49" s="70" t="s">
        <v>472</v>
      </c>
      <c r="I49" s="64"/>
      <c r="J49" s="64"/>
      <c r="K49" s="64"/>
      <c r="L49" s="64"/>
    </row>
    <row r="50" spans="1:12" ht="86.25" customHeight="1" x14ac:dyDescent="0.25">
      <c r="A50" s="66" t="s">
        <v>192</v>
      </c>
      <c r="B50" s="65" t="s">
        <v>392</v>
      </c>
      <c r="C50" s="70" t="s">
        <v>472</v>
      </c>
      <c r="D50" s="70"/>
      <c r="E50" s="70" t="s">
        <v>472</v>
      </c>
      <c r="F50" s="70"/>
      <c r="G50" s="70" t="s">
        <v>472</v>
      </c>
      <c r="H50" s="70" t="s">
        <v>472</v>
      </c>
      <c r="I50" s="64"/>
      <c r="J50" s="64"/>
      <c r="K50" s="64"/>
      <c r="L50" s="64"/>
    </row>
    <row r="51" spans="1:12" ht="77.25" customHeight="1" x14ac:dyDescent="0.25">
      <c r="A51" s="66" t="s">
        <v>190</v>
      </c>
      <c r="B51" s="65" t="s">
        <v>394</v>
      </c>
      <c r="C51" s="70" t="s">
        <v>472</v>
      </c>
      <c r="D51" s="70"/>
      <c r="E51" s="70" t="s">
        <v>472</v>
      </c>
      <c r="F51" s="70"/>
      <c r="G51" s="70" t="s">
        <v>472</v>
      </c>
      <c r="H51" s="70" t="s">
        <v>472</v>
      </c>
      <c r="I51" s="64"/>
      <c r="J51" s="64"/>
      <c r="K51" s="64"/>
      <c r="L51" s="64"/>
    </row>
    <row r="52" spans="1:12" ht="71.25" customHeight="1" x14ac:dyDescent="0.25">
      <c r="A52" s="66" t="s">
        <v>188</v>
      </c>
      <c r="B52" s="65" t="s">
        <v>189</v>
      </c>
      <c r="C52" s="70" t="s">
        <v>472</v>
      </c>
      <c r="D52" s="70"/>
      <c r="E52" s="70" t="s">
        <v>472</v>
      </c>
      <c r="F52" s="70"/>
      <c r="G52" s="70" t="s">
        <v>472</v>
      </c>
      <c r="H52" s="70" t="s">
        <v>472</v>
      </c>
      <c r="I52" s="64"/>
      <c r="J52" s="64"/>
      <c r="K52" s="64"/>
      <c r="L52" s="64"/>
    </row>
    <row r="53" spans="1:12" ht="48" customHeight="1" x14ac:dyDescent="0.25">
      <c r="A53" s="66" t="s">
        <v>186</v>
      </c>
      <c r="B53" s="162" t="s">
        <v>395</v>
      </c>
      <c r="C53" s="182">
        <v>44925</v>
      </c>
      <c r="D53" s="182">
        <v>45656</v>
      </c>
      <c r="E53" s="183">
        <v>42824</v>
      </c>
      <c r="F53" s="183">
        <v>44925</v>
      </c>
      <c r="G53" s="240">
        <v>44956</v>
      </c>
      <c r="H53" s="182">
        <v>45656</v>
      </c>
      <c r="I53" s="243">
        <v>50</v>
      </c>
      <c r="J53" s="243">
        <v>100</v>
      </c>
      <c r="K53" s="64"/>
      <c r="L53" s="64"/>
    </row>
    <row r="54" spans="1:12" ht="46.5" customHeight="1" x14ac:dyDescent="0.25">
      <c r="A54" s="66" t="s">
        <v>396</v>
      </c>
      <c r="B54" s="65" t="s">
        <v>187</v>
      </c>
      <c r="C54" s="70" t="s">
        <v>472</v>
      </c>
      <c r="D54" s="70"/>
      <c r="E54" s="70" t="s">
        <v>472</v>
      </c>
      <c r="F54" s="70"/>
      <c r="G54" s="70" t="s">
        <v>472</v>
      </c>
      <c r="H54" s="70" t="s">
        <v>472</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7" zoomScale="55" zoomScaleNormal="70" zoomScaleSheetLayoutView="55" workbookViewId="0">
      <selection activeCell="Q38" sqref="Q37:Q38"/>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5" width="20.42578125" style="216" customWidth="1"/>
    <col min="6" max="6" width="18.7109375" style="216"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16" customWidth="1"/>
    <col min="13" max="13" width="5.28515625" style="216" customWidth="1"/>
    <col min="14" max="14" width="8.5703125" style="216" customWidth="1"/>
    <col min="15" max="17" width="6.140625" style="216" customWidth="1"/>
    <col min="18" max="18" width="7.42578125" style="216" customWidth="1"/>
    <col min="19" max="19" width="7.5703125" style="216" customWidth="1"/>
    <col min="20" max="20" width="6.140625" style="216" customWidth="1"/>
    <col min="21" max="21" width="7.5703125" style="216" customWidth="1"/>
    <col min="22" max="22" width="8.7109375" style="216" customWidth="1"/>
    <col min="23" max="25" width="6.140625" style="216" customWidth="1"/>
    <col min="26" max="26" width="8.7109375" style="216" customWidth="1"/>
    <col min="27" max="27" width="6.140625" style="216" customWidth="1"/>
    <col min="28" max="28" width="13.140625" style="216" customWidth="1"/>
    <col min="29" max="29" width="18.140625" style="216" customWidth="1"/>
    <col min="30" max="16384" width="9.140625" style="216"/>
  </cols>
  <sheetData>
    <row r="1" spans="1:29" ht="18.75" x14ac:dyDescent="0.25">
      <c r="A1" s="59"/>
      <c r="B1" s="59"/>
      <c r="C1" s="59"/>
      <c r="D1" s="59"/>
      <c r="E1" s="59"/>
      <c r="F1" s="59"/>
      <c r="L1" s="59"/>
      <c r="M1" s="59"/>
      <c r="AC1" s="37" t="s">
        <v>68</v>
      </c>
    </row>
    <row r="2" spans="1:29" ht="18.75" x14ac:dyDescent="0.3">
      <c r="A2" s="59"/>
      <c r="B2" s="59"/>
      <c r="C2" s="59"/>
      <c r="D2" s="59"/>
      <c r="E2" s="59"/>
      <c r="F2" s="59"/>
      <c r="L2" s="59"/>
      <c r="M2" s="59"/>
      <c r="AC2" s="15" t="s">
        <v>9</v>
      </c>
    </row>
    <row r="3" spans="1:29" ht="18.75" x14ac:dyDescent="0.3">
      <c r="A3" s="59"/>
      <c r="B3" s="59"/>
      <c r="C3" s="59"/>
      <c r="D3" s="59"/>
      <c r="E3" s="59"/>
      <c r="F3" s="59"/>
      <c r="L3" s="59"/>
      <c r="M3" s="59"/>
      <c r="AC3" s="15" t="s">
        <v>67</v>
      </c>
    </row>
    <row r="4" spans="1:29" ht="18.75" customHeight="1" x14ac:dyDescent="0.25">
      <c r="A4" s="282" t="str">
        <f>'6.1. Паспорт сетевой график'!A5:L5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59"/>
      <c r="B5" s="59"/>
      <c r="C5" s="59"/>
      <c r="D5" s="59"/>
      <c r="E5" s="59"/>
      <c r="F5" s="59"/>
      <c r="L5" s="59"/>
      <c r="M5" s="59"/>
      <c r="AC5" s="15"/>
    </row>
    <row r="6" spans="1:29" ht="18.75" x14ac:dyDescent="0.25">
      <c r="A6" s="286" t="s">
        <v>8</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66"/>
      <c r="B7" s="166"/>
      <c r="C7" s="166"/>
      <c r="D7" s="166"/>
      <c r="E7" s="166"/>
      <c r="F7" s="166"/>
      <c r="G7" s="166"/>
      <c r="H7" s="166"/>
      <c r="I7" s="166"/>
      <c r="J7" s="217"/>
      <c r="K7" s="217"/>
      <c r="L7" s="217"/>
      <c r="M7" s="217"/>
      <c r="N7" s="217"/>
      <c r="O7" s="217"/>
      <c r="P7" s="217"/>
      <c r="Q7" s="217"/>
      <c r="R7" s="217"/>
      <c r="S7" s="217"/>
      <c r="T7" s="217"/>
      <c r="U7" s="217"/>
      <c r="V7" s="217"/>
      <c r="W7" s="217"/>
      <c r="X7" s="217"/>
      <c r="Y7" s="217"/>
      <c r="Z7" s="217"/>
      <c r="AA7" s="217"/>
      <c r="AB7" s="217"/>
      <c r="AC7" s="217"/>
    </row>
    <row r="8" spans="1:29" x14ac:dyDescent="0.25">
      <c r="A8" s="290" t="s">
        <v>481</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3" t="s">
        <v>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66"/>
      <c r="B10" s="166"/>
      <c r="C10" s="166"/>
      <c r="D10" s="166"/>
      <c r="E10" s="166"/>
      <c r="F10" s="166"/>
      <c r="G10" s="166"/>
      <c r="H10" s="166"/>
      <c r="I10" s="166"/>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409" t="str">
        <f>+'6.1. Паспорт сетевой график'!A12:L12</f>
        <v>M_PK1900.01.01</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218"/>
      <c r="K13" s="218"/>
      <c r="L13" s="218"/>
      <c r="M13" s="218"/>
      <c r="N13" s="218"/>
      <c r="O13" s="218"/>
      <c r="P13" s="218"/>
      <c r="Q13" s="218"/>
      <c r="R13" s="218"/>
      <c r="S13" s="218"/>
      <c r="T13" s="218"/>
      <c r="U13" s="218"/>
      <c r="V13" s="218"/>
      <c r="W13" s="218"/>
      <c r="X13" s="218"/>
      <c r="Y13" s="218"/>
      <c r="Z13" s="218"/>
      <c r="AA13" s="218"/>
      <c r="AB13" s="218"/>
      <c r="AC13" s="218"/>
    </row>
    <row r="14" spans="1:29" x14ac:dyDescent="0.25">
      <c r="A14" s="409" t="str">
        <f>+'6.1. Паспорт сетевой график'!A15:L15</f>
        <v>Покупка оборудования, не требующего монтажа (Приобретение автомобилей грузоподъёмностью до 3,5 т - 9 шт.)</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283" t="s">
        <v>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11" t="s">
        <v>438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59"/>
      <c r="B19" s="59"/>
      <c r="C19" s="59"/>
      <c r="D19" s="59"/>
      <c r="E19" s="219"/>
      <c r="F19" s="219"/>
      <c r="G19" s="219"/>
      <c r="L19" s="59"/>
      <c r="M19" s="59"/>
      <c r="N19" s="59"/>
      <c r="O19" s="59"/>
      <c r="P19" s="59"/>
      <c r="Q19" s="59"/>
      <c r="R19" s="59"/>
      <c r="S19" s="59"/>
      <c r="T19" s="59"/>
      <c r="U19" s="59"/>
      <c r="V19" s="59"/>
      <c r="W19" s="59"/>
      <c r="X19" s="59"/>
      <c r="Y19" s="59"/>
      <c r="Z19" s="59"/>
      <c r="AA19" s="59"/>
      <c r="AB19" s="59"/>
    </row>
    <row r="20" spans="1:32" ht="33" customHeight="1" x14ac:dyDescent="0.25">
      <c r="A20" s="412" t="s">
        <v>185</v>
      </c>
      <c r="B20" s="412" t="s">
        <v>184</v>
      </c>
      <c r="C20" s="399" t="s">
        <v>183</v>
      </c>
      <c r="D20" s="399"/>
      <c r="E20" s="414" t="s">
        <v>182</v>
      </c>
      <c r="F20" s="414"/>
      <c r="G20" s="412" t="s">
        <v>594</v>
      </c>
      <c r="H20" s="415" t="s">
        <v>519</v>
      </c>
      <c r="I20" s="416"/>
      <c r="J20" s="416"/>
      <c r="K20" s="416"/>
      <c r="L20" s="415" t="s">
        <v>520</v>
      </c>
      <c r="M20" s="416"/>
      <c r="N20" s="416"/>
      <c r="O20" s="416"/>
      <c r="P20" s="415" t="s">
        <v>521</v>
      </c>
      <c r="Q20" s="416"/>
      <c r="R20" s="416"/>
      <c r="S20" s="416"/>
      <c r="T20" s="415" t="s">
        <v>522</v>
      </c>
      <c r="U20" s="416"/>
      <c r="V20" s="416"/>
      <c r="W20" s="416"/>
      <c r="X20" s="415" t="s">
        <v>595</v>
      </c>
      <c r="Y20" s="416"/>
      <c r="Z20" s="416"/>
      <c r="AA20" s="416"/>
      <c r="AB20" s="417" t="s">
        <v>181</v>
      </c>
      <c r="AC20" s="418"/>
      <c r="AD20" s="220"/>
      <c r="AE20" s="220"/>
      <c r="AF20" s="220"/>
    </row>
    <row r="21" spans="1:32" ht="99.75" customHeight="1" x14ac:dyDescent="0.25">
      <c r="A21" s="413"/>
      <c r="B21" s="413"/>
      <c r="C21" s="399"/>
      <c r="D21" s="399"/>
      <c r="E21" s="414"/>
      <c r="F21" s="414"/>
      <c r="G21" s="413"/>
      <c r="H21" s="399" t="s">
        <v>1</v>
      </c>
      <c r="I21" s="399"/>
      <c r="J21" s="399" t="s">
        <v>179</v>
      </c>
      <c r="K21" s="399"/>
      <c r="L21" s="399" t="s">
        <v>1</v>
      </c>
      <c r="M21" s="399"/>
      <c r="N21" s="399" t="s">
        <v>179</v>
      </c>
      <c r="O21" s="399"/>
      <c r="P21" s="399" t="s">
        <v>1</v>
      </c>
      <c r="Q21" s="399"/>
      <c r="R21" s="399" t="s">
        <v>179</v>
      </c>
      <c r="S21" s="399"/>
      <c r="T21" s="399" t="s">
        <v>1</v>
      </c>
      <c r="U21" s="399"/>
      <c r="V21" s="399" t="s">
        <v>179</v>
      </c>
      <c r="W21" s="399"/>
      <c r="X21" s="399" t="s">
        <v>1</v>
      </c>
      <c r="Y21" s="399"/>
      <c r="Z21" s="399" t="s">
        <v>179</v>
      </c>
      <c r="AA21" s="399"/>
      <c r="AB21" s="419"/>
      <c r="AC21" s="420"/>
    </row>
    <row r="22" spans="1:32" ht="89.25" customHeight="1" x14ac:dyDescent="0.25">
      <c r="A22" s="406"/>
      <c r="B22" s="406"/>
      <c r="C22" s="221" t="s">
        <v>1</v>
      </c>
      <c r="D22" s="221" t="s">
        <v>179</v>
      </c>
      <c r="E22" s="222" t="s">
        <v>593</v>
      </c>
      <c r="F22" s="222" t="s">
        <v>540</v>
      </c>
      <c r="G22" s="406"/>
      <c r="H22" s="223" t="s">
        <v>419</v>
      </c>
      <c r="I22" s="223" t="s">
        <v>420</v>
      </c>
      <c r="J22" s="223" t="s">
        <v>419</v>
      </c>
      <c r="K22" s="223" t="s">
        <v>420</v>
      </c>
      <c r="L22" s="223" t="s">
        <v>419</v>
      </c>
      <c r="M22" s="223" t="s">
        <v>420</v>
      </c>
      <c r="N22" s="223" t="s">
        <v>419</v>
      </c>
      <c r="O22" s="223" t="s">
        <v>420</v>
      </c>
      <c r="P22" s="223" t="s">
        <v>419</v>
      </c>
      <c r="Q22" s="223" t="s">
        <v>420</v>
      </c>
      <c r="R22" s="223" t="s">
        <v>419</v>
      </c>
      <c r="S22" s="223" t="s">
        <v>420</v>
      </c>
      <c r="T22" s="223" t="s">
        <v>419</v>
      </c>
      <c r="U22" s="223" t="s">
        <v>420</v>
      </c>
      <c r="V22" s="223" t="s">
        <v>419</v>
      </c>
      <c r="W22" s="223" t="s">
        <v>420</v>
      </c>
      <c r="X22" s="223" t="s">
        <v>419</v>
      </c>
      <c r="Y22" s="223" t="s">
        <v>420</v>
      </c>
      <c r="Z22" s="223" t="s">
        <v>419</v>
      </c>
      <c r="AA22" s="223" t="s">
        <v>420</v>
      </c>
      <c r="AB22" s="221" t="s">
        <v>180</v>
      </c>
      <c r="AC22" s="221" t="s">
        <v>179</v>
      </c>
    </row>
    <row r="23" spans="1:32" ht="19.5" customHeight="1" x14ac:dyDescent="0.25">
      <c r="A23" s="215">
        <v>1</v>
      </c>
      <c r="B23" s="215">
        <v>2</v>
      </c>
      <c r="C23" s="215">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27" customFormat="1" ht="50.25" customHeight="1" x14ac:dyDescent="0.25">
      <c r="A24" s="224">
        <v>1</v>
      </c>
      <c r="B24" s="225" t="s">
        <v>178</v>
      </c>
      <c r="C24" s="213">
        <v>20.588689550046549</v>
      </c>
      <c r="D24" s="226">
        <v>19.26228897</v>
      </c>
      <c r="E24" s="213">
        <v>19.26228897</v>
      </c>
      <c r="F24" s="226">
        <v>11.08622957</v>
      </c>
      <c r="G24" s="213">
        <v>8.1760593999999998</v>
      </c>
      <c r="H24" s="213">
        <v>4.722395616342653</v>
      </c>
      <c r="I24" s="226"/>
      <c r="J24" s="226">
        <v>11.086229569999999</v>
      </c>
      <c r="K24" s="226"/>
      <c r="L24" s="213">
        <v>0</v>
      </c>
      <c r="M24" s="226"/>
      <c r="N24" s="226">
        <v>0</v>
      </c>
      <c r="O24" s="226"/>
      <c r="P24" s="226">
        <v>0</v>
      </c>
      <c r="Q24" s="226"/>
      <c r="R24" s="226">
        <v>0</v>
      </c>
      <c r="S24" s="226"/>
      <c r="T24" s="226">
        <v>0</v>
      </c>
      <c r="U24" s="226"/>
      <c r="V24" s="226">
        <v>0</v>
      </c>
      <c r="W24" s="226"/>
      <c r="X24" s="226">
        <v>0</v>
      </c>
      <c r="Y24" s="226"/>
      <c r="Z24" s="226" t="s">
        <v>473</v>
      </c>
      <c r="AA24" s="226"/>
      <c r="AB24" s="214">
        <v>4.722395616342653</v>
      </c>
      <c r="AC24" s="226">
        <v>11.086229569999999</v>
      </c>
    </row>
    <row r="25" spans="1:32" s="227" customFormat="1" ht="24" customHeight="1" x14ac:dyDescent="0.25">
      <c r="A25" s="228" t="s">
        <v>177</v>
      </c>
      <c r="B25" s="229" t="s">
        <v>176</v>
      </c>
      <c r="C25" s="213"/>
      <c r="D25" s="226"/>
      <c r="E25" s="213"/>
      <c r="F25" s="226"/>
      <c r="G25" s="213">
        <v>0</v>
      </c>
      <c r="H25" s="213">
        <v>0</v>
      </c>
      <c r="I25" s="226"/>
      <c r="J25" s="226">
        <v>0</v>
      </c>
      <c r="K25" s="226"/>
      <c r="L25" s="213">
        <v>0</v>
      </c>
      <c r="M25" s="226"/>
      <c r="N25" s="226">
        <v>0</v>
      </c>
      <c r="O25" s="226"/>
      <c r="P25" s="226">
        <v>0</v>
      </c>
      <c r="Q25" s="226"/>
      <c r="R25" s="226">
        <v>0</v>
      </c>
      <c r="S25" s="226"/>
      <c r="T25" s="226">
        <v>0</v>
      </c>
      <c r="U25" s="226"/>
      <c r="V25" s="226">
        <v>0</v>
      </c>
      <c r="W25" s="226"/>
      <c r="X25" s="226">
        <v>0</v>
      </c>
      <c r="Y25" s="226"/>
      <c r="Z25" s="226" t="s">
        <v>473</v>
      </c>
      <c r="AA25" s="226"/>
      <c r="AB25" s="214">
        <v>0</v>
      </c>
      <c r="AC25" s="226">
        <v>0</v>
      </c>
    </row>
    <row r="26" spans="1:32" s="227" customFormat="1" x14ac:dyDescent="0.25">
      <c r="A26" s="228" t="s">
        <v>175</v>
      </c>
      <c r="B26" s="229" t="s">
        <v>174</v>
      </c>
      <c r="C26" s="213"/>
      <c r="D26" s="226"/>
      <c r="E26" s="213"/>
      <c r="F26" s="226"/>
      <c r="G26" s="213">
        <v>0</v>
      </c>
      <c r="H26" s="213">
        <v>0</v>
      </c>
      <c r="I26" s="226"/>
      <c r="J26" s="226">
        <v>0</v>
      </c>
      <c r="K26" s="226"/>
      <c r="L26" s="213">
        <v>0</v>
      </c>
      <c r="M26" s="226"/>
      <c r="N26" s="226">
        <v>0</v>
      </c>
      <c r="O26" s="226"/>
      <c r="P26" s="226">
        <v>0</v>
      </c>
      <c r="Q26" s="226"/>
      <c r="R26" s="226">
        <v>0</v>
      </c>
      <c r="S26" s="226"/>
      <c r="T26" s="226">
        <v>0</v>
      </c>
      <c r="U26" s="226"/>
      <c r="V26" s="226">
        <v>0</v>
      </c>
      <c r="W26" s="226"/>
      <c r="X26" s="226">
        <v>0</v>
      </c>
      <c r="Y26" s="226"/>
      <c r="Z26" s="226" t="s">
        <v>473</v>
      </c>
      <c r="AA26" s="226"/>
      <c r="AB26" s="214">
        <v>0</v>
      </c>
      <c r="AC26" s="226">
        <v>0</v>
      </c>
    </row>
    <row r="27" spans="1:32" s="227" customFormat="1" ht="31.5" x14ac:dyDescent="0.25">
      <c r="A27" s="228" t="s">
        <v>173</v>
      </c>
      <c r="B27" s="229" t="s">
        <v>377</v>
      </c>
      <c r="C27" s="213"/>
      <c r="D27" s="226"/>
      <c r="E27" s="213"/>
      <c r="F27" s="226"/>
      <c r="G27" s="213">
        <v>6.8133828399999992</v>
      </c>
      <c r="H27" s="213">
        <v>3.9353296802855442</v>
      </c>
      <c r="I27" s="226"/>
      <c r="J27" s="226">
        <v>9.2385246416666664</v>
      </c>
      <c r="K27" s="226"/>
      <c r="L27" s="213">
        <v>0</v>
      </c>
      <c r="M27" s="226"/>
      <c r="N27" s="226">
        <v>0</v>
      </c>
      <c r="O27" s="226"/>
      <c r="P27" s="226">
        <v>0</v>
      </c>
      <c r="Q27" s="226"/>
      <c r="R27" s="226">
        <v>0</v>
      </c>
      <c r="S27" s="226"/>
      <c r="T27" s="226">
        <v>0</v>
      </c>
      <c r="U27" s="226"/>
      <c r="V27" s="226">
        <v>0</v>
      </c>
      <c r="W27" s="226"/>
      <c r="X27" s="226">
        <v>0</v>
      </c>
      <c r="Y27" s="226"/>
      <c r="Z27" s="226" t="s">
        <v>473</v>
      </c>
      <c r="AA27" s="226"/>
      <c r="AB27" s="214">
        <v>3.9353296802855442</v>
      </c>
      <c r="AC27" s="226">
        <v>9.2385246416666664</v>
      </c>
    </row>
    <row r="28" spans="1:32" s="227" customFormat="1" x14ac:dyDescent="0.25">
      <c r="A28" s="228" t="s">
        <v>172</v>
      </c>
      <c r="B28" s="229" t="s">
        <v>171</v>
      </c>
      <c r="C28" s="213"/>
      <c r="D28" s="226"/>
      <c r="E28" s="213"/>
      <c r="F28" s="226"/>
      <c r="G28" s="213">
        <v>0</v>
      </c>
      <c r="H28" s="213">
        <v>0</v>
      </c>
      <c r="I28" s="226"/>
      <c r="J28" s="226">
        <v>0</v>
      </c>
      <c r="K28" s="226"/>
      <c r="L28" s="213">
        <v>0</v>
      </c>
      <c r="M28" s="226"/>
      <c r="N28" s="226">
        <v>0</v>
      </c>
      <c r="O28" s="226"/>
      <c r="P28" s="226">
        <v>0</v>
      </c>
      <c r="Q28" s="226"/>
      <c r="R28" s="226">
        <v>0</v>
      </c>
      <c r="S28" s="226"/>
      <c r="T28" s="226">
        <v>0</v>
      </c>
      <c r="U28" s="226"/>
      <c r="V28" s="226">
        <v>0</v>
      </c>
      <c r="W28" s="226"/>
      <c r="X28" s="226">
        <v>0</v>
      </c>
      <c r="Y28" s="226"/>
      <c r="Z28" s="226">
        <v>0</v>
      </c>
      <c r="AA28" s="226"/>
      <c r="AB28" s="214">
        <v>0</v>
      </c>
      <c r="AC28" s="226">
        <v>0</v>
      </c>
    </row>
    <row r="29" spans="1:32" s="227" customFormat="1" x14ac:dyDescent="0.25">
      <c r="A29" s="228" t="s">
        <v>170</v>
      </c>
      <c r="B29" s="230" t="s">
        <v>169</v>
      </c>
      <c r="C29" s="213"/>
      <c r="D29" s="226"/>
      <c r="E29" s="213"/>
      <c r="F29" s="226"/>
      <c r="G29" s="213">
        <v>1.3626765600000006</v>
      </c>
      <c r="H29" s="213">
        <v>0.78706593605710884</v>
      </c>
      <c r="I29" s="226"/>
      <c r="J29" s="226">
        <v>1.8477049283333322</v>
      </c>
      <c r="K29" s="226"/>
      <c r="L29" s="213">
        <v>0</v>
      </c>
      <c r="M29" s="226"/>
      <c r="N29" s="226">
        <v>0</v>
      </c>
      <c r="O29" s="226"/>
      <c r="P29" s="226">
        <v>0</v>
      </c>
      <c r="Q29" s="226"/>
      <c r="R29" s="226">
        <v>0</v>
      </c>
      <c r="S29" s="226"/>
      <c r="T29" s="226">
        <v>0</v>
      </c>
      <c r="U29" s="226"/>
      <c r="V29" s="226">
        <v>0</v>
      </c>
      <c r="W29" s="226"/>
      <c r="X29" s="226">
        <v>0</v>
      </c>
      <c r="Y29" s="226"/>
      <c r="Z29" s="226" t="s">
        <v>473</v>
      </c>
      <c r="AA29" s="226"/>
      <c r="AB29" s="214">
        <v>0.78706593605710884</v>
      </c>
      <c r="AC29" s="226">
        <v>1.8477049283333322</v>
      </c>
    </row>
    <row r="30" spans="1:32" s="227" customFormat="1" ht="47.25" x14ac:dyDescent="0.25">
      <c r="A30" s="224" t="s">
        <v>62</v>
      </c>
      <c r="B30" s="225" t="s">
        <v>168</v>
      </c>
      <c r="C30" s="213">
        <v>17.157241291705461</v>
      </c>
      <c r="D30" s="226">
        <v>16.051907475</v>
      </c>
      <c r="E30" s="213">
        <v>16.051907475</v>
      </c>
      <c r="F30" s="226">
        <v>3.659166664999999</v>
      </c>
      <c r="G30" s="213">
        <v>12.392740810000001</v>
      </c>
      <c r="H30" s="213">
        <v>3.9353296802855438</v>
      </c>
      <c r="I30" s="226"/>
      <c r="J30" s="226">
        <v>3.6591666666666671</v>
      </c>
      <c r="K30" s="226"/>
      <c r="L30" s="213">
        <v>0</v>
      </c>
      <c r="M30" s="226"/>
      <c r="N30" s="226">
        <v>0</v>
      </c>
      <c r="O30" s="226"/>
      <c r="P30" s="226">
        <v>0</v>
      </c>
      <c r="Q30" s="226"/>
      <c r="R30" s="226">
        <v>0</v>
      </c>
      <c r="S30" s="226"/>
      <c r="T30" s="226">
        <v>0</v>
      </c>
      <c r="U30" s="226"/>
      <c r="V30" s="226">
        <v>0</v>
      </c>
      <c r="W30" s="226"/>
      <c r="X30" s="226">
        <v>0</v>
      </c>
      <c r="Y30" s="226"/>
      <c r="Z30" s="226" t="s">
        <v>473</v>
      </c>
      <c r="AA30" s="226"/>
      <c r="AB30" s="214">
        <v>3.9353296802855438</v>
      </c>
      <c r="AC30" s="226">
        <v>3.6591666666666671</v>
      </c>
    </row>
    <row r="31" spans="1:32" s="227" customFormat="1" x14ac:dyDescent="0.25">
      <c r="A31" s="224" t="s">
        <v>167</v>
      </c>
      <c r="B31" s="229" t="s">
        <v>166</v>
      </c>
      <c r="C31" s="213">
        <v>0</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s="227" customFormat="1" ht="31.5" x14ac:dyDescent="0.25">
      <c r="A32" s="224" t="s">
        <v>165</v>
      </c>
      <c r="B32" s="229" t="s">
        <v>164</v>
      </c>
      <c r="C32" s="213">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7" customFormat="1" x14ac:dyDescent="0.25">
      <c r="A33" s="224" t="s">
        <v>163</v>
      </c>
      <c r="B33" s="229" t="s">
        <v>162</v>
      </c>
      <c r="C33" s="213">
        <v>17.157241291705461</v>
      </c>
      <c r="D33" s="226">
        <v>16.051907475</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7" customFormat="1" x14ac:dyDescent="0.25">
      <c r="A34" s="224" t="s">
        <v>161</v>
      </c>
      <c r="B34" s="229" t="s">
        <v>160</v>
      </c>
      <c r="C34" s="213">
        <v>0</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7" customFormat="1" ht="31.5" x14ac:dyDescent="0.25">
      <c r="A35" s="224" t="s">
        <v>61</v>
      </c>
      <c r="B35" s="225" t="s">
        <v>159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7" customFormat="1" x14ac:dyDescent="0.25">
      <c r="A36" s="228" t="s">
        <v>158</v>
      </c>
      <c r="B36" s="231" t="s">
        <v>484</v>
      </c>
      <c r="C36" s="226"/>
      <c r="D36" s="226"/>
      <c r="E36" s="226"/>
      <c r="F36" s="226"/>
      <c r="G36" s="226">
        <v>0</v>
      </c>
      <c r="H36" s="226">
        <v>0</v>
      </c>
      <c r="I36" s="226" t="s">
        <v>528</v>
      </c>
      <c r="J36" s="226">
        <v>0</v>
      </c>
      <c r="K36" s="226" t="s">
        <v>528</v>
      </c>
      <c r="L36" s="226">
        <v>0</v>
      </c>
      <c r="M36" s="226" t="s">
        <v>528</v>
      </c>
      <c r="N36" s="226">
        <v>0</v>
      </c>
      <c r="O36" s="226" t="s">
        <v>528</v>
      </c>
      <c r="P36" s="226">
        <v>0</v>
      </c>
      <c r="Q36" s="226" t="s">
        <v>528</v>
      </c>
      <c r="R36" s="226">
        <v>0</v>
      </c>
      <c r="S36" s="226" t="s">
        <v>528</v>
      </c>
      <c r="T36" s="226">
        <v>0</v>
      </c>
      <c r="U36" s="226" t="s">
        <v>528</v>
      </c>
      <c r="V36" s="226">
        <v>0</v>
      </c>
      <c r="W36" s="226" t="s">
        <v>528</v>
      </c>
      <c r="X36" s="226">
        <v>0</v>
      </c>
      <c r="Y36" s="226" t="s">
        <v>528</v>
      </c>
      <c r="Z36" s="226" t="s">
        <v>473</v>
      </c>
      <c r="AA36" s="226" t="s">
        <v>473</v>
      </c>
      <c r="AB36" s="226">
        <v>0</v>
      </c>
      <c r="AC36" s="226">
        <v>0</v>
      </c>
    </row>
    <row r="37" spans="1:29" s="227" customFormat="1" ht="31.5" x14ac:dyDescent="0.25">
      <c r="A37" s="228" t="s">
        <v>157</v>
      </c>
      <c r="B37" s="231" t="s">
        <v>482</v>
      </c>
      <c r="C37" s="226"/>
      <c r="D37" s="226"/>
      <c r="E37" s="226"/>
      <c r="F37" s="226"/>
      <c r="G37" s="226">
        <v>0</v>
      </c>
      <c r="H37" s="226">
        <v>0</v>
      </c>
      <c r="I37" s="226" t="s">
        <v>528</v>
      </c>
      <c r="J37" s="226">
        <v>0</v>
      </c>
      <c r="K37" s="226" t="s">
        <v>528</v>
      </c>
      <c r="L37" s="226">
        <v>0</v>
      </c>
      <c r="M37" s="226" t="s">
        <v>528</v>
      </c>
      <c r="N37" s="226">
        <v>0</v>
      </c>
      <c r="O37" s="226" t="s">
        <v>528</v>
      </c>
      <c r="P37" s="226">
        <v>0</v>
      </c>
      <c r="Q37" s="226" t="s">
        <v>528</v>
      </c>
      <c r="R37" s="226">
        <v>0</v>
      </c>
      <c r="S37" s="226" t="s">
        <v>528</v>
      </c>
      <c r="T37" s="226">
        <v>0</v>
      </c>
      <c r="U37" s="226" t="s">
        <v>528</v>
      </c>
      <c r="V37" s="226">
        <v>0</v>
      </c>
      <c r="W37" s="226" t="s">
        <v>528</v>
      </c>
      <c r="X37" s="226">
        <v>0</v>
      </c>
      <c r="Y37" s="226" t="s">
        <v>528</v>
      </c>
      <c r="Z37" s="226" t="s">
        <v>473</v>
      </c>
      <c r="AA37" s="226" t="s">
        <v>473</v>
      </c>
      <c r="AB37" s="226">
        <v>0</v>
      </c>
      <c r="AC37" s="226">
        <v>0</v>
      </c>
    </row>
    <row r="38" spans="1:29" s="227" customFormat="1" x14ac:dyDescent="0.25">
      <c r="A38" s="228" t="s">
        <v>156</v>
      </c>
      <c r="B38" s="229" t="s">
        <v>147</v>
      </c>
      <c r="C38" s="226"/>
      <c r="D38" s="226"/>
      <c r="E38" s="226"/>
      <c r="F38" s="226"/>
      <c r="G38" s="226">
        <v>0</v>
      </c>
      <c r="H38" s="226">
        <v>0</v>
      </c>
      <c r="I38" s="226" t="s">
        <v>528</v>
      </c>
      <c r="J38" s="226">
        <v>0</v>
      </c>
      <c r="K38" s="226" t="s">
        <v>528</v>
      </c>
      <c r="L38" s="226">
        <v>0</v>
      </c>
      <c r="M38" s="226" t="s">
        <v>528</v>
      </c>
      <c r="N38" s="226">
        <v>0</v>
      </c>
      <c r="O38" s="226" t="s">
        <v>528</v>
      </c>
      <c r="P38" s="226">
        <v>0</v>
      </c>
      <c r="Q38" s="226" t="s">
        <v>528</v>
      </c>
      <c r="R38" s="226">
        <v>0</v>
      </c>
      <c r="S38" s="226" t="s">
        <v>528</v>
      </c>
      <c r="T38" s="226">
        <v>0</v>
      </c>
      <c r="U38" s="226" t="s">
        <v>528</v>
      </c>
      <c r="V38" s="226">
        <v>0</v>
      </c>
      <c r="W38" s="226" t="s">
        <v>528</v>
      </c>
      <c r="X38" s="226">
        <v>0</v>
      </c>
      <c r="Y38" s="226" t="s">
        <v>528</v>
      </c>
      <c r="Z38" s="226" t="s">
        <v>473</v>
      </c>
      <c r="AA38" s="226" t="s">
        <v>473</v>
      </c>
      <c r="AB38" s="226">
        <v>0</v>
      </c>
      <c r="AC38" s="226">
        <v>0</v>
      </c>
    </row>
    <row r="39" spans="1:29" s="227" customFormat="1" x14ac:dyDescent="0.25">
      <c r="A39" s="228" t="s">
        <v>155</v>
      </c>
      <c r="B39" s="229" t="s">
        <v>515</v>
      </c>
      <c r="C39" s="226"/>
      <c r="D39" s="226"/>
      <c r="E39" s="226"/>
      <c r="F39" s="226"/>
      <c r="G39" s="226">
        <v>0</v>
      </c>
      <c r="H39" s="226">
        <v>0</v>
      </c>
      <c r="I39" s="226" t="s">
        <v>528</v>
      </c>
      <c r="J39" s="226">
        <v>0</v>
      </c>
      <c r="K39" s="226" t="s">
        <v>528</v>
      </c>
      <c r="L39" s="226">
        <v>0</v>
      </c>
      <c r="M39" s="226" t="s">
        <v>528</v>
      </c>
      <c r="N39" s="226">
        <v>0</v>
      </c>
      <c r="O39" s="226" t="s">
        <v>528</v>
      </c>
      <c r="P39" s="226">
        <v>0</v>
      </c>
      <c r="Q39" s="226" t="s">
        <v>528</v>
      </c>
      <c r="R39" s="226">
        <v>0</v>
      </c>
      <c r="S39" s="226" t="s">
        <v>528</v>
      </c>
      <c r="T39" s="226">
        <v>0</v>
      </c>
      <c r="U39" s="226" t="s">
        <v>528</v>
      </c>
      <c r="V39" s="226">
        <v>0</v>
      </c>
      <c r="W39" s="226" t="s">
        <v>528</v>
      </c>
      <c r="X39" s="226">
        <v>0</v>
      </c>
      <c r="Y39" s="226" t="s">
        <v>528</v>
      </c>
      <c r="Z39" s="226" t="s">
        <v>473</v>
      </c>
      <c r="AA39" s="226" t="s">
        <v>473</v>
      </c>
      <c r="AB39" s="226">
        <v>0</v>
      </c>
      <c r="AC39" s="226">
        <v>0</v>
      </c>
    </row>
    <row r="40" spans="1:29" s="227" customFormat="1" x14ac:dyDescent="0.25">
      <c r="A40" s="228" t="s">
        <v>154</v>
      </c>
      <c r="B40" s="229" t="s">
        <v>485</v>
      </c>
      <c r="C40" s="226"/>
      <c r="D40" s="226"/>
      <c r="E40" s="226"/>
      <c r="F40" s="226"/>
      <c r="G40" s="226">
        <v>0</v>
      </c>
      <c r="H40" s="226">
        <v>0</v>
      </c>
      <c r="I40" s="226" t="s">
        <v>528</v>
      </c>
      <c r="J40" s="226">
        <v>0</v>
      </c>
      <c r="K40" s="226" t="s">
        <v>528</v>
      </c>
      <c r="L40" s="226">
        <v>0</v>
      </c>
      <c r="M40" s="226" t="s">
        <v>528</v>
      </c>
      <c r="N40" s="226">
        <v>0</v>
      </c>
      <c r="O40" s="226" t="s">
        <v>528</v>
      </c>
      <c r="P40" s="226">
        <v>0</v>
      </c>
      <c r="Q40" s="226" t="s">
        <v>528</v>
      </c>
      <c r="R40" s="226">
        <v>0</v>
      </c>
      <c r="S40" s="226" t="s">
        <v>528</v>
      </c>
      <c r="T40" s="226">
        <v>0</v>
      </c>
      <c r="U40" s="226" t="s">
        <v>528</v>
      </c>
      <c r="V40" s="226">
        <v>0</v>
      </c>
      <c r="W40" s="226" t="s">
        <v>528</v>
      </c>
      <c r="X40" s="226">
        <v>0</v>
      </c>
      <c r="Y40" s="226" t="s">
        <v>528</v>
      </c>
      <c r="Z40" s="226" t="s">
        <v>473</v>
      </c>
      <c r="AA40" s="226" t="s">
        <v>473</v>
      </c>
      <c r="AB40" s="226">
        <v>0</v>
      </c>
      <c r="AC40" s="226">
        <v>0</v>
      </c>
    </row>
    <row r="41" spans="1:29" s="227" customFormat="1" x14ac:dyDescent="0.25">
      <c r="A41" s="228" t="s">
        <v>153</v>
      </c>
      <c r="B41" s="229" t="s">
        <v>486</v>
      </c>
      <c r="C41" s="226"/>
      <c r="D41" s="226"/>
      <c r="E41" s="226"/>
      <c r="F41" s="226"/>
      <c r="G41" s="226">
        <v>0</v>
      </c>
      <c r="H41" s="226">
        <v>0</v>
      </c>
      <c r="I41" s="226" t="s">
        <v>528</v>
      </c>
      <c r="J41" s="226">
        <v>0</v>
      </c>
      <c r="K41" s="226" t="s">
        <v>528</v>
      </c>
      <c r="L41" s="226">
        <v>0</v>
      </c>
      <c r="M41" s="226" t="s">
        <v>528</v>
      </c>
      <c r="N41" s="226">
        <v>0</v>
      </c>
      <c r="O41" s="226" t="s">
        <v>528</v>
      </c>
      <c r="P41" s="226">
        <v>0</v>
      </c>
      <c r="Q41" s="226" t="s">
        <v>528</v>
      </c>
      <c r="R41" s="226">
        <v>0</v>
      </c>
      <c r="S41" s="226" t="s">
        <v>528</v>
      </c>
      <c r="T41" s="226">
        <v>0</v>
      </c>
      <c r="U41" s="226" t="s">
        <v>528</v>
      </c>
      <c r="V41" s="226">
        <v>0</v>
      </c>
      <c r="W41" s="226" t="s">
        <v>528</v>
      </c>
      <c r="X41" s="226">
        <v>0</v>
      </c>
      <c r="Y41" s="226" t="s">
        <v>528</v>
      </c>
      <c r="Z41" s="226" t="s">
        <v>473</v>
      </c>
      <c r="AA41" s="226" t="s">
        <v>473</v>
      </c>
      <c r="AB41" s="226">
        <v>0</v>
      </c>
      <c r="AC41" s="226">
        <v>0</v>
      </c>
    </row>
    <row r="42" spans="1:29" s="227" customFormat="1" x14ac:dyDescent="0.25">
      <c r="A42" s="228" t="s">
        <v>152</v>
      </c>
      <c r="B42" s="229" t="s">
        <v>487</v>
      </c>
      <c r="C42" s="226"/>
      <c r="D42" s="226"/>
      <c r="E42" s="226"/>
      <c r="F42" s="226"/>
      <c r="G42" s="226">
        <v>0</v>
      </c>
      <c r="H42" s="226">
        <v>0</v>
      </c>
      <c r="I42" s="226" t="s">
        <v>528</v>
      </c>
      <c r="J42" s="226">
        <v>0</v>
      </c>
      <c r="K42" s="226" t="s">
        <v>528</v>
      </c>
      <c r="L42" s="226">
        <v>0</v>
      </c>
      <c r="M42" s="226" t="s">
        <v>528</v>
      </c>
      <c r="N42" s="226">
        <v>0</v>
      </c>
      <c r="O42" s="226" t="s">
        <v>528</v>
      </c>
      <c r="P42" s="226">
        <v>0</v>
      </c>
      <c r="Q42" s="226" t="s">
        <v>528</v>
      </c>
      <c r="R42" s="226">
        <v>0</v>
      </c>
      <c r="S42" s="226" t="s">
        <v>528</v>
      </c>
      <c r="T42" s="226">
        <v>0</v>
      </c>
      <c r="U42" s="226" t="s">
        <v>528</v>
      </c>
      <c r="V42" s="226">
        <v>0</v>
      </c>
      <c r="W42" s="226" t="s">
        <v>528</v>
      </c>
      <c r="X42" s="226">
        <v>0</v>
      </c>
      <c r="Y42" s="226" t="s">
        <v>528</v>
      </c>
      <c r="Z42" s="226" t="s">
        <v>473</v>
      </c>
      <c r="AA42" s="226" t="s">
        <v>473</v>
      </c>
      <c r="AB42" s="226">
        <v>0</v>
      </c>
      <c r="AC42" s="226">
        <v>0</v>
      </c>
    </row>
    <row r="43" spans="1:29" s="227" customFormat="1" x14ac:dyDescent="0.25">
      <c r="A43" s="228" t="s">
        <v>488</v>
      </c>
      <c r="B43" s="229" t="s">
        <v>489</v>
      </c>
      <c r="C43" s="226"/>
      <c r="D43" s="226"/>
      <c r="E43" s="226"/>
      <c r="F43" s="226"/>
      <c r="G43" s="226">
        <v>0</v>
      </c>
      <c r="H43" s="226">
        <v>0</v>
      </c>
      <c r="I43" s="226" t="s">
        <v>528</v>
      </c>
      <c r="J43" s="226">
        <v>0</v>
      </c>
      <c r="K43" s="226" t="s">
        <v>528</v>
      </c>
      <c r="L43" s="226">
        <v>0</v>
      </c>
      <c r="M43" s="226" t="s">
        <v>528</v>
      </c>
      <c r="N43" s="226">
        <v>0</v>
      </c>
      <c r="O43" s="226" t="s">
        <v>528</v>
      </c>
      <c r="P43" s="226">
        <v>0</v>
      </c>
      <c r="Q43" s="226" t="s">
        <v>528</v>
      </c>
      <c r="R43" s="226">
        <v>0</v>
      </c>
      <c r="S43" s="226" t="s">
        <v>528</v>
      </c>
      <c r="T43" s="226">
        <v>0</v>
      </c>
      <c r="U43" s="226" t="s">
        <v>528</v>
      </c>
      <c r="V43" s="226">
        <v>0</v>
      </c>
      <c r="W43" s="226" t="s">
        <v>528</v>
      </c>
      <c r="X43" s="226">
        <v>0</v>
      </c>
      <c r="Y43" s="226" t="s">
        <v>528</v>
      </c>
      <c r="Z43" s="226" t="s">
        <v>473</v>
      </c>
      <c r="AA43" s="226" t="s">
        <v>473</v>
      </c>
      <c r="AB43" s="226">
        <v>0</v>
      </c>
      <c r="AC43" s="226">
        <v>0</v>
      </c>
    </row>
    <row r="44" spans="1:29" s="227" customFormat="1" x14ac:dyDescent="0.25">
      <c r="A44" s="228" t="s">
        <v>490</v>
      </c>
      <c r="B44" s="229" t="s">
        <v>491</v>
      </c>
      <c r="C44" s="226"/>
      <c r="D44" s="226"/>
      <c r="E44" s="226"/>
      <c r="F44" s="226"/>
      <c r="G44" s="226">
        <v>0</v>
      </c>
      <c r="H44" s="226">
        <v>0</v>
      </c>
      <c r="I44" s="226" t="s">
        <v>528</v>
      </c>
      <c r="J44" s="226">
        <v>0</v>
      </c>
      <c r="K44" s="226" t="s">
        <v>528</v>
      </c>
      <c r="L44" s="226">
        <v>0</v>
      </c>
      <c r="M44" s="226" t="s">
        <v>528</v>
      </c>
      <c r="N44" s="226">
        <v>0</v>
      </c>
      <c r="O44" s="226" t="s">
        <v>528</v>
      </c>
      <c r="P44" s="226">
        <v>0</v>
      </c>
      <c r="Q44" s="226" t="s">
        <v>528</v>
      </c>
      <c r="R44" s="226">
        <v>0</v>
      </c>
      <c r="S44" s="226" t="s">
        <v>528</v>
      </c>
      <c r="T44" s="226">
        <v>0</v>
      </c>
      <c r="U44" s="226" t="s">
        <v>528</v>
      </c>
      <c r="V44" s="226">
        <v>0</v>
      </c>
      <c r="W44" s="226" t="s">
        <v>528</v>
      </c>
      <c r="X44" s="226">
        <v>0</v>
      </c>
      <c r="Y44" s="226" t="s">
        <v>528</v>
      </c>
      <c r="Z44" s="226" t="s">
        <v>473</v>
      </c>
      <c r="AA44" s="226" t="s">
        <v>473</v>
      </c>
      <c r="AB44" s="226">
        <v>0</v>
      </c>
      <c r="AC44" s="226">
        <v>0</v>
      </c>
    </row>
    <row r="45" spans="1:29" s="227" customFormat="1" x14ac:dyDescent="0.25">
      <c r="A45" s="228" t="s">
        <v>492</v>
      </c>
      <c r="B45" s="229" t="s">
        <v>493</v>
      </c>
      <c r="C45" s="226"/>
      <c r="D45" s="226"/>
      <c r="E45" s="226"/>
      <c r="F45" s="226"/>
      <c r="G45" s="226">
        <v>0</v>
      </c>
      <c r="H45" s="226">
        <v>0</v>
      </c>
      <c r="I45" s="226" t="s">
        <v>528</v>
      </c>
      <c r="J45" s="226">
        <v>0</v>
      </c>
      <c r="K45" s="226" t="s">
        <v>528</v>
      </c>
      <c r="L45" s="226">
        <v>0</v>
      </c>
      <c r="M45" s="226" t="s">
        <v>528</v>
      </c>
      <c r="N45" s="226">
        <v>0</v>
      </c>
      <c r="O45" s="226" t="s">
        <v>528</v>
      </c>
      <c r="P45" s="226">
        <v>0</v>
      </c>
      <c r="Q45" s="226" t="s">
        <v>528</v>
      </c>
      <c r="R45" s="226">
        <v>0</v>
      </c>
      <c r="S45" s="226" t="s">
        <v>528</v>
      </c>
      <c r="T45" s="226">
        <v>0</v>
      </c>
      <c r="U45" s="226" t="s">
        <v>528</v>
      </c>
      <c r="V45" s="226">
        <v>0</v>
      </c>
      <c r="W45" s="226" t="s">
        <v>528</v>
      </c>
      <c r="X45" s="226">
        <v>0</v>
      </c>
      <c r="Y45" s="226" t="s">
        <v>528</v>
      </c>
      <c r="Z45" s="226" t="s">
        <v>473</v>
      </c>
      <c r="AA45" s="226" t="s">
        <v>473</v>
      </c>
      <c r="AB45" s="226">
        <v>0</v>
      </c>
      <c r="AC45" s="226">
        <v>0</v>
      </c>
    </row>
    <row r="46" spans="1:29" s="227" customFormat="1" x14ac:dyDescent="0.25">
      <c r="A46" s="228" t="s">
        <v>494</v>
      </c>
      <c r="B46" s="229" t="s">
        <v>495</v>
      </c>
      <c r="C46" s="226"/>
      <c r="D46" s="226"/>
      <c r="E46" s="226"/>
      <c r="F46" s="226"/>
      <c r="G46" s="226">
        <v>0</v>
      </c>
      <c r="H46" s="226">
        <v>0</v>
      </c>
      <c r="I46" s="226" t="s">
        <v>528</v>
      </c>
      <c r="J46" s="226">
        <v>0</v>
      </c>
      <c r="K46" s="226" t="s">
        <v>528</v>
      </c>
      <c r="L46" s="226">
        <v>0</v>
      </c>
      <c r="M46" s="226" t="s">
        <v>528</v>
      </c>
      <c r="N46" s="226">
        <v>0</v>
      </c>
      <c r="O46" s="226" t="s">
        <v>528</v>
      </c>
      <c r="P46" s="226">
        <v>0</v>
      </c>
      <c r="Q46" s="226" t="s">
        <v>528</v>
      </c>
      <c r="R46" s="226">
        <v>0</v>
      </c>
      <c r="S46" s="226" t="s">
        <v>528</v>
      </c>
      <c r="T46" s="226">
        <v>0</v>
      </c>
      <c r="U46" s="226" t="s">
        <v>528</v>
      </c>
      <c r="V46" s="226">
        <v>0</v>
      </c>
      <c r="W46" s="226" t="s">
        <v>528</v>
      </c>
      <c r="X46" s="226">
        <v>0</v>
      </c>
      <c r="Y46" s="226" t="s">
        <v>528</v>
      </c>
      <c r="Z46" s="226" t="s">
        <v>473</v>
      </c>
      <c r="AA46" s="226" t="s">
        <v>473</v>
      </c>
      <c r="AB46" s="226">
        <v>0</v>
      </c>
      <c r="AC46" s="226">
        <v>0</v>
      </c>
    </row>
    <row r="47" spans="1:29" s="227" customFormat="1" x14ac:dyDescent="0.25">
      <c r="A47" s="224" t="s">
        <v>60</v>
      </c>
      <c r="B47" s="225" t="s">
        <v>151</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s="227" customFormat="1" x14ac:dyDescent="0.25">
      <c r="A48" s="228" t="s">
        <v>150</v>
      </c>
      <c r="B48" s="231" t="s">
        <v>484</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473</v>
      </c>
      <c r="AA48" s="226"/>
      <c r="AB48" s="226">
        <v>0</v>
      </c>
      <c r="AC48" s="226">
        <v>0</v>
      </c>
    </row>
    <row r="49" spans="1:29" s="227" customFormat="1" ht="31.5" x14ac:dyDescent="0.25">
      <c r="A49" s="228" t="s">
        <v>149</v>
      </c>
      <c r="B49" s="231" t="s">
        <v>482</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473</v>
      </c>
      <c r="AA49" s="226"/>
      <c r="AB49" s="226">
        <v>0</v>
      </c>
      <c r="AC49" s="226">
        <v>0</v>
      </c>
    </row>
    <row r="50" spans="1:29" s="227" customFormat="1" x14ac:dyDescent="0.25">
      <c r="A50" s="228" t="s">
        <v>148</v>
      </c>
      <c r="B50" s="229" t="s">
        <v>147</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473</v>
      </c>
      <c r="AA50" s="226"/>
      <c r="AB50" s="226">
        <v>0</v>
      </c>
      <c r="AC50" s="226">
        <v>0</v>
      </c>
    </row>
    <row r="51" spans="1:29" s="227" customFormat="1" ht="31.5" x14ac:dyDescent="0.25">
      <c r="A51" s="228" t="s">
        <v>146</v>
      </c>
      <c r="B51" s="229" t="s">
        <v>145</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473</v>
      </c>
      <c r="AA51" s="226"/>
      <c r="AB51" s="226">
        <v>0</v>
      </c>
      <c r="AC51" s="226">
        <v>0</v>
      </c>
    </row>
    <row r="52" spans="1:29" s="227" customFormat="1" ht="31.5" x14ac:dyDescent="0.25">
      <c r="A52" s="228" t="s">
        <v>144</v>
      </c>
      <c r="B52" s="229" t="s">
        <v>143</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473</v>
      </c>
      <c r="AA52" s="226"/>
      <c r="AB52" s="226">
        <v>0</v>
      </c>
      <c r="AC52" s="226">
        <v>0</v>
      </c>
    </row>
    <row r="53" spans="1:29" s="227" customFormat="1" x14ac:dyDescent="0.25">
      <c r="A53" s="228" t="s">
        <v>142</v>
      </c>
      <c r="B53" s="229" t="s">
        <v>141</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473</v>
      </c>
      <c r="AA53" s="226"/>
      <c r="AB53" s="226">
        <v>0</v>
      </c>
      <c r="AC53" s="226">
        <v>0</v>
      </c>
    </row>
    <row r="54" spans="1:29" s="227" customFormat="1" x14ac:dyDescent="0.25">
      <c r="A54" s="228" t="s">
        <v>140</v>
      </c>
      <c r="B54" s="229" t="s">
        <v>485</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473</v>
      </c>
      <c r="AA54" s="226"/>
      <c r="AB54" s="226">
        <v>0</v>
      </c>
      <c r="AC54" s="226">
        <v>0</v>
      </c>
    </row>
    <row r="55" spans="1:29" s="227" customFormat="1" x14ac:dyDescent="0.25">
      <c r="A55" s="228" t="s">
        <v>496</v>
      </c>
      <c r="B55" s="229" t="s">
        <v>486</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473</v>
      </c>
      <c r="AA55" s="226"/>
      <c r="AB55" s="226">
        <v>0</v>
      </c>
      <c r="AC55" s="226">
        <v>0</v>
      </c>
    </row>
    <row r="56" spans="1:29" s="227" customFormat="1" x14ac:dyDescent="0.25">
      <c r="A56" s="228" t="s">
        <v>497</v>
      </c>
      <c r="B56" s="229" t="s">
        <v>487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473</v>
      </c>
      <c r="AA56" s="226"/>
      <c r="AB56" s="226">
        <v>0</v>
      </c>
      <c r="AC56" s="226">
        <v>0</v>
      </c>
    </row>
    <row r="57" spans="1:29" s="227" customFormat="1" x14ac:dyDescent="0.25">
      <c r="A57" s="228" t="s">
        <v>498</v>
      </c>
      <c r="B57" s="229" t="s">
        <v>489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473</v>
      </c>
      <c r="AA57" s="226"/>
      <c r="AB57" s="226">
        <v>0</v>
      </c>
      <c r="AC57" s="226">
        <v>0</v>
      </c>
    </row>
    <row r="58" spans="1:29" s="227" customFormat="1" x14ac:dyDescent="0.25">
      <c r="A58" s="228" t="s">
        <v>499</v>
      </c>
      <c r="B58" s="229" t="s">
        <v>491</v>
      </c>
      <c r="C58" s="226">
        <v>9</v>
      </c>
      <c r="D58" s="226">
        <v>9</v>
      </c>
      <c r="E58" s="226"/>
      <c r="F58" s="226"/>
      <c r="G58" s="226">
        <v>7</v>
      </c>
      <c r="H58" s="226">
        <v>2</v>
      </c>
      <c r="I58" s="226"/>
      <c r="J58" s="226">
        <v>2</v>
      </c>
      <c r="K58" s="226"/>
      <c r="L58" s="226">
        <v>0</v>
      </c>
      <c r="M58" s="226"/>
      <c r="N58" s="226">
        <v>0</v>
      </c>
      <c r="O58" s="226"/>
      <c r="P58" s="226">
        <v>0</v>
      </c>
      <c r="Q58" s="226"/>
      <c r="R58" s="226">
        <v>0</v>
      </c>
      <c r="S58" s="226"/>
      <c r="T58" s="226">
        <v>0</v>
      </c>
      <c r="U58" s="226"/>
      <c r="V58" s="226">
        <v>0</v>
      </c>
      <c r="W58" s="226"/>
      <c r="X58" s="226">
        <v>0</v>
      </c>
      <c r="Y58" s="226"/>
      <c r="Z58" s="226" t="s">
        <v>473</v>
      </c>
      <c r="AA58" s="226"/>
      <c r="AB58" s="226">
        <v>2</v>
      </c>
      <c r="AC58" s="226">
        <v>2</v>
      </c>
    </row>
    <row r="59" spans="1:29" s="227" customFormat="1" x14ac:dyDescent="0.25">
      <c r="A59" s="228" t="s">
        <v>500</v>
      </c>
      <c r="B59" s="229" t="s">
        <v>493</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473</v>
      </c>
      <c r="AA59" s="226"/>
      <c r="AB59" s="226">
        <v>0</v>
      </c>
      <c r="AC59" s="226">
        <v>0</v>
      </c>
    </row>
    <row r="60" spans="1:29" s="227" customFormat="1" x14ac:dyDescent="0.25">
      <c r="A60" s="228" t="s">
        <v>501</v>
      </c>
      <c r="B60" s="229" t="s">
        <v>495</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473</v>
      </c>
      <c r="AA60" s="226"/>
      <c r="AB60" s="226">
        <v>0</v>
      </c>
      <c r="AC60" s="226">
        <v>0</v>
      </c>
    </row>
    <row r="61" spans="1:29" s="227" customFormat="1" ht="35.25" customHeight="1" x14ac:dyDescent="0.25">
      <c r="A61" s="224" t="s">
        <v>58</v>
      </c>
      <c r="B61" s="225" t="s">
        <v>139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7" customFormat="1" x14ac:dyDescent="0.25">
      <c r="A62" s="228" t="s">
        <v>138</v>
      </c>
      <c r="B62" s="229" t="s">
        <v>137</v>
      </c>
      <c r="C62" s="226">
        <v>17.157241291705461</v>
      </c>
      <c r="D62" s="226">
        <v>16.051907475</v>
      </c>
      <c r="E62" s="226"/>
      <c r="F62" s="226"/>
      <c r="G62" s="226">
        <v>12.392740809999999</v>
      </c>
      <c r="H62" s="226">
        <v>3.9353296802855438</v>
      </c>
      <c r="I62" s="226"/>
      <c r="J62" s="226">
        <v>3.6591666666666671</v>
      </c>
      <c r="K62" s="226"/>
      <c r="L62" s="226">
        <v>0</v>
      </c>
      <c r="M62" s="226"/>
      <c r="N62" s="226">
        <v>0</v>
      </c>
      <c r="O62" s="226"/>
      <c r="P62" s="226">
        <v>0</v>
      </c>
      <c r="Q62" s="226"/>
      <c r="R62" s="226">
        <v>0</v>
      </c>
      <c r="S62" s="226"/>
      <c r="T62" s="226">
        <v>0</v>
      </c>
      <c r="U62" s="226"/>
      <c r="V62" s="226">
        <v>0</v>
      </c>
      <c r="W62" s="226"/>
      <c r="X62" s="226">
        <v>0</v>
      </c>
      <c r="Y62" s="226"/>
      <c r="Z62" s="226" t="s">
        <v>473</v>
      </c>
      <c r="AA62" s="226"/>
      <c r="AB62" s="226">
        <v>3.9353296802855438</v>
      </c>
      <c r="AC62" s="226">
        <v>3.6591666666666671</v>
      </c>
    </row>
    <row r="63" spans="1:29" s="227" customFormat="1" x14ac:dyDescent="0.25">
      <c r="A63" s="228" t="s">
        <v>136</v>
      </c>
      <c r="B63" s="229" t="s">
        <v>130</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473</v>
      </c>
      <c r="AA63" s="226"/>
      <c r="AB63" s="226">
        <v>0</v>
      </c>
      <c r="AC63" s="226">
        <v>0</v>
      </c>
    </row>
    <row r="64" spans="1:29" s="227" customFormat="1" x14ac:dyDescent="0.25">
      <c r="A64" s="228" t="s">
        <v>135</v>
      </c>
      <c r="B64" s="231" t="s">
        <v>129</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473</v>
      </c>
      <c r="AA64" s="226"/>
      <c r="AB64" s="226">
        <v>0</v>
      </c>
      <c r="AC64" s="226">
        <v>0</v>
      </c>
    </row>
    <row r="65" spans="1:29" s="227" customFormat="1" x14ac:dyDescent="0.25">
      <c r="A65" s="228" t="s">
        <v>134</v>
      </c>
      <c r="B65" s="231" t="s">
        <v>128</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473</v>
      </c>
      <c r="AA65" s="226"/>
      <c r="AB65" s="226">
        <v>0</v>
      </c>
      <c r="AC65" s="226">
        <v>0</v>
      </c>
    </row>
    <row r="66" spans="1:29" s="227" customFormat="1" x14ac:dyDescent="0.25">
      <c r="A66" s="228" t="s">
        <v>133</v>
      </c>
      <c r="B66" s="231" t="s">
        <v>127</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473</v>
      </c>
      <c r="AA66" s="226"/>
      <c r="AB66" s="226">
        <v>0</v>
      </c>
      <c r="AC66" s="226">
        <v>0</v>
      </c>
    </row>
    <row r="67" spans="1:29" s="227" customFormat="1" x14ac:dyDescent="0.25">
      <c r="A67" s="228" t="s">
        <v>132</v>
      </c>
      <c r="B67" s="231" t="s">
        <v>485</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473</v>
      </c>
      <c r="AA67" s="226"/>
      <c r="AB67" s="226">
        <v>0</v>
      </c>
      <c r="AC67" s="226">
        <v>0</v>
      </c>
    </row>
    <row r="68" spans="1:29" s="227" customFormat="1" x14ac:dyDescent="0.25">
      <c r="A68" s="228" t="s">
        <v>502</v>
      </c>
      <c r="B68" s="231" t="s">
        <v>486</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473</v>
      </c>
      <c r="AA68" s="226"/>
      <c r="AB68" s="226">
        <v>0</v>
      </c>
      <c r="AC68" s="226">
        <v>0</v>
      </c>
    </row>
    <row r="69" spans="1:29" s="227" customFormat="1" x14ac:dyDescent="0.25">
      <c r="A69" s="228" t="s">
        <v>503</v>
      </c>
      <c r="B69" s="231" t="s">
        <v>487</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473</v>
      </c>
      <c r="AA69" s="226"/>
      <c r="AB69" s="226">
        <v>0</v>
      </c>
      <c r="AC69" s="226">
        <v>0</v>
      </c>
    </row>
    <row r="70" spans="1:29" s="227" customFormat="1" x14ac:dyDescent="0.25">
      <c r="A70" s="228" t="s">
        <v>504</v>
      </c>
      <c r="B70" s="231" t="s">
        <v>489</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473</v>
      </c>
      <c r="AA70" s="226"/>
      <c r="AB70" s="226">
        <v>0</v>
      </c>
      <c r="AC70" s="226">
        <v>0</v>
      </c>
    </row>
    <row r="71" spans="1:29" s="227" customFormat="1" x14ac:dyDescent="0.25">
      <c r="A71" s="228" t="s">
        <v>505</v>
      </c>
      <c r="B71" s="231" t="s">
        <v>491</v>
      </c>
      <c r="C71" s="226"/>
      <c r="D71" s="226"/>
      <c r="E71" s="226"/>
      <c r="F71" s="226"/>
      <c r="G71" s="226">
        <v>7</v>
      </c>
      <c r="H71" s="226">
        <v>2</v>
      </c>
      <c r="I71" s="226"/>
      <c r="J71" s="226">
        <v>2</v>
      </c>
      <c r="K71" s="226"/>
      <c r="L71" s="226">
        <v>0</v>
      </c>
      <c r="M71" s="226"/>
      <c r="N71" s="226">
        <v>0</v>
      </c>
      <c r="O71" s="226"/>
      <c r="P71" s="226">
        <v>0</v>
      </c>
      <c r="Q71" s="226"/>
      <c r="R71" s="226">
        <v>0</v>
      </c>
      <c r="S71" s="226"/>
      <c r="T71" s="226">
        <v>0</v>
      </c>
      <c r="U71" s="226"/>
      <c r="V71" s="226">
        <v>0</v>
      </c>
      <c r="W71" s="226"/>
      <c r="X71" s="226">
        <v>0</v>
      </c>
      <c r="Y71" s="226"/>
      <c r="Z71" s="226" t="s">
        <v>473</v>
      </c>
      <c r="AA71" s="226"/>
      <c r="AB71" s="226">
        <v>2</v>
      </c>
      <c r="AC71" s="226">
        <v>2</v>
      </c>
    </row>
    <row r="72" spans="1:29" s="227" customFormat="1" x14ac:dyDescent="0.25">
      <c r="A72" s="228" t="s">
        <v>506</v>
      </c>
      <c r="B72" s="231" t="s">
        <v>493</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473</v>
      </c>
      <c r="AA72" s="226"/>
      <c r="AB72" s="226">
        <v>0</v>
      </c>
      <c r="AC72" s="226">
        <v>0</v>
      </c>
    </row>
    <row r="73" spans="1:29" s="227" customFormat="1" x14ac:dyDescent="0.25">
      <c r="A73" s="228" t="s">
        <v>507</v>
      </c>
      <c r="B73" s="231" t="s">
        <v>495</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473</v>
      </c>
      <c r="AA73" s="226"/>
      <c r="AB73" s="226">
        <v>0</v>
      </c>
      <c r="AC73" s="226">
        <v>0</v>
      </c>
    </row>
    <row r="74" spans="1:29" s="227" customFormat="1" ht="32.25" customHeight="1" x14ac:dyDescent="0.25">
      <c r="A74" s="224" t="s">
        <v>57</v>
      </c>
      <c r="B74" s="232" t="s">
        <v>226</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473</v>
      </c>
      <c r="AA74" s="226"/>
      <c r="AB74" s="226">
        <v>0</v>
      </c>
      <c r="AC74" s="226">
        <v>0</v>
      </c>
    </row>
    <row r="75" spans="1:29" s="227" customFormat="1" ht="25.5" customHeight="1" x14ac:dyDescent="0.25">
      <c r="A75" s="224" t="s">
        <v>55</v>
      </c>
      <c r="B75" s="225" t="s">
        <v>131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7" customFormat="1" x14ac:dyDescent="0.25">
      <c r="A76" s="228" t="s">
        <v>221</v>
      </c>
      <c r="B76" s="231" t="s">
        <v>484</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t="s">
        <v>473</v>
      </c>
      <c r="AA76" s="226"/>
      <c r="AB76" s="226">
        <v>0</v>
      </c>
      <c r="AC76" s="226">
        <v>0</v>
      </c>
    </row>
    <row r="77" spans="1:29" s="227" customFormat="1" ht="31.5" x14ac:dyDescent="0.25">
      <c r="A77" s="228" t="s">
        <v>222</v>
      </c>
      <c r="B77" s="231" t="s">
        <v>482</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473</v>
      </c>
      <c r="AA77" s="226"/>
      <c r="AB77" s="226">
        <v>0</v>
      </c>
      <c r="AC77" s="226">
        <v>0</v>
      </c>
    </row>
    <row r="78" spans="1:29" s="227" customFormat="1" x14ac:dyDescent="0.25">
      <c r="A78" s="228" t="s">
        <v>223</v>
      </c>
      <c r="B78" s="229" t="s">
        <v>147</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473</v>
      </c>
      <c r="AA78" s="226"/>
      <c r="AB78" s="226">
        <v>0</v>
      </c>
      <c r="AC78" s="226">
        <v>0</v>
      </c>
    </row>
    <row r="79" spans="1:29" s="227" customFormat="1" x14ac:dyDescent="0.25">
      <c r="A79" s="228" t="s">
        <v>224</v>
      </c>
      <c r="B79" s="229" t="s">
        <v>483</v>
      </c>
      <c r="C79" s="233"/>
      <c r="D79" s="234"/>
      <c r="E79" s="235"/>
      <c r="F79" s="235"/>
      <c r="G79" s="226">
        <v>0</v>
      </c>
      <c r="H79" s="226">
        <v>0</v>
      </c>
      <c r="I79" s="235"/>
      <c r="J79" s="226">
        <v>0</v>
      </c>
      <c r="K79" s="234"/>
      <c r="L79" s="226">
        <v>0</v>
      </c>
      <c r="M79" s="234"/>
      <c r="N79" s="226">
        <v>0</v>
      </c>
      <c r="O79" s="234"/>
      <c r="P79" s="226">
        <v>0</v>
      </c>
      <c r="Q79" s="234"/>
      <c r="R79" s="226">
        <v>0</v>
      </c>
      <c r="S79" s="234"/>
      <c r="T79" s="226">
        <v>0</v>
      </c>
      <c r="U79" s="234"/>
      <c r="V79" s="226">
        <v>0</v>
      </c>
      <c r="W79" s="234"/>
      <c r="X79" s="226">
        <v>0</v>
      </c>
      <c r="Y79" s="234"/>
      <c r="Z79" s="226" t="s">
        <v>473</v>
      </c>
      <c r="AA79" s="234"/>
      <c r="AB79" s="226">
        <v>0</v>
      </c>
      <c r="AC79" s="226">
        <v>0</v>
      </c>
    </row>
    <row r="80" spans="1:29" s="227" customFormat="1" x14ac:dyDescent="0.25">
      <c r="A80" s="228" t="s">
        <v>225</v>
      </c>
      <c r="B80" s="229" t="s">
        <v>485</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t="s">
        <v>473</v>
      </c>
      <c r="AA80" s="234"/>
      <c r="AB80" s="226">
        <v>0</v>
      </c>
      <c r="AC80" s="226">
        <v>0</v>
      </c>
    </row>
    <row r="81" spans="1:29" s="227" customFormat="1" x14ac:dyDescent="0.25">
      <c r="A81" s="228" t="s">
        <v>508</v>
      </c>
      <c r="B81" s="229" t="s">
        <v>486</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t="s">
        <v>473</v>
      </c>
      <c r="AA81" s="234"/>
      <c r="AB81" s="226">
        <v>0</v>
      </c>
      <c r="AC81" s="226">
        <v>0</v>
      </c>
    </row>
    <row r="82" spans="1:29" s="227" customFormat="1" x14ac:dyDescent="0.25">
      <c r="A82" s="228" t="s">
        <v>509</v>
      </c>
      <c r="B82" s="229" t="s">
        <v>487</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t="s">
        <v>473</v>
      </c>
      <c r="AA82" s="234"/>
      <c r="AB82" s="226">
        <v>0</v>
      </c>
      <c r="AC82" s="226">
        <v>0</v>
      </c>
    </row>
    <row r="83" spans="1:29" s="227" customFormat="1" x14ac:dyDescent="0.25">
      <c r="A83" s="228" t="s">
        <v>510</v>
      </c>
      <c r="B83" s="229" t="s">
        <v>489</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t="s">
        <v>473</v>
      </c>
      <c r="AA83" s="234"/>
      <c r="AB83" s="226">
        <v>0</v>
      </c>
      <c r="AC83" s="226">
        <v>0</v>
      </c>
    </row>
    <row r="84" spans="1:29" s="227" customFormat="1" x14ac:dyDescent="0.25">
      <c r="A84" s="228" t="s">
        <v>511</v>
      </c>
      <c r="B84" s="229" t="s">
        <v>491</v>
      </c>
      <c r="C84" s="233"/>
      <c r="D84" s="234"/>
      <c r="E84" s="235"/>
      <c r="F84" s="235"/>
      <c r="G84" s="226">
        <v>0</v>
      </c>
      <c r="H84" s="226">
        <v>0</v>
      </c>
      <c r="I84" s="235"/>
      <c r="J84" s="226">
        <v>0</v>
      </c>
      <c r="K84" s="234"/>
      <c r="L84" s="226">
        <v>0</v>
      </c>
      <c r="M84" s="234"/>
      <c r="N84" s="226">
        <v>0</v>
      </c>
      <c r="O84" s="234"/>
      <c r="P84" s="226">
        <v>0</v>
      </c>
      <c r="Q84" s="234"/>
      <c r="R84" s="226">
        <v>0</v>
      </c>
      <c r="S84" s="234"/>
      <c r="T84" s="226">
        <v>0</v>
      </c>
      <c r="U84" s="234"/>
      <c r="V84" s="226">
        <v>0</v>
      </c>
      <c r="W84" s="234"/>
      <c r="X84" s="226">
        <v>0</v>
      </c>
      <c r="Y84" s="234"/>
      <c r="Z84" s="226" t="s">
        <v>473</v>
      </c>
      <c r="AA84" s="234"/>
      <c r="AB84" s="226">
        <v>0</v>
      </c>
      <c r="AC84" s="226">
        <v>0</v>
      </c>
    </row>
    <row r="85" spans="1:29" s="227" customFormat="1" x14ac:dyDescent="0.25">
      <c r="A85" s="228" t="s">
        <v>512</v>
      </c>
      <c r="B85" s="229" t="s">
        <v>493</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t="s">
        <v>473</v>
      </c>
      <c r="AA85" s="234"/>
      <c r="AB85" s="226">
        <v>0</v>
      </c>
      <c r="AC85" s="226">
        <v>0</v>
      </c>
    </row>
    <row r="86" spans="1:29" s="227" customFormat="1" ht="13.5" customHeight="1" x14ac:dyDescent="0.25">
      <c r="A86" s="228" t="s">
        <v>513</v>
      </c>
      <c r="B86" s="229" t="s">
        <v>495</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t="s">
        <v>473</v>
      </c>
      <c r="AA86" s="234"/>
      <c r="AB86" s="226">
        <v>0</v>
      </c>
      <c r="AC86" s="226">
        <v>0</v>
      </c>
    </row>
    <row r="87" spans="1:29" x14ac:dyDescent="0.25">
      <c r="G87" s="216"/>
      <c r="H87" s="216"/>
      <c r="I87" s="216"/>
      <c r="J87" s="216"/>
      <c r="K87" s="216"/>
    </row>
    <row r="88" spans="1:29" x14ac:dyDescent="0.25">
      <c r="G88" s="216"/>
      <c r="H88" s="216"/>
      <c r="I88" s="216"/>
      <c r="J88" s="216"/>
      <c r="K88" s="216"/>
    </row>
    <row r="89" spans="1:29" x14ac:dyDescent="0.25">
      <c r="G89" s="216"/>
      <c r="H89" s="216"/>
      <c r="I89" s="216"/>
      <c r="J89" s="216"/>
      <c r="K89" s="216"/>
    </row>
    <row r="90" spans="1:29" x14ac:dyDescent="0.25">
      <c r="G90" s="216"/>
      <c r="H90" s="216"/>
      <c r="I90" s="216"/>
      <c r="J90" s="216"/>
      <c r="K90" s="216"/>
    </row>
    <row r="91" spans="1:29" x14ac:dyDescent="0.25">
      <c r="G91" s="216"/>
      <c r="H91" s="216"/>
      <c r="I91" s="216"/>
      <c r="J91" s="216"/>
      <c r="K91" s="216"/>
    </row>
    <row r="92" spans="1:29" x14ac:dyDescent="0.25">
      <c r="G92" s="216"/>
      <c r="H92" s="216"/>
      <c r="I92" s="216"/>
      <c r="J92" s="216"/>
      <c r="K92" s="21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B13" zoomScale="70" zoomScaleSheetLayoutView="70" workbookViewId="0">
      <selection activeCell="AQ26" sqref="AQ26"/>
    </sheetView>
  </sheetViews>
  <sheetFormatPr defaultColWidth="9.140625" defaultRowHeight="15" x14ac:dyDescent="0.25"/>
  <cols>
    <col min="1" max="1" width="12.140625"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37.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425781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2" t="str">
        <f>'6.1. Паспорт сетевой график'!A5:L5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8</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0" t="s">
        <v>481</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7</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0" t="str">
        <f>'1. паспорт местоположение'!A12:C12</f>
        <v>M_PK1900.01.01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0" t="s">
        <v>530</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5</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1" t="s">
        <v>451</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51</v>
      </c>
      <c r="B22" s="425" t="s">
        <v>23</v>
      </c>
      <c r="C22" s="422" t="s">
        <v>50</v>
      </c>
      <c r="D22" s="422" t="s">
        <v>49</v>
      </c>
      <c r="E22" s="428" t="s">
        <v>462</v>
      </c>
      <c r="F22" s="429"/>
      <c r="G22" s="429"/>
      <c r="H22" s="429"/>
      <c r="I22" s="429"/>
      <c r="J22" s="429"/>
      <c r="K22" s="429"/>
      <c r="L22" s="430"/>
      <c r="M22" s="422" t="s">
        <v>48</v>
      </c>
      <c r="N22" s="422" t="s">
        <v>47</v>
      </c>
      <c r="O22" s="422" t="s">
        <v>46</v>
      </c>
      <c r="P22" s="431" t="s">
        <v>234</v>
      </c>
      <c r="Q22" s="431" t="s">
        <v>45</v>
      </c>
      <c r="R22" s="431" t="s">
        <v>44</v>
      </c>
      <c r="S22" s="431" t="s">
        <v>43</v>
      </c>
      <c r="T22" s="431"/>
      <c r="U22" s="432" t="s">
        <v>42</v>
      </c>
      <c r="V22" s="432" t="s">
        <v>41</v>
      </c>
      <c r="W22" s="431" t="s">
        <v>40</v>
      </c>
      <c r="X22" s="431" t="s">
        <v>39</v>
      </c>
      <c r="Y22" s="431" t="s">
        <v>38</v>
      </c>
      <c r="Z22" s="445" t="s">
        <v>37</v>
      </c>
      <c r="AA22" s="431" t="s">
        <v>36</v>
      </c>
      <c r="AB22" s="431" t="s">
        <v>35</v>
      </c>
      <c r="AC22" s="431" t="s">
        <v>34</v>
      </c>
      <c r="AD22" s="431" t="s">
        <v>33</v>
      </c>
      <c r="AE22" s="431" t="s">
        <v>32</v>
      </c>
      <c r="AF22" s="431" t="s">
        <v>31</v>
      </c>
      <c r="AG22" s="431"/>
      <c r="AH22" s="431"/>
      <c r="AI22" s="431"/>
      <c r="AJ22" s="431"/>
      <c r="AK22" s="431"/>
      <c r="AL22" s="431" t="s">
        <v>30</v>
      </c>
      <c r="AM22" s="431"/>
      <c r="AN22" s="431"/>
      <c r="AO22" s="431"/>
      <c r="AP22" s="431" t="s">
        <v>29</v>
      </c>
      <c r="AQ22" s="431"/>
      <c r="AR22" s="431" t="s">
        <v>28</v>
      </c>
      <c r="AS22" s="431" t="s">
        <v>27</v>
      </c>
      <c r="AT22" s="431" t="s">
        <v>26</v>
      </c>
      <c r="AU22" s="431" t="s">
        <v>25</v>
      </c>
      <c r="AV22" s="435" t="s">
        <v>24</v>
      </c>
    </row>
    <row r="23" spans="1:48" s="22" customFormat="1" ht="64.5" customHeight="1" x14ac:dyDescent="0.25">
      <c r="A23" s="423"/>
      <c r="B23" s="426"/>
      <c r="C23" s="423"/>
      <c r="D23" s="423"/>
      <c r="E23" s="437" t="s">
        <v>22</v>
      </c>
      <c r="F23" s="439" t="s">
        <v>130</v>
      </c>
      <c r="G23" s="439" t="s">
        <v>129</v>
      </c>
      <c r="H23" s="439" t="s">
        <v>128</v>
      </c>
      <c r="I23" s="443" t="s">
        <v>374</v>
      </c>
      <c r="J23" s="443" t="s">
        <v>375</v>
      </c>
      <c r="K23" s="443" t="s">
        <v>376</v>
      </c>
      <c r="L23" s="439" t="s">
        <v>79</v>
      </c>
      <c r="M23" s="423"/>
      <c r="N23" s="423"/>
      <c r="O23" s="423"/>
      <c r="P23" s="431"/>
      <c r="Q23" s="431"/>
      <c r="R23" s="431"/>
      <c r="S23" s="441" t="s">
        <v>1</v>
      </c>
      <c r="T23" s="441" t="s">
        <v>10</v>
      </c>
      <c r="U23" s="432"/>
      <c r="V23" s="432"/>
      <c r="W23" s="431"/>
      <c r="X23" s="431"/>
      <c r="Y23" s="431"/>
      <c r="Z23" s="431"/>
      <c r="AA23" s="431"/>
      <c r="AB23" s="431"/>
      <c r="AC23" s="431"/>
      <c r="AD23" s="431"/>
      <c r="AE23" s="431"/>
      <c r="AF23" s="431" t="s">
        <v>21</v>
      </c>
      <c r="AG23" s="431"/>
      <c r="AH23" s="431" t="s">
        <v>20</v>
      </c>
      <c r="AI23" s="431"/>
      <c r="AJ23" s="422" t="s">
        <v>19</v>
      </c>
      <c r="AK23" s="422" t="s">
        <v>18</v>
      </c>
      <c r="AL23" s="422" t="s">
        <v>17</v>
      </c>
      <c r="AM23" s="422" t="s">
        <v>16</v>
      </c>
      <c r="AN23" s="422" t="s">
        <v>15</v>
      </c>
      <c r="AO23" s="422" t="s">
        <v>14</v>
      </c>
      <c r="AP23" s="422" t="s">
        <v>13</v>
      </c>
      <c r="AQ23" s="433" t="s">
        <v>10</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99" t="s">
        <v>12</v>
      </c>
      <c r="AG24" s="199" t="s">
        <v>11</v>
      </c>
      <c r="AH24" s="157" t="s">
        <v>1</v>
      </c>
      <c r="AI24" s="157" t="s">
        <v>10</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0" customFormat="1" ht="105" x14ac:dyDescent="0.2">
      <c r="A26" s="253" t="s">
        <v>554</v>
      </c>
      <c r="B26" s="254" t="s">
        <v>555</v>
      </c>
      <c r="C26" s="255" t="s">
        <v>556</v>
      </c>
      <c r="D26" s="256" t="s">
        <v>557</v>
      </c>
      <c r="E26" s="257">
        <v>2</v>
      </c>
      <c r="F26" s="257" t="s">
        <v>532</v>
      </c>
      <c r="G26" s="257" t="s">
        <v>532</v>
      </c>
      <c r="H26" s="257" t="s">
        <v>532</v>
      </c>
      <c r="I26" s="257" t="s">
        <v>532</v>
      </c>
      <c r="J26" s="257" t="s">
        <v>532</v>
      </c>
      <c r="K26" s="257" t="s">
        <v>532</v>
      </c>
      <c r="L26" s="257" t="s">
        <v>532</v>
      </c>
      <c r="M26" s="258" t="s">
        <v>558</v>
      </c>
      <c r="N26" s="259" t="s">
        <v>559</v>
      </c>
      <c r="O26" s="255" t="s">
        <v>560</v>
      </c>
      <c r="P26" s="260">
        <v>422444</v>
      </c>
      <c r="Q26" s="255" t="s">
        <v>542</v>
      </c>
      <c r="R26" s="260">
        <v>422444</v>
      </c>
      <c r="S26" s="255" t="s">
        <v>561</v>
      </c>
      <c r="T26" s="255" t="s">
        <v>562</v>
      </c>
      <c r="U26" s="255">
        <v>2</v>
      </c>
      <c r="V26" s="255">
        <v>2</v>
      </c>
      <c r="W26" s="255" t="s">
        <v>563</v>
      </c>
      <c r="X26" s="260">
        <v>422444</v>
      </c>
      <c r="Y26" s="261"/>
      <c r="Z26" s="255">
        <v>1</v>
      </c>
      <c r="AA26" s="260">
        <v>422444</v>
      </c>
      <c r="AB26" s="260">
        <v>422444</v>
      </c>
      <c r="AC26" s="255" t="s">
        <v>563</v>
      </c>
      <c r="AD26" s="260">
        <v>506933</v>
      </c>
      <c r="AE26" s="260">
        <v>0</v>
      </c>
      <c r="AF26" s="256" t="s">
        <v>564</v>
      </c>
      <c r="AG26" s="255" t="s">
        <v>565</v>
      </c>
      <c r="AH26" s="255" t="s">
        <v>566</v>
      </c>
      <c r="AI26" s="255" t="s">
        <v>567</v>
      </c>
      <c r="AJ26" s="255" t="s">
        <v>568</v>
      </c>
      <c r="AK26" s="255" t="s">
        <v>569</v>
      </c>
      <c r="AL26" s="261"/>
      <c r="AM26" s="261"/>
      <c r="AN26" s="262"/>
      <c r="AO26" s="261"/>
      <c r="AP26" s="255" t="s">
        <v>570</v>
      </c>
      <c r="AQ26" s="255" t="s">
        <v>571</v>
      </c>
      <c r="AR26" s="255" t="s">
        <v>570</v>
      </c>
      <c r="AS26" s="255" t="s">
        <v>571</v>
      </c>
      <c r="AT26" s="255" t="s">
        <v>572</v>
      </c>
      <c r="AU26" s="261"/>
      <c r="AV26" s="255" t="s">
        <v>573</v>
      </c>
    </row>
    <row r="27" spans="1:48" s="190" customFormat="1" x14ac:dyDescent="0.2">
      <c r="A27" s="263"/>
      <c r="B27" s="264"/>
      <c r="C27" s="264"/>
      <c r="D27" s="264"/>
      <c r="E27" s="264"/>
      <c r="F27" s="264"/>
      <c r="G27" s="264"/>
      <c r="H27" s="264"/>
      <c r="I27" s="264"/>
      <c r="J27" s="264"/>
      <c r="K27" s="264"/>
      <c r="L27" s="264"/>
      <c r="M27" s="264"/>
      <c r="N27" s="264"/>
      <c r="O27" s="264"/>
      <c r="P27" s="264"/>
      <c r="Q27" s="264"/>
      <c r="R27" s="264"/>
      <c r="S27" s="264"/>
      <c r="T27" s="264"/>
      <c r="U27" s="264"/>
      <c r="V27" s="264"/>
      <c r="W27" s="255" t="s">
        <v>574</v>
      </c>
      <c r="X27" s="260">
        <v>422444</v>
      </c>
      <c r="Y27" s="264"/>
      <c r="Z27" s="255"/>
      <c r="AA27" s="260">
        <v>422444</v>
      </c>
      <c r="AB27" s="260"/>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ht="76.5" x14ac:dyDescent="0.25">
      <c r="A28" s="195" t="s">
        <v>575</v>
      </c>
      <c r="B28" s="254" t="s">
        <v>555</v>
      </c>
      <c r="C28" s="191" t="s">
        <v>556</v>
      </c>
      <c r="D28" s="256" t="s">
        <v>557</v>
      </c>
      <c r="E28" s="257">
        <v>2</v>
      </c>
      <c r="F28" s="257" t="s">
        <v>532</v>
      </c>
      <c r="G28" s="257" t="s">
        <v>532</v>
      </c>
      <c r="H28" s="257" t="s">
        <v>532</v>
      </c>
      <c r="I28" s="257" t="s">
        <v>532</v>
      </c>
      <c r="J28" s="257" t="s">
        <v>532</v>
      </c>
      <c r="K28" s="257" t="s">
        <v>532</v>
      </c>
      <c r="L28" s="257" t="s">
        <v>532</v>
      </c>
      <c r="M28" s="258" t="s">
        <v>558</v>
      </c>
      <c r="N28" s="192" t="s">
        <v>576</v>
      </c>
      <c r="O28" s="191" t="s">
        <v>560</v>
      </c>
      <c r="P28" s="193">
        <v>99183</v>
      </c>
      <c r="Q28" s="255" t="s">
        <v>542</v>
      </c>
      <c r="R28" s="193">
        <v>99183</v>
      </c>
      <c r="S28" s="191" t="s">
        <v>561</v>
      </c>
      <c r="T28" s="191" t="s">
        <v>577</v>
      </c>
      <c r="U28" s="191">
        <v>1</v>
      </c>
      <c r="V28" s="191">
        <v>1</v>
      </c>
      <c r="W28" s="191" t="s">
        <v>578</v>
      </c>
      <c r="X28" s="193">
        <v>99183</v>
      </c>
      <c r="Y28" s="22"/>
      <c r="Z28" s="191">
        <v>1</v>
      </c>
      <c r="AA28" s="193">
        <v>99183</v>
      </c>
      <c r="AB28" s="193">
        <v>99183</v>
      </c>
      <c r="AC28" s="191" t="s">
        <v>578</v>
      </c>
      <c r="AD28" s="193">
        <v>119020</v>
      </c>
      <c r="AE28" s="193">
        <v>0</v>
      </c>
      <c r="AF28" s="194" t="s">
        <v>579</v>
      </c>
      <c r="AG28" s="191" t="s">
        <v>565</v>
      </c>
      <c r="AH28" s="191" t="s">
        <v>580</v>
      </c>
      <c r="AI28" s="191" t="s">
        <v>581</v>
      </c>
      <c r="AJ28" s="191" t="s">
        <v>582</v>
      </c>
      <c r="AK28" s="191" t="s">
        <v>583</v>
      </c>
      <c r="AL28" s="191" t="s">
        <v>584</v>
      </c>
      <c r="AM28" s="191" t="s">
        <v>585</v>
      </c>
      <c r="AN28" s="191" t="s">
        <v>586</v>
      </c>
      <c r="AO28" s="194" t="s">
        <v>587</v>
      </c>
      <c r="AP28" s="191" t="s">
        <v>588</v>
      </c>
      <c r="AQ28" s="191" t="s">
        <v>589</v>
      </c>
      <c r="AR28" s="191" t="s">
        <v>588</v>
      </c>
      <c r="AS28" s="191" t="s">
        <v>589</v>
      </c>
      <c r="AT28" s="191" t="s">
        <v>572</v>
      </c>
      <c r="AU28" s="22"/>
      <c r="AV28" s="191" t="s">
        <v>590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topLeftCell="A10" zoomScale="90" zoomScaleNormal="90" zoomScaleSheetLayoutView="90" workbookViewId="0">
      <selection activeCell="B25" sqref="B25: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68</v>
      </c>
    </row>
    <row r="2" spans="1:6" ht="18.75" x14ac:dyDescent="0.3">
      <c r="B2" s="15" t="s">
        <v>9</v>
      </c>
    </row>
    <row r="3" spans="1:6" ht="18.75" x14ac:dyDescent="0.3">
      <c r="B3" s="15" t="s">
        <v>476</v>
      </c>
    </row>
    <row r="4" spans="1:6" x14ac:dyDescent="0.25">
      <c r="B4" s="42"/>
    </row>
    <row r="5" spans="1:6" ht="18.75" x14ac:dyDescent="0.3">
      <c r="A5" s="446" t="str">
        <f>'1. паспорт местоположение'!A5:C5</f>
        <v>Год раскрытия информации: 2024 год</v>
      </c>
      <c r="B5" s="446"/>
      <c r="C5" s="63"/>
      <c r="D5" s="63"/>
      <c r="E5" s="63"/>
      <c r="F5" s="63"/>
    </row>
    <row r="6" spans="1:6" ht="18.75" x14ac:dyDescent="0.3">
      <c r="A6" s="161"/>
      <c r="B6" s="238"/>
      <c r="C6" s="161"/>
      <c r="D6" s="161"/>
      <c r="E6" s="161"/>
      <c r="F6" s="161"/>
    </row>
    <row r="7" spans="1:6" ht="18.75" x14ac:dyDescent="0.25">
      <c r="A7" s="286" t="s">
        <v>8</v>
      </c>
      <c r="B7" s="286"/>
      <c r="C7" s="160"/>
      <c r="D7" s="160"/>
      <c r="E7" s="160"/>
      <c r="F7" s="160"/>
    </row>
    <row r="8" spans="1:6" ht="18.75" x14ac:dyDescent="0.25">
      <c r="A8" s="160"/>
      <c r="B8" s="166"/>
      <c r="C8" s="160"/>
      <c r="D8" s="160"/>
      <c r="E8" s="160"/>
      <c r="F8" s="160"/>
    </row>
    <row r="9" spans="1:6" x14ac:dyDescent="0.25">
      <c r="A9" s="290" t="str">
        <f>'1. паспорт местоположение'!A9:C9</f>
        <v>АО "Россети Тюмень"</v>
      </c>
      <c r="B9" s="290"/>
      <c r="C9" s="158"/>
      <c r="D9" s="158"/>
      <c r="E9" s="158"/>
      <c r="F9" s="158"/>
    </row>
    <row r="10" spans="1:6" x14ac:dyDescent="0.25">
      <c r="A10" s="283" t="s">
        <v>7</v>
      </c>
      <c r="B10" s="283"/>
      <c r="C10" s="159"/>
      <c r="D10" s="159"/>
      <c r="E10" s="159"/>
      <c r="F10" s="159"/>
    </row>
    <row r="11" spans="1:6" ht="18.75" x14ac:dyDescent="0.25">
      <c r="A11" s="160"/>
      <c r="B11" s="166"/>
      <c r="C11" s="160"/>
      <c r="D11" s="160"/>
      <c r="E11" s="160"/>
      <c r="F11" s="160"/>
    </row>
    <row r="12" spans="1:6" ht="30.75" customHeight="1" x14ac:dyDescent="0.25">
      <c r="A12" s="290" t="str">
        <f>'1. паспорт местоположение'!A12:C12</f>
        <v>M_PK1900.01.01</v>
      </c>
      <c r="B12" s="290"/>
      <c r="C12" s="158"/>
      <c r="D12" s="158"/>
      <c r="E12" s="158"/>
      <c r="F12" s="158"/>
    </row>
    <row r="13" spans="1:6" x14ac:dyDescent="0.25">
      <c r="A13" s="283" t="s">
        <v>6</v>
      </c>
      <c r="B13" s="283"/>
      <c r="C13" s="159"/>
      <c r="D13" s="159"/>
      <c r="E13" s="159"/>
      <c r="F13" s="159"/>
    </row>
    <row r="14" spans="1:6" ht="18.75" x14ac:dyDescent="0.25">
      <c r="A14" s="11"/>
      <c r="B14" s="11"/>
      <c r="C14" s="11"/>
      <c r="D14" s="11"/>
      <c r="E14" s="11"/>
      <c r="F14" s="11"/>
    </row>
    <row r="15" spans="1:6" ht="27" customHeight="1" x14ac:dyDescent="0.25">
      <c r="A15" s="289" t="str">
        <f>'1. паспорт местоположение'!A15:C15</f>
        <v>Покупка оборудования, не требующего монтажа (Приобретение автомобилей грузоподъёмностью до 3,5 т - 9 шт.)</v>
      </c>
      <c r="B15" s="289"/>
      <c r="C15" s="158"/>
      <c r="D15" s="158"/>
      <c r="E15" s="158"/>
      <c r="F15" s="158"/>
    </row>
    <row r="16" spans="1:6" x14ac:dyDescent="0.25">
      <c r="A16" s="283" t="s">
        <v>5</v>
      </c>
      <c r="B16" s="283"/>
      <c r="C16" s="159"/>
      <c r="D16" s="159"/>
      <c r="E16" s="159"/>
      <c r="F16" s="159"/>
    </row>
    <row r="17" spans="1:2" x14ac:dyDescent="0.25">
      <c r="B17" s="137"/>
    </row>
    <row r="18" spans="1:2" ht="33.75" customHeight="1" x14ac:dyDescent="0.25">
      <c r="A18" s="447" t="s">
        <v>452</v>
      </c>
      <c r="B18" s="448"/>
    </row>
    <row r="19" spans="1:2" x14ac:dyDescent="0.25">
      <c r="B19" s="42"/>
    </row>
    <row r="20" spans="1:2" ht="16.5" thickBot="1" x14ac:dyDescent="0.3">
      <c r="B20" s="138"/>
    </row>
    <row r="21" spans="1:2" ht="56.25" customHeight="1" thickBot="1" x14ac:dyDescent="0.3">
      <c r="A21" s="139" t="s">
        <v>332</v>
      </c>
      <c r="B21" s="186" t="s">
        <v>477</v>
      </c>
    </row>
    <row r="22" spans="1:2" ht="27.75" customHeight="1" thickBot="1" x14ac:dyDescent="0.3">
      <c r="A22" s="139" t="s">
        <v>333</v>
      </c>
      <c r="B22" s="178" t="s">
        <v>475</v>
      </c>
    </row>
    <row r="23" spans="1:2" ht="22.5" customHeight="1" thickBot="1" x14ac:dyDescent="0.3">
      <c r="A23" s="139" t="s">
        <v>315</v>
      </c>
      <c r="B23" s="187" t="s">
        <v>478</v>
      </c>
    </row>
    <row r="24" spans="1:2" ht="24.75" customHeight="1" thickBot="1" x14ac:dyDescent="0.3">
      <c r="A24" s="139" t="s">
        <v>334</v>
      </c>
      <c r="B24" s="179" t="s">
        <v>527</v>
      </c>
    </row>
    <row r="25" spans="1:2" ht="28.5" customHeight="1" thickBot="1" x14ac:dyDescent="0.3">
      <c r="A25" s="140" t="s">
        <v>335</v>
      </c>
      <c r="B25" s="188">
        <v>2024</v>
      </c>
    </row>
    <row r="26" spans="1:2" ht="37.5" customHeight="1" thickBot="1" x14ac:dyDescent="0.3">
      <c r="A26" s="141" t="s">
        <v>336</v>
      </c>
      <c r="B26" s="180" t="s">
        <v>529</v>
      </c>
    </row>
    <row r="27" spans="1:2" ht="29.25" thickBot="1" x14ac:dyDescent="0.3">
      <c r="A27" s="189" t="s">
        <v>541</v>
      </c>
      <c r="B27" s="265">
        <f>'6.2. Паспорт фин осв ввод'!D24</f>
        <v>19.26228897</v>
      </c>
    </row>
    <row r="28" spans="1:2" ht="16.5" thickBot="1" x14ac:dyDescent="0.3">
      <c r="A28" s="143" t="s">
        <v>337</v>
      </c>
      <c r="B28" s="181" t="s">
        <v>542</v>
      </c>
    </row>
    <row r="29" spans="1:2" ht="29.25" thickBot="1" x14ac:dyDescent="0.3">
      <c r="A29" s="148" t="s">
        <v>338</v>
      </c>
      <c r="B29" s="200">
        <f>B37</f>
        <v>14.870999999999999</v>
      </c>
    </row>
    <row r="30" spans="1:2" ht="29.25" thickBot="1" x14ac:dyDescent="0.3">
      <c r="A30" s="266" t="s">
        <v>339</v>
      </c>
      <c r="B30" s="267">
        <f>B37</f>
        <v>14.870999999999999</v>
      </c>
    </row>
    <row r="31" spans="1:2" ht="16.5" thickBot="1" x14ac:dyDescent="0.3">
      <c r="A31" s="268" t="s">
        <v>340</v>
      </c>
      <c r="B31" s="269"/>
    </row>
    <row r="32" spans="1:2" ht="29.25" thickBot="1" x14ac:dyDescent="0.3">
      <c r="A32" s="266" t="s">
        <v>543</v>
      </c>
      <c r="B32" s="268" t="s">
        <v>472</v>
      </c>
    </row>
    <row r="33" spans="1:2" ht="16.5" thickBot="1" x14ac:dyDescent="0.3">
      <c r="A33" s="268" t="s">
        <v>544</v>
      </c>
      <c r="B33" s="270">
        <v>0</v>
      </c>
    </row>
    <row r="34" spans="1:2" ht="16.5" thickBot="1" x14ac:dyDescent="0.3">
      <c r="A34" s="268" t="s">
        <v>341</v>
      </c>
      <c r="B34" s="270">
        <v>0</v>
      </c>
    </row>
    <row r="35" spans="1:2" ht="16.5" thickBot="1" x14ac:dyDescent="0.3">
      <c r="A35" s="268" t="s">
        <v>342</v>
      </c>
      <c r="B35" s="270">
        <v>0</v>
      </c>
    </row>
    <row r="36" spans="1:2" ht="16.5" thickBot="1" x14ac:dyDescent="0.3">
      <c r="A36" s="268" t="s">
        <v>343</v>
      </c>
      <c r="B36" s="270">
        <v>0</v>
      </c>
    </row>
    <row r="37" spans="1:2" ht="29.25" thickBot="1" x14ac:dyDescent="0.3">
      <c r="A37" s="266" t="s">
        <v>545</v>
      </c>
      <c r="B37" s="271">
        <f>B38+B42</f>
        <v>14.870999999999999</v>
      </c>
    </row>
    <row r="38" spans="1:2" ht="30" x14ac:dyDescent="0.25">
      <c r="A38" s="272" t="s">
        <v>535</v>
      </c>
      <c r="B38" s="273">
        <v>11.103</v>
      </c>
    </row>
    <row r="39" spans="1:2" x14ac:dyDescent="0.25">
      <c r="A39" s="274" t="s">
        <v>341</v>
      </c>
      <c r="B39" s="275">
        <f>B38/B27*100</f>
        <v>57.64112467263022</v>
      </c>
    </row>
    <row r="40" spans="1:2" x14ac:dyDescent="0.25">
      <c r="A40" s="272" t="s">
        <v>342</v>
      </c>
      <c r="B40" s="276">
        <v>4.4080000000000004</v>
      </c>
    </row>
    <row r="41" spans="1:2" x14ac:dyDescent="0.25">
      <c r="A41" s="272" t="s">
        <v>343</v>
      </c>
      <c r="B41" s="277">
        <v>9.2530000000000001</v>
      </c>
    </row>
    <row r="42" spans="1:2" ht="30" x14ac:dyDescent="0.25">
      <c r="A42" s="272" t="s">
        <v>546</v>
      </c>
      <c r="B42" s="277">
        <v>3.7679999999999998</v>
      </c>
    </row>
    <row r="43" spans="1:2" x14ac:dyDescent="0.25">
      <c r="A43" s="272" t="s">
        <v>341</v>
      </c>
      <c r="B43" s="275">
        <f>B42/B27*100</f>
        <v>19.561538121811282</v>
      </c>
    </row>
    <row r="44" spans="1:2" x14ac:dyDescent="0.25">
      <c r="A44" s="272" t="s">
        <v>342</v>
      </c>
      <c r="B44" s="277">
        <v>3.7679999999999998</v>
      </c>
    </row>
    <row r="45" spans="1:2" ht="16.5" thickBot="1" x14ac:dyDescent="0.3">
      <c r="A45" s="272" t="s">
        <v>343</v>
      </c>
      <c r="B45" s="277">
        <v>3.14</v>
      </c>
    </row>
    <row r="46" spans="1:2" ht="29.25" thickBot="1" x14ac:dyDescent="0.3">
      <c r="A46" s="266" t="s">
        <v>547</v>
      </c>
      <c r="B46" s="268" t="s">
        <v>472</v>
      </c>
    </row>
    <row r="47" spans="1:2" ht="16.5" thickBot="1" x14ac:dyDescent="0.3">
      <c r="A47" s="268" t="s">
        <v>341</v>
      </c>
      <c r="B47" s="278">
        <v>0</v>
      </c>
    </row>
    <row r="48" spans="1:2" ht="16.5" thickBot="1" x14ac:dyDescent="0.3">
      <c r="A48" s="143" t="s">
        <v>342</v>
      </c>
      <c r="B48" s="143">
        <v>0</v>
      </c>
    </row>
    <row r="49" spans="1:2" ht="16.5" thickBot="1" x14ac:dyDescent="0.3">
      <c r="A49" s="143" t="s">
        <v>343</v>
      </c>
      <c r="B49" s="143">
        <v>0</v>
      </c>
    </row>
    <row r="50" spans="1:2" ht="30.75" thickBot="1" x14ac:dyDescent="0.3">
      <c r="A50" s="143" t="s">
        <v>547</v>
      </c>
      <c r="B50" s="143">
        <v>0</v>
      </c>
    </row>
    <row r="51" spans="1:2" ht="29.25" thickBot="1" x14ac:dyDescent="0.3">
      <c r="A51" s="142" t="s">
        <v>544</v>
      </c>
      <c r="B51" s="246">
        <v>0</v>
      </c>
    </row>
    <row r="52" spans="1:2" ht="16.5" thickBot="1" x14ac:dyDescent="0.3">
      <c r="A52" s="144" t="s">
        <v>341</v>
      </c>
      <c r="B52" s="246">
        <v>0</v>
      </c>
    </row>
    <row r="53" spans="1:2" ht="16.5" thickBot="1" x14ac:dyDescent="0.3">
      <c r="A53" s="144" t="s">
        <v>342</v>
      </c>
      <c r="B53" s="246">
        <v>0</v>
      </c>
    </row>
    <row r="54" spans="1:2" ht="16.5" thickBot="1" x14ac:dyDescent="0.3">
      <c r="A54" s="144" t="s">
        <v>343</v>
      </c>
      <c r="B54" s="247">
        <v>0</v>
      </c>
    </row>
    <row r="55" spans="1:2" ht="29.25" thickBot="1" x14ac:dyDescent="0.3">
      <c r="A55" s="142" t="s">
        <v>344</v>
      </c>
      <c r="B55" s="241">
        <f>B30/B27*100</f>
        <v>77.202662794441494</v>
      </c>
    </row>
    <row r="56" spans="1:2" ht="16.5" thickBot="1" x14ac:dyDescent="0.3">
      <c r="A56" s="140" t="s">
        <v>340</v>
      </c>
      <c r="B56" s="185"/>
    </row>
    <row r="57" spans="1:2" ht="15.75" customHeight="1" thickBot="1" x14ac:dyDescent="0.3">
      <c r="A57" s="140" t="s">
        <v>548</v>
      </c>
      <c r="B57" s="185" t="s">
        <v>472</v>
      </c>
    </row>
    <row r="58" spans="1:2" ht="16.5" thickBot="1" x14ac:dyDescent="0.3">
      <c r="A58" s="140" t="s">
        <v>549</v>
      </c>
      <c r="B58" s="185">
        <v>0</v>
      </c>
    </row>
    <row r="59" spans="1:2" ht="23.25" customHeight="1" thickBot="1" x14ac:dyDescent="0.3">
      <c r="A59" s="141" t="s">
        <v>550</v>
      </c>
      <c r="B59" s="184" t="s">
        <v>472</v>
      </c>
    </row>
    <row r="60" spans="1:2" ht="16.5" thickBot="1" x14ac:dyDescent="0.3">
      <c r="A60" s="248" t="s">
        <v>345</v>
      </c>
      <c r="B60" s="249">
        <f>B61/B27*100</f>
        <v>42.445630489365463</v>
      </c>
    </row>
    <row r="61" spans="1:2" x14ac:dyDescent="0.25">
      <c r="A61" s="196" t="s">
        <v>346</v>
      </c>
      <c r="B61" s="250">
        <f>B40+B44</f>
        <v>8.1760000000000002</v>
      </c>
    </row>
    <row r="62" spans="1:2" x14ac:dyDescent="0.25">
      <c r="A62" s="197" t="s">
        <v>347</v>
      </c>
      <c r="B62" s="251">
        <f>B63*1.2/B27*100</f>
        <v>77.205777689046897</v>
      </c>
    </row>
    <row r="63" spans="1:2" ht="16.5" thickBot="1" x14ac:dyDescent="0.3">
      <c r="A63" s="198" t="s">
        <v>348</v>
      </c>
      <c r="B63" s="242">
        <f>B41+B45</f>
        <v>12.393000000000001</v>
      </c>
    </row>
    <row r="64" spans="1:2" ht="16.5" thickBot="1" x14ac:dyDescent="0.3">
      <c r="A64" s="146" t="s">
        <v>349</v>
      </c>
      <c r="B64" s="252" t="s">
        <v>551</v>
      </c>
    </row>
    <row r="65" spans="1:2" ht="16.5" thickBot="1" x14ac:dyDescent="0.3">
      <c r="A65" s="147" t="s">
        <v>350</v>
      </c>
      <c r="B65" s="147" t="s">
        <v>479</v>
      </c>
    </row>
    <row r="66" spans="1:2" ht="16.5" thickBot="1" x14ac:dyDescent="0.3">
      <c r="A66" s="144" t="s">
        <v>351</v>
      </c>
      <c r="B66" s="145" t="s">
        <v>472</v>
      </c>
    </row>
    <row r="67" spans="1:2" ht="16.5" thickBot="1" x14ac:dyDescent="0.3">
      <c r="A67" s="140" t="s">
        <v>352</v>
      </c>
      <c r="B67" s="145" t="s">
        <v>472</v>
      </c>
    </row>
    <row r="68" spans="1:2" ht="16.5" thickBot="1" x14ac:dyDescent="0.3">
      <c r="A68" s="144" t="s">
        <v>353</v>
      </c>
      <c r="B68" s="149" t="s">
        <v>472</v>
      </c>
    </row>
    <row r="69" spans="1:2" ht="16.5" thickBot="1" x14ac:dyDescent="0.3">
      <c r="A69" s="144" t="s">
        <v>354</v>
      </c>
      <c r="B69" s="145" t="s">
        <v>552</v>
      </c>
    </row>
    <row r="70" spans="1:2" ht="30.75" thickBot="1" x14ac:dyDescent="0.3">
      <c r="A70" s="144" t="s">
        <v>355</v>
      </c>
      <c r="B70" s="149" t="s">
        <v>472</v>
      </c>
    </row>
    <row r="71" spans="1:2" ht="29.25" thickBot="1" x14ac:dyDescent="0.3">
      <c r="A71" s="150" t="s">
        <v>356</v>
      </c>
      <c r="B71" s="245" t="s">
        <v>472</v>
      </c>
    </row>
    <row r="72" spans="1:2" ht="16.5" thickBot="1" x14ac:dyDescent="0.3">
      <c r="A72" s="140" t="s">
        <v>340</v>
      </c>
      <c r="B72" s="151"/>
    </row>
    <row r="73" spans="1:2" ht="16.5" thickBot="1" x14ac:dyDescent="0.3">
      <c r="A73" s="146" t="s">
        <v>357</v>
      </c>
      <c r="B73" s="151" t="s">
        <v>532</v>
      </c>
    </row>
    <row r="74" spans="1:2" ht="16.5" thickBot="1" x14ac:dyDescent="0.3">
      <c r="A74" s="146" t="s">
        <v>358</v>
      </c>
      <c r="B74" s="151" t="s">
        <v>532</v>
      </c>
    </row>
    <row r="75" spans="1:2" ht="32.25" customHeight="1" thickBot="1" x14ac:dyDescent="0.3">
      <c r="A75" s="150" t="s">
        <v>359</v>
      </c>
      <c r="B75" s="245" t="s">
        <v>591</v>
      </c>
    </row>
    <row r="76" spans="1:2" ht="16.5" thickBot="1" x14ac:dyDescent="0.3">
      <c r="A76" s="140" t="s">
        <v>360</v>
      </c>
      <c r="B76" s="151" t="s">
        <v>597</v>
      </c>
    </row>
    <row r="77" spans="1:2" ht="28.5" customHeight="1" thickBot="1" x14ac:dyDescent="0.3">
      <c r="A77" s="146" t="s">
        <v>361</v>
      </c>
      <c r="B77" s="149" t="s">
        <v>534</v>
      </c>
    </row>
    <row r="78" spans="1:2" ht="16.5" thickBot="1" x14ac:dyDescent="0.3">
      <c r="A78" s="146" t="s">
        <v>362</v>
      </c>
      <c r="B78" s="151" t="s">
        <v>533</v>
      </c>
    </row>
    <row r="79" spans="1:2" ht="16.5" thickBot="1" x14ac:dyDescent="0.3">
      <c r="A79" s="146" t="s">
        <v>363</v>
      </c>
      <c r="B79" s="151" t="s">
        <v>533</v>
      </c>
    </row>
    <row r="80" spans="1:2" ht="29.25" thickBot="1" x14ac:dyDescent="0.3">
      <c r="A80" s="152" t="s">
        <v>364</v>
      </c>
      <c r="B80" s="149" t="s">
        <v>592</v>
      </c>
    </row>
    <row r="81" spans="1:2" ht="28.5" x14ac:dyDescent="0.25">
      <c r="A81" s="142" t="s">
        <v>365</v>
      </c>
      <c r="B81" s="449" t="s">
        <v>553</v>
      </c>
    </row>
    <row r="82" spans="1:2" x14ac:dyDescent="0.25">
      <c r="A82" s="146" t="s">
        <v>366</v>
      </c>
      <c r="B82" s="450"/>
    </row>
    <row r="83" spans="1:2" x14ac:dyDescent="0.25">
      <c r="A83" s="146" t="s">
        <v>367</v>
      </c>
      <c r="B83" s="450"/>
    </row>
    <row r="84" spans="1:2" x14ac:dyDescent="0.25">
      <c r="A84" s="146" t="s">
        <v>368</v>
      </c>
      <c r="B84" s="450"/>
    </row>
    <row r="85" spans="1:2" x14ac:dyDescent="0.25">
      <c r="A85" s="146" t="s">
        <v>369</v>
      </c>
      <c r="B85" s="450"/>
    </row>
    <row r="86" spans="1:2" ht="16.5" thickBot="1" x14ac:dyDescent="0.3">
      <c r="A86" s="153" t="s">
        <v>370</v>
      </c>
      <c r="B86" s="451"/>
    </row>
    <row r="87" spans="1:2" x14ac:dyDescent="0.25">
      <c r="B87" s="154"/>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2024-11-03T06:29:16Z</dcterms:modified>
</cp:coreProperties>
</file>