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1.05\"/>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B58" i="22" l="1"/>
  <c r="B57" i="22" s="1"/>
  <c r="B56" i="22"/>
  <c r="B55" i="22"/>
  <c r="B30" i="22"/>
  <c r="B29" i="22" s="1"/>
  <c r="B50" i="22"/>
  <c r="B53" i="22" s="1"/>
  <c r="B39" i="22" l="1"/>
  <c r="A4" i="26"/>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<sst xmlns="http://schemas.openxmlformats.org/spreadsheetml/2006/main" count="1113" uniqueCount="571">
  <si>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</si>
  <si>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</si>
  <si>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</si>
  <si>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</si>
  <si>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</si>
  <si>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</si>
  <si>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</si>
  <si>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</si>
  <si>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</si>
  <si>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</si>
  <si>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</si>
  <si>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</si>
  <si>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</si>
  <si>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</si>
  <si>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</si>
  <si>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</si>
  <si>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</si>
  <si>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</si>
  <si>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</si>
  <si>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</si>
  <si>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</si>
  <si>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</si>
  <si>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</si>
  <si>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</si>
  <si>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</si>
  <si>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</si>
  <si>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</si>
  <si>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</si>
  <si>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</si>
  <si>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</si>
  <si>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</si>
  <si>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</si>
  <si>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</si>
  <si>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</si>
  <si>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</si>
  <si>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</si>
  <si>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</si>
  <si>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</si>
  <si>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</si>
  <si>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</si>
  <si>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</si>
  <si>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</si>
  <si>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</si>
  <si>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</si>
  <si>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</si>
  <si>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</si>
  <si>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</si>
  <si>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</si>
  <si>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</si>
  <si>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</si>
  <si>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</si>
  <si>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</si>
  <si>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</si>
  <si>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</si>
  <si>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</si>
  <si>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</si>
  <si>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</si>
  <si>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</si>
  <si>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</si>
  <si>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</si>
  <si>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</si>
  <si>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</si>
  <si>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</si>
  <si>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</si>
  <si>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</si>
  <si>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</si>
  <si>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</si>
  <si>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</si>
  <si>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</si>
  <si>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</si>
  <si>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</si>
  <si>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</si>
  <si>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</si>
  <si>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</si>
  <si>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</si>
  <si>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</si>
  <si>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</si>
  <si>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</si>
  <si>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</si>
  <si>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</si>
  <si>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</si>
  <si>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</si>
  <si>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</si>
  <si>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</si>
  <si>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</si>
  <si>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</si>
  <si>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</si>
  <si>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</si>
  <si>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</si>
  <si>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</si>
  <si>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</si>
  <si>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</si>
  <si>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</si>
  <si>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</si>
  <si>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</si>
  <si>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</si>
  <si>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</si>
  <si>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</si>
  <si>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</si>
  <si>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</si>
  <si>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</si>
  <si>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</si>
  <si>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</si>
  <si>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</si>
  <si>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</si>
  <si>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</si>
  <si>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</si>
  <si>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</si>
  <si>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</si>
  <si>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</si>
  <si>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</si>
  <si>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</si>
  <si>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</si>
  <si>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</si>
  <si>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</si>
  <si>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</si>
  <si>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</si>
  <si>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</si>
  <si>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</si>
  <si>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</si>
  <si>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</si>
  <si>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</si>
  <si>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</si>
  <si>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</si>
  <si>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</si>
  <si>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</si>
  <si>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</si>
  <si>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</si>
  <si>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</si>
  <si>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</si>
  <si>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</si>
  <si>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</si>
  <si>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</si>
  <si>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</si>
  <si>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</si>
  <si>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</si>
  <si>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</si>
  <si>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</si>
  <si>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</si>
  <si>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</si>
  <si>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</si>
  <si>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</si>
  <si>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</si>
  <si>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</si>
  <si>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</si>
  <si>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</si>
  <si>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</si>
  <si>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</si>
  <si>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</si>
  <si>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</si>
  <si>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</si>
  <si>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</si>
  <si>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</si>
  <si>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</si>
  <si>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</si>
  <si>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</si>
  <si>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</si>
  <si>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</si>
  <si>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</si>
  <si>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</si>
  <si>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</si>
  <si>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</si>
  <si>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</si>
  <si>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</si>
  <si>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</si>
  <si>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</si>
  <si>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</si>
  <si>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</si>
  <si>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</si>
  <si>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</si>
  <si>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</si>
  <si>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</si>
  <si>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</si>
  <si>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</si>
  <si>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</si>
  <si>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</si>
  <si>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</si>
  <si>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</si>
  <si>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</si>
  <si>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</si>
  <si>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</si>
  <si>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</si>
  <si>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</si>
  <si>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</si>
  <si>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</si>
  <si>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</si>
  <si>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</si>
  <si>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</si>
  <si>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</si>
  <si>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</si>
  <si>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</si>
  <si>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</si>
  <si>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</si>
  <si>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</si>
  <si>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</si>
  <si>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</si>
  <si>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</si>
  <si>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</si>
  <si>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</si>
  <si>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</si>
  <si>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</si>
  <si>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</si>
  <si>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</si>
  <si>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</si>
  <si>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</si>
  <si>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</si>
  <si>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</si>
  <si>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</si>
  <si>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</si>
  <si>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</si>
  <si>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</si>
  <si>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</si>
  <si>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</si>
  <si>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</si>
  <si>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</si>
  <si>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</si>
  <si>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</si>
  <si>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</si>
  <si>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</si>
  <si>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</si>
  <si>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</si>
  <si>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</si>
  <si>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</si>
  <si>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</si>
  <si>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</si>
  <si>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</si>
  <si>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</si>
  <si>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</si>
  <si>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</si>
  <si>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</si>
  <si>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</si>
  <si>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</si>
  <si>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</si>
  <si>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</si>
  <si>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</si>
  <si>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</si>
  <si>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</si>
  <si>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</si>
  <si>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</si>
  <si>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</si>
  <si>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</si>
  <si>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</si>
  <si>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</si>
  <si>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</si>
  <si>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</si>
  <si>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</si>
  <si>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</si>
  <si>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</si>
  <si>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</si>
  <si>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</si>
  <si>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</si>
  <si>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</si>
  <si>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</si>
  <si>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</si>
  <si>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</si>
  <si>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</si>
  <si>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</si>
  <si>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</si>
  <si>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</si>
  <si>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</si>
  <si>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</si>
  <si>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</si>
  <si>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</si>
  <si>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</si>
  <si>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</si>
  <si>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</si>
  <si>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</si>
  <si>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</si>
  <si>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</si>
  <si>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</si>
  <si>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</si>
  <si>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</si>
  <si>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</si>
  <si>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</si>
  <si>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</si>
  <si>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</si>
  <si>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</si>
  <si>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</si>
  <si>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</si>
  <si>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</si>
  <si>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</si>
  <si>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</si>
  <si>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</si>
  <si>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</si>
  <si>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</si>
  <si>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</si>
  <si>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</si>
  <si>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</si>
  <si>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</si>
  <si>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</si>
  <si>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</si>
  <si>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</si>
  <si>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</si>
  <si>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</si>
  <si>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</si>
  <si>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</si>
  <si>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</si>
  <si>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</si>
  <si>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</si>
  <si>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</si>
  <si>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</si>
  <si>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</si>
  <si>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</si>
  <si>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</si>
  <si>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</si>
  <si>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</si>
  <si>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</si>
  <si>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</si>
  <si>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</si>
  <si>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</si>
  <si>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</si>
  <si>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</si>
  <si>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</si>
  <si>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</si>
  <si>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</si>
  <si>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</si>
  <si>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</si>
  <si>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</si>
  <si>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</si>
  <si>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</si>
  <si>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</si>
  <si>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</si>
  <si>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</si>
  <si>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</si>
  <si>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</si>
  <si>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</si>
  <si>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</si>
  <si>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</si>
  <si>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</si>
  <si>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</si>
  <si>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</si>
  <si>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</si>
  <si>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</si>
  <si>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</si>
  <si>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</si>
  <si>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</si>
  <si>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</si>
  <si>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</si>
  <si>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</si>
  <si>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</si>
  <si>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</si>
  <si>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</si>
  <si>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</si>
  <si>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</si>
  <si>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</si>
  <si>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</si>
  <si>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</si>
  <si>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</si>
  <si>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</si>
  <si>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</si>
  <si>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</si>
  <si>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</si>
  <si>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</si>
  <si>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</si>
  <si>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</si>
  <si>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</si>
  <si>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</si>
  <si>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</si>
  <si>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</si>
  <si>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</si>
  <si>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</si>
  <si>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</si>
  <si>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</si>
  <si>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</si>
  <si>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</si>
  <si>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</si>
  <si>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</si>
  <si>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</si>
  <si>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</si>
  <si>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</si>
  <si>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</si>
  <si>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</si>
  <si>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</si>
  <si>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</si>
  <si>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</si>
  <si>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</si>
  <si>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</si>
  <si>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</si>
  <si>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</si>
  <si>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</si>
  <si>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</si>
  <si>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</si>
  <si>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</si>
  <si>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</si>
  <si>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</si>
  <si>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</si>
  <si>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</si>
  <si>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</si>
  <si>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</si>
  <si>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</si>
  <si>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</si>
  <si>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</si>
  <si>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</si>
  <si>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</si>
  <si>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</si>
  <si>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</si>
  <si>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</si>
  <si>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</si>
  <si>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</si>
  <si>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</si>
  <si>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</si>
  <si>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</si>
  <si>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</si>
  <si>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</si>
  <si>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</si>
  <si>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</si>
  <si>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</si>
  <si>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</si>
  <si>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</si>
  <si>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</si>
  <si>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</si>
  <si>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</si>
  <si>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</si>
  <si>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</si>
  <si>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</si>
  <si>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</si>
  <si>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</si>
  <si>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</si>
  <si>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</si>
  <si>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</si>
  <si>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</si>
  <si>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</si>
  <si>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</si>
  <si>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</si>
  <si>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</si>
  <si>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</si>
  <si>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</si>
  <si>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</si>
  <si>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</si>
  <si>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</si>
  <si>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</si>
  <si>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</si>
  <si>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</si>
  <si>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</si>
  <si>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</si>
  <si>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</si>
  <si>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</si>
  <si>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</si>
  <si>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</si>
  <si>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</si>
  <si>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</si>
  <si>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</si>
  <si>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</si>
  <si>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</si>
  <si>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</si>
  <si>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</si>
  <si>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</si>
  <si>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</si>
  <si>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</si>
  <si>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</si>
  <si>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</si>
  <si>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</si>
  <si>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</si>
  <si>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</si>
  <si>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</si>
  <si>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</si>
  <si>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</si>
  <si>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</si>
  <si>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</si>
  <si>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</si>
  <si>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</si>
  <si>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</si>
  <si>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</si>
  <si>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</si>
  <si>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</si>
  <si>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</si>
  <si>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</si>
  <si>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</si>
  <si>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</si>
  <si>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</si>
  <si>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</si>
  <si>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</si>
  <si>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</si>
  <si>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</si>
  <si>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</si>
  <si>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</si>
  <si>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</si>
  <si>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</si>
  <si>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</si>
  <si>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</si>
  <si>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</si>
  <si>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</si>
  <si>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</si>
  <si>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</si>
  <si>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</si>
  <si>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</si>
  <si>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</si>
  <si>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</si>
  <si>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</si>
  <si>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</si>
  <si>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</si>
  <si>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</si>
  <si>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</si>
  <si>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</si>
  <si>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</si>
  <si>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</si>
  <si>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</si>
  <si>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</si>
  <si>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</si>
  <si>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</si>
  <si>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</si>
  <si>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</si>
  <si>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</si>
  <si>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</si>
  <si>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</si>
  <si>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</si>
  <si>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</si>
  <si>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</si>
  <si>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</si>
  <si>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</si>
  <si>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</si>
  <si>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</si>
  <si>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</si>
  <si>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</si>
  <si>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</si>
  <si>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</si>
  <si>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</si>
  <si>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</si>
  <si>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</si>
  <si>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</si>
  <si>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</si>
  <si>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</si>
  <si>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</si>
  <si>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</si>
  <si>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</si>
  <si>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</si>
  <si>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</si>
  <si>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</si>
  <si>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</si>
  <si>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</si>
  <si>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</si>
  <si>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</si>
  <si>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</si>
  <si>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</si>
  <si>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</si>
  <si>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</si>
  <si>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</si>
  <si>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</si>
  <si>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</si>
  <si>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</si>
  <si>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</si>
  <si>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</si>
  <si>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</si>
  <si>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</si>
  <si>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</si>
  <si>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</si>
  <si>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</si>
  <si>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962,14 тыс.руб./шт.</t>
  </si>
  <si>
    <t>Год раскрытия информации: 2024 год</t>
  </si>
  <si>
    <t>по состоянию на 01.01.2024</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</si>
  <si>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</si>
  <si>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</si>
  <si>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</si>
  <si>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</si>
  <si>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 xml:space="preserve"> по состоянию на 01.01.2023</t>
  </si>
  <si>
    <t xml:space="preserve">Факт 2023 года </t>
  </si>
  <si>
    <t>Год 2028</t>
  </si>
  <si>
    <t>Филиал АО "Россети
Тюмень" Энергокомплекс</t>
  </si>
  <si>
    <t>Реконструкция и техперевооружение электросетевых объектов</t>
  </si>
  <si>
    <t>-</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</si>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</sst>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6" xfId="0" applyFont="1" applyBorder="1" applyAlignment="1">
      <alignment horizontal="left" vertical="center" wrapText="1"/>
    </xf>
    <xf numFmtId="0" fontId="41" fillId="0" borderId="44" xfId="2" applyFont="1" applyFill="1" applyBorder="1" applyAlignment="1">
      <alignment horizontal="justify"/>
    </xf>
    <xf numFmtId="0" fontId="60" fillId="0" borderId="57" xfId="0" applyFont="1" applyBorder="1" applyAlignment="1">
      <alignment horizontal="left" vertical="center"/>
    </xf>
    <xf numFmtId="0" fontId="41" fillId="0" borderId="45" xfId="2" applyFont="1" applyFill="1" applyBorder="1" applyAlignment="1">
      <alignment horizontal="justify"/>
    </xf>
    <xf numFmtId="0" fontId="36" fillId="0" borderId="57"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7"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8" xfId="2" applyFont="1" applyFill="1" applyBorder="1" applyAlignment="1">
      <alignment vertical="top" wrapText="1"/>
    </xf>
    <xf numFmtId="0" fontId="41" fillId="0" borderId="58" xfId="2" applyFont="1" applyFill="1" applyBorder="1"/>
    <xf numFmtId="0" fontId="41" fillId="0" borderId="43"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548</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536</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541</v>
      </c>
      <c r="B15" s="283"/>
      <c r="C15" s="283"/>
      <c r="D15" s="8"/>
      <c r="E15" s="169"/>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484</v>
      </c>
      <c r="D22" s="28"/>
      <c r="E22" s="28"/>
      <c r="F22" s="28"/>
      <c r="G22" s="27"/>
      <c r="H22" s="27"/>
      <c r="I22" s="27"/>
    </row>
    <row r="23" spans="1:9" s="3" customFormat="1" ht="41.25" customHeight="1" x14ac:dyDescent="0.2">
      <c r="A23" s="24" t="s">
        <v>63</v>
      </c>
      <c r="B23" s="34" t="s">
        <v>64</v>
      </c>
      <c r="C23" s="217"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1" t="s">
        <v>409</v>
      </c>
      <c r="C25" s="219" t="s">
        <v>490</v>
      </c>
      <c r="D25" s="33"/>
      <c r="E25" s="33"/>
      <c r="F25" s="32"/>
      <c r="G25" s="32"/>
      <c r="H25" s="32"/>
      <c r="I25" s="32"/>
    </row>
    <row r="26" spans="1:9" s="31" customFormat="1" ht="42.75" customHeight="1" x14ac:dyDescent="0.2">
      <c r="A26" s="24" t="s">
        <v>61</v>
      </c>
      <c r="B26" s="171" t="s">
        <v>75</v>
      </c>
      <c r="C26" s="219" t="s">
        <v>526</v>
      </c>
      <c r="D26" s="33"/>
      <c r="E26" s="33"/>
      <c r="F26" s="32"/>
      <c r="G26" s="32"/>
      <c r="H26" s="32"/>
      <c r="I26" s="32"/>
    </row>
    <row r="27" spans="1:9" s="31" customFormat="1" ht="51.75" customHeight="1" x14ac:dyDescent="0.2">
      <c r="A27" s="24" t="s">
        <v>59</v>
      </c>
      <c r="B27" s="171" t="s">
        <v>74</v>
      </c>
      <c r="C27" s="219" t="s">
        <v>486</v>
      </c>
      <c r="D27" s="33"/>
      <c r="E27" s="33"/>
      <c r="F27" s="32"/>
      <c r="G27" s="32"/>
      <c r="H27" s="32"/>
      <c r="I27" s="32"/>
    </row>
    <row r="28" spans="1:9" s="31" customFormat="1" ht="42.75" customHeight="1" x14ac:dyDescent="0.2">
      <c r="A28" s="24" t="s">
        <v>58</v>
      </c>
      <c r="B28" s="171" t="s">
        <v>410</v>
      </c>
      <c r="C28" s="219" t="s">
        <v>480</v>
      </c>
      <c r="D28" s="33"/>
      <c r="E28" s="33"/>
      <c r="F28" s="32"/>
      <c r="G28" s="32"/>
      <c r="H28" s="32"/>
      <c r="I28" s="32"/>
    </row>
    <row r="29" spans="1:9" s="31" customFormat="1" ht="51.75" customHeight="1" x14ac:dyDescent="0.2">
      <c r="A29" s="24" t="s">
        <v>56</v>
      </c>
      <c r="B29" s="171" t="s">
        <v>411</v>
      </c>
      <c r="C29" s="219" t="s">
        <v>480</v>
      </c>
      <c r="D29" s="33"/>
      <c r="E29" s="33"/>
      <c r="F29" s="32"/>
      <c r="G29" s="32"/>
      <c r="H29" s="32"/>
      <c r="I29" s="32"/>
    </row>
    <row r="30" spans="1:9" s="31" customFormat="1" ht="51.75" customHeight="1" x14ac:dyDescent="0.2">
      <c r="A30" s="24" t="s">
        <v>54</v>
      </c>
      <c r="B30" s="171"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492</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15">
        <f>C48</f>
        <v>4.3447870000000002</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20">
        <f>'6.2. Паспорт фин осв ввод'!AC24</f>
        <v>4.3447870000000002</v>
      </c>
      <c r="D48" s="23"/>
      <c r="E48" s="23"/>
      <c r="F48" s="23"/>
      <c r="G48" s="23"/>
      <c r="H48" s="23"/>
      <c r="I48" s="23"/>
    </row>
    <row r="49" spans="1:9" ht="71.25" customHeight="1" x14ac:dyDescent="0.25">
      <c r="A49" s="24" t="s">
        <v>425</v>
      </c>
      <c r="B49" s="38" t="s">
        <v>472</v>
      </c>
      <c r="C49" s="220">
        <f>'6.2. Паспорт фин осв ввод'!AC30</f>
        <v>3.6206558333333336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6"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8" t="s">
        <v>428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5" t="s">
        <v>493</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5" t="str">
        <f>'1. паспорт местоположение'!A12:C12</f>
        <v>M_PK1900.07.01.05</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2" t="s">
        <v>111</v>
      </c>
      <c r="C23" s="172" t="s">
        <v>112</v>
      </c>
      <c r="D23" s="303"/>
      <c r="E23" s="172" t="s">
        <v>111</v>
      </c>
      <c r="F23" s="172" t="s">
        <v>112</v>
      </c>
      <c r="G23" s="172" t="s">
        <v>111</v>
      </c>
      <c r="H23" s="172" t="s">
        <v>112</v>
      </c>
      <c r="I23" s="172" t="s">
        <v>111</v>
      </c>
      <c r="J23" s="172" t="s">
        <v>112</v>
      </c>
      <c r="K23" s="172" t="s">
        <v>111</v>
      </c>
      <c r="L23" s="172" t="s">
        <v>111</v>
      </c>
      <c r="M23" s="172" t="s">
        <v>112</v>
      </c>
      <c r="N23" s="172" t="s">
        <v>111</v>
      </c>
      <c r="O23" s="172"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10"/>
      <c r="F8" s="210"/>
      <c r="G8" s="210"/>
      <c r="H8" s="210"/>
      <c r="I8" s="210"/>
      <c r="J8" s="210"/>
      <c r="K8" s="210"/>
      <c r="L8" s="210"/>
      <c r="M8" s="210"/>
      <c r="N8" s="210"/>
      <c r="O8" s="210"/>
      <c r="P8" s="210"/>
      <c r="Q8" s="210"/>
      <c r="R8" s="210"/>
      <c r="S8" s="168"/>
      <c r="T8" s="168"/>
      <c r="U8" s="168"/>
      <c r="V8" s="168"/>
      <c r="W8" s="168"/>
    </row>
    <row r="9" spans="1:27" s="12" customFormat="1" x14ac:dyDescent="0.2">
      <c r="E9" s="285" t="s">
        <v>493</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10"/>
      <c r="F11" s="210"/>
      <c r="G11" s="210"/>
      <c r="H11" s="210"/>
      <c r="I11" s="210"/>
      <c r="J11" s="210"/>
      <c r="K11" s="210"/>
      <c r="L11" s="210"/>
      <c r="M11" s="210"/>
      <c r="N11" s="210"/>
      <c r="O11" s="210"/>
      <c r="P11" s="210"/>
      <c r="Q11" s="210"/>
      <c r="R11" s="210"/>
      <c r="S11" s="168"/>
      <c r="T11" s="168"/>
      <c r="U11" s="168"/>
      <c r="V11" s="168"/>
      <c r="W11" s="168"/>
    </row>
    <row r="12" spans="1:27" s="12" customForma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11" t="s">
        <v>5</v>
      </c>
      <c r="B21" s="307" t="s">
        <v>448</v>
      </c>
      <c r="C21" s="308"/>
      <c r="D21" s="307" t="s">
        <v>450</v>
      </c>
      <c r="E21" s="308"/>
      <c r="F21" s="304" t="s">
        <v>94</v>
      </c>
      <c r="G21" s="306"/>
      <c r="H21" s="306"/>
      <c r="I21" s="305"/>
      <c r="J21" s="311" t="s">
        <v>451</v>
      </c>
      <c r="K21" s="307" t="s">
        <v>452</v>
      </c>
      <c r="L21" s="308"/>
      <c r="M21" s="307" t="s">
        <v>453</v>
      </c>
      <c r="N21" s="308"/>
      <c r="O21" s="307" t="s">
        <v>440</v>
      </c>
      <c r="P21" s="308"/>
      <c r="Q21" s="307" t="s">
        <v>127</v>
      </c>
      <c r="R21" s="308"/>
      <c r="S21" s="311" t="s">
        <v>126</v>
      </c>
      <c r="T21" s="311" t="s">
        <v>454</v>
      </c>
      <c r="U21" s="311" t="s">
        <v>449</v>
      </c>
      <c r="V21" s="307" t="s">
        <v>125</v>
      </c>
      <c r="W21" s="308"/>
      <c r="X21" s="304" t="s">
        <v>117</v>
      </c>
      <c r="Y21" s="306"/>
      <c r="Z21" s="304" t="s">
        <v>116</v>
      </c>
      <c r="AA21" s="306"/>
    </row>
    <row r="22" spans="1:27" ht="141.75" x14ac:dyDescent="0.25">
      <c r="A22" s="313"/>
      <c r="B22" s="309"/>
      <c r="C22" s="310"/>
      <c r="D22" s="309"/>
      <c r="E22" s="310"/>
      <c r="F22" s="304" t="s">
        <v>124</v>
      </c>
      <c r="G22" s="305"/>
      <c r="H22" s="304" t="s">
        <v>123</v>
      </c>
      <c r="I22" s="305"/>
      <c r="J22" s="312"/>
      <c r="K22" s="309"/>
      <c r="L22" s="310"/>
      <c r="M22" s="309"/>
      <c r="N22" s="310"/>
      <c r="O22" s="309"/>
      <c r="P22" s="310"/>
      <c r="Q22" s="309"/>
      <c r="R22" s="310"/>
      <c r="S22" s="312"/>
      <c r="T22" s="312"/>
      <c r="U22" s="312"/>
      <c r="V22" s="309"/>
      <c r="W22" s="310"/>
      <c r="X22" s="87" t="s">
        <v>115</v>
      </c>
      <c r="Y22" s="87" t="s">
        <v>438</v>
      </c>
      <c r="Z22" s="87" t="s">
        <v>114</v>
      </c>
      <c r="AA22" s="87" t="s">
        <v>113</v>
      </c>
    </row>
    <row r="23" spans="1:27" x14ac:dyDescent="0.25">
      <c r="A23" s="312"/>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M_PK1900.07.01.05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6"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442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02"/>
      <c r="AN24" s="102"/>
      <c r="AO24" s="130"/>
      <c r="AP24" s="130"/>
      <c r="AQ24" s="130"/>
      <c r="AR24" s="130"/>
      <c r="AS24" s="108"/>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91" t="s">
        <v>313</v>
      </c>
      <c r="AO25" s="391"/>
      <c r="AP25" s="391"/>
      <c r="AQ25" s="389"/>
      <c r="AR25" s="389"/>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80" t="s">
        <v>311</v>
      </c>
      <c r="AO26" s="381"/>
      <c r="AP26" s="382"/>
      <c r="AQ26" s="372" t="s">
        <v>482</v>
      </c>
      <c r="AR26" s="37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80" t="s">
        <v>309</v>
      </c>
      <c r="AO27" s="381"/>
      <c r="AP27" s="382"/>
      <c r="AQ27" s="372" t="s">
        <v>482</v>
      </c>
      <c r="AR27" s="373"/>
      <c r="AS27" s="108"/>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3"/>
      <c r="AN28" s="386" t="s">
        <v>307</v>
      </c>
      <c r="AO28" s="387"/>
      <c r="AP28" s="388"/>
      <c r="AQ28" s="372" t="s">
        <v>482</v>
      </c>
      <c r="AR28" s="373"/>
      <c r="AS28" s="108"/>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3"/>
      <c r="AN29" s="377"/>
      <c r="AO29" s="378"/>
      <c r="AP29" s="378"/>
      <c r="AQ29" s="372"/>
      <c r="AR29" s="379"/>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10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108"/>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273</v>
      </c>
      <c r="AN47" s="353"/>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5"/>
      <c r="AP82" s="115"/>
      <c r="AQ82" s="108"/>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2"/>
      <c r="AP83" s="112"/>
      <c r="AQ83" s="114"/>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2"/>
      <c r="AP87" s="112"/>
      <c r="AQ87" s="114"/>
    </row>
    <row r="88" spans="1:45" ht="14.25" customHeight="1" x14ac:dyDescent="0.25">
      <c r="A88" s="329" t="s">
        <v>257</v>
      </c>
      <c r="B88" s="330"/>
      <c r="C88" s="330"/>
      <c r="D88" s="33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2"/>
      <c r="AL88" s="333"/>
      <c r="AM88" s="334"/>
      <c r="AN88" s="335"/>
      <c r="AO88" s="112"/>
      <c r="AP88" s="112"/>
      <c r="AQ88" s="114"/>
    </row>
    <row r="89" spans="1:45" x14ac:dyDescent="0.25">
      <c r="A89" s="329" t="s">
        <v>256</v>
      </c>
      <c r="B89" s="330"/>
      <c r="C89" s="330"/>
      <c r="D89" s="33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2"/>
      <c r="AL89" s="333"/>
      <c r="AM89" s="334"/>
      <c r="AN89" s="33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5"/>
      <c r="AL90" s="326"/>
      <c r="AM90" s="327"/>
      <c r="AN90" s="32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55" zoomScaleSheetLayoutView="55"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M_PK1900.07.01.05</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2" t="s">
        <v>444</v>
      </c>
      <c r="B19" s="402"/>
      <c r="C19" s="402"/>
      <c r="D19" s="402"/>
      <c r="E19" s="402"/>
      <c r="F19" s="402"/>
      <c r="G19" s="402"/>
      <c r="H19" s="402"/>
      <c r="I19" s="402"/>
      <c r="J19" s="402"/>
      <c r="K19" s="402"/>
      <c r="L19" s="402"/>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378</v>
      </c>
      <c r="D21" s="398"/>
      <c r="E21" s="398"/>
      <c r="F21" s="398"/>
      <c r="G21" s="398"/>
      <c r="H21" s="398"/>
      <c r="I21" s="393" t="s">
        <v>218</v>
      </c>
      <c r="J21" s="395" t="s">
        <v>380</v>
      </c>
      <c r="K21" s="392" t="s">
        <v>217</v>
      </c>
      <c r="L21" s="394" t="s">
        <v>379</v>
      </c>
    </row>
    <row r="22" spans="1:12" ht="58.5" customHeight="1" x14ac:dyDescent="0.25">
      <c r="A22" s="392"/>
      <c r="B22" s="392"/>
      <c r="C22" s="399" t="s">
        <v>2</v>
      </c>
      <c r="D22" s="399"/>
      <c r="E22" s="157"/>
      <c r="F22" s="158"/>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8">
        <v>44576</v>
      </c>
      <c r="D40" s="218">
        <v>46751</v>
      </c>
      <c r="E40" s="182">
        <v>42824</v>
      </c>
      <c r="F40" s="182">
        <v>44925</v>
      </c>
      <c r="G40" s="218">
        <v>44941</v>
      </c>
      <c r="H40" s="182">
        <v>46751</v>
      </c>
      <c r="I40" s="246">
        <v>5</v>
      </c>
      <c r="J40" s="246">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8">
        <v>44576</v>
      </c>
      <c r="D53" s="218">
        <v>46751</v>
      </c>
      <c r="E53" s="183">
        <v>42824</v>
      </c>
      <c r="F53" s="183">
        <v>44925</v>
      </c>
      <c r="G53" s="218">
        <v>45245</v>
      </c>
      <c r="H53" s="218">
        <v>46751</v>
      </c>
      <c r="I53" s="246">
        <v>5</v>
      </c>
      <c r="J53" s="246">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55" zoomScaleNormal="70" zoomScaleSheetLayoutView="55" workbookViewId="0">
      <selection activeCell="AB31" sqref="AB31"/>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8"/>
      <c r="B7" s="168"/>
      <c r="C7" s="168"/>
      <c r="D7" s="168"/>
      <c r="E7" s="168"/>
      <c r="F7" s="168"/>
      <c r="G7" s="168"/>
      <c r="H7" s="168"/>
      <c r="I7" s="168"/>
      <c r="J7" s="224"/>
      <c r="K7" s="224"/>
      <c r="L7" s="224"/>
      <c r="M7" s="224"/>
      <c r="N7" s="224"/>
      <c r="O7" s="224"/>
      <c r="P7" s="224"/>
      <c r="Q7" s="224"/>
      <c r="R7" s="224"/>
      <c r="S7" s="224"/>
      <c r="T7" s="224"/>
      <c r="U7" s="224"/>
      <c r="V7" s="224"/>
      <c r="W7" s="224"/>
      <c r="X7" s="224"/>
      <c r="Y7" s="224"/>
      <c r="Z7" s="224"/>
      <c r="AA7" s="224"/>
      <c r="AB7" s="224"/>
      <c r="AC7" s="224"/>
    </row>
    <row r="8" spans="1:29"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8"/>
      <c r="B10" s="168"/>
      <c r="C10" s="168"/>
      <c r="D10" s="168"/>
      <c r="E10" s="168"/>
      <c r="F10" s="168"/>
      <c r="G10" s="168"/>
      <c r="H10" s="168"/>
      <c r="I10" s="168"/>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09" t="str">
        <f>+'6.1. Паспорт сетевой график'!A12:L12</f>
        <v>M_PK1900.07.01.05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09"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1" t="s">
        <v>445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226"/>
      <c r="F19" s="226"/>
      <c r="G19" s="226"/>
      <c r="L19" s="59"/>
      <c r="M19" s="59"/>
      <c r="N19" s="59"/>
      <c r="O19" s="59"/>
      <c r="P19" s="59"/>
      <c r="Q19" s="59"/>
      <c r="R19" s="59"/>
      <c r="S19" s="59"/>
      <c r="T19" s="59"/>
      <c r="U19" s="59"/>
      <c r="V19" s="59"/>
      <c r="W19" s="59"/>
      <c r="X19" s="59"/>
      <c r="Y19" s="59"/>
      <c r="Z19" s="59"/>
      <c r="AA19" s="59"/>
      <c r="AB19" s="59"/>
    </row>
    <row r="20" spans="1:32" ht="33" customHeight="1" x14ac:dyDescent="0.25">
      <c r="A20" s="412" t="s">
        <v>186</v>
      </c>
      <c r="B20" s="412" t="s">
        <v>185</v>
      </c>
      <c r="C20" s="392" t="s">
        <v>184</v>
      </c>
      <c r="D20" s="392"/>
      <c r="E20" s="414" t="s">
        <v>183</v>
      </c>
      <c r="F20" s="414"/>
      <c r="G20" s="412" t="s">
        <v>555</v>
      </c>
      <c r="H20" s="403" t="s">
        <v>531</v>
      </c>
      <c r="I20" s="404"/>
      <c r="J20" s="404"/>
      <c r="K20" s="404"/>
      <c r="L20" s="403" t="s">
        <v>532</v>
      </c>
      <c r="M20" s="404"/>
      <c r="N20" s="404"/>
      <c r="O20" s="404"/>
      <c r="P20" s="403" t="s">
        <v>533</v>
      </c>
      <c r="Q20" s="404"/>
      <c r="R20" s="404"/>
      <c r="S20" s="404"/>
      <c r="T20" s="403" t="s">
        <v>534</v>
      </c>
      <c r="U20" s="404"/>
      <c r="V20" s="404"/>
      <c r="W20" s="404"/>
      <c r="X20" s="403" t="s">
        <v>556</v>
      </c>
      <c r="Y20" s="404"/>
      <c r="Z20" s="404"/>
      <c r="AA20" s="404"/>
      <c r="AB20" s="405" t="s">
        <v>182</v>
      </c>
      <c r="AC20" s="406"/>
      <c r="AD20" s="227"/>
      <c r="AE20" s="227"/>
      <c r="AF20" s="227"/>
    </row>
    <row r="21" spans="1:32" ht="99.75" customHeight="1" x14ac:dyDescent="0.25">
      <c r="A21" s="413"/>
      <c r="B21" s="413"/>
      <c r="C21" s="392"/>
      <c r="D21" s="392"/>
      <c r="E21" s="414"/>
      <c r="F21" s="414"/>
      <c r="G21" s="413"/>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07"/>
      <c r="AC21" s="408"/>
    </row>
    <row r="22" spans="1:32" ht="89.25" customHeight="1" x14ac:dyDescent="0.25">
      <c r="A22" s="399"/>
      <c r="B22" s="399"/>
      <c r="C22" s="228" t="s">
        <v>2</v>
      </c>
      <c r="D22" s="228" t="s">
        <v>180</v>
      </c>
      <c r="E22" s="229" t="s">
        <v>554</v>
      </c>
      <c r="F22" s="229" t="s">
        <v>549</v>
      </c>
      <c r="G22" s="399"/>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28" t="s">
        <v>181</v>
      </c>
      <c r="AC22" s="228" t="s">
        <v>180</v>
      </c>
    </row>
    <row r="23" spans="1:32" ht="19.5" customHeight="1" x14ac:dyDescent="0.25">
      <c r="A23" s="222">
        <v>1</v>
      </c>
      <c r="B23" s="222">
        <v>2</v>
      </c>
      <c r="C23" s="222">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34" customFormat="1" ht="47.25" customHeight="1" x14ac:dyDescent="0.25">
      <c r="A24" s="231">
        <v>1</v>
      </c>
      <c r="B24" s="232" t="s">
        <v>179</v>
      </c>
      <c r="C24" s="221">
        <v>4.618291000000001</v>
      </c>
      <c r="D24" s="233">
        <v>4.6182910000000001</v>
      </c>
      <c r="E24" s="221">
        <v>4.6182910000000001</v>
      </c>
      <c r="F24" s="233">
        <v>4.3447870000000002</v>
      </c>
      <c r="G24" s="233">
        <v>0.27350400000000002</v>
      </c>
      <c r="H24" s="221">
        <v>0</v>
      </c>
      <c r="I24" s="221"/>
      <c r="J24" s="221">
        <v>0</v>
      </c>
      <c r="K24" s="221"/>
      <c r="L24" s="221">
        <v>0</v>
      </c>
      <c r="M24" s="221"/>
      <c r="N24" s="221">
        <v>0</v>
      </c>
      <c r="O24" s="221"/>
      <c r="P24" s="221">
        <v>0</v>
      </c>
      <c r="Q24" s="221"/>
      <c r="R24" s="221">
        <v>0</v>
      </c>
      <c r="S24" s="221"/>
      <c r="T24" s="221">
        <v>4.1946910000000006</v>
      </c>
      <c r="U24" s="221"/>
      <c r="V24" s="221">
        <v>4.3447870000000002</v>
      </c>
      <c r="W24" s="221"/>
      <c r="X24" s="221">
        <v>0</v>
      </c>
      <c r="Y24" s="233"/>
      <c r="Z24" s="233" t="s">
        <v>482</v>
      </c>
      <c r="AA24" s="233"/>
      <c r="AB24" s="233">
        <v>4.1946910000000006</v>
      </c>
      <c r="AC24" s="233">
        <v>4.3447870000000002</v>
      </c>
    </row>
    <row r="25" spans="1:32" s="234" customFormat="1" ht="24" customHeight="1" x14ac:dyDescent="0.25">
      <c r="A25" s="235" t="s">
        <v>178</v>
      </c>
      <c r="B25" s="236" t="s">
        <v>177</v>
      </c>
      <c r="C25" s="221"/>
      <c r="D25" s="233"/>
      <c r="E25" s="221"/>
      <c r="F25" s="233"/>
      <c r="G25" s="233">
        <v>0</v>
      </c>
      <c r="H25" s="221">
        <v>0</v>
      </c>
      <c r="I25" s="221"/>
      <c r="J25" s="221">
        <v>0</v>
      </c>
      <c r="K25" s="221"/>
      <c r="L25" s="221">
        <v>0</v>
      </c>
      <c r="M25" s="221"/>
      <c r="N25" s="221">
        <v>0</v>
      </c>
      <c r="O25" s="221"/>
      <c r="P25" s="221">
        <v>0</v>
      </c>
      <c r="Q25" s="221"/>
      <c r="R25" s="221">
        <v>0</v>
      </c>
      <c r="S25" s="221"/>
      <c r="T25" s="221">
        <v>0</v>
      </c>
      <c r="U25" s="221"/>
      <c r="V25" s="221">
        <v>0</v>
      </c>
      <c r="W25" s="221"/>
      <c r="X25" s="221">
        <v>0</v>
      </c>
      <c r="Y25" s="233"/>
      <c r="Z25" s="233" t="s">
        <v>482</v>
      </c>
      <c r="AA25" s="233"/>
      <c r="AB25" s="233">
        <v>0</v>
      </c>
      <c r="AC25" s="233">
        <v>0</v>
      </c>
    </row>
    <row r="26" spans="1:32" s="234" customFormat="1" x14ac:dyDescent="0.25">
      <c r="A26" s="235" t="s">
        <v>176</v>
      </c>
      <c r="B26" s="236" t="s">
        <v>175</v>
      </c>
      <c r="C26" s="221"/>
      <c r="D26" s="233"/>
      <c r="E26" s="221"/>
      <c r="F26" s="233"/>
      <c r="G26" s="233">
        <v>0</v>
      </c>
      <c r="H26" s="221">
        <v>0</v>
      </c>
      <c r="I26" s="221"/>
      <c r="J26" s="221">
        <v>0</v>
      </c>
      <c r="K26" s="221"/>
      <c r="L26" s="221">
        <v>0</v>
      </c>
      <c r="M26" s="221"/>
      <c r="N26" s="221">
        <v>0</v>
      </c>
      <c r="O26" s="221"/>
      <c r="P26" s="221">
        <v>0</v>
      </c>
      <c r="Q26" s="221"/>
      <c r="R26" s="221">
        <v>0</v>
      </c>
      <c r="S26" s="221"/>
      <c r="T26" s="221">
        <v>0</v>
      </c>
      <c r="U26" s="221"/>
      <c r="V26" s="221">
        <v>0</v>
      </c>
      <c r="W26" s="221"/>
      <c r="X26" s="221">
        <v>0</v>
      </c>
      <c r="Y26" s="233"/>
      <c r="Z26" s="233" t="s">
        <v>482</v>
      </c>
      <c r="AA26" s="233"/>
      <c r="AB26" s="233">
        <v>0</v>
      </c>
      <c r="AC26" s="233">
        <v>0</v>
      </c>
    </row>
    <row r="27" spans="1:32" s="234" customFormat="1" ht="31.5" x14ac:dyDescent="0.25">
      <c r="A27" s="235" t="s">
        <v>174</v>
      </c>
      <c r="B27" s="236" t="s">
        <v>384</v>
      </c>
      <c r="C27" s="221"/>
      <c r="D27" s="233"/>
      <c r="E27" s="221"/>
      <c r="F27" s="233"/>
      <c r="G27" s="233">
        <v>0.22792000000000001</v>
      </c>
      <c r="H27" s="221">
        <v>0</v>
      </c>
      <c r="I27" s="221"/>
      <c r="J27" s="221">
        <v>0</v>
      </c>
      <c r="K27" s="221"/>
      <c r="L27" s="221">
        <v>0</v>
      </c>
      <c r="M27" s="221"/>
      <c r="N27" s="221">
        <v>0</v>
      </c>
      <c r="O27" s="221"/>
      <c r="P27" s="221">
        <v>0</v>
      </c>
      <c r="Q27" s="221"/>
      <c r="R27" s="221">
        <v>0</v>
      </c>
      <c r="S27" s="221"/>
      <c r="T27" s="221">
        <v>3.495575833333334</v>
      </c>
      <c r="U27" s="221"/>
      <c r="V27" s="221">
        <v>3.6206558333333336</v>
      </c>
      <c r="W27" s="221"/>
      <c r="X27" s="221">
        <v>0</v>
      </c>
      <c r="Y27" s="233"/>
      <c r="Z27" s="233" t="s">
        <v>482</v>
      </c>
      <c r="AA27" s="233"/>
      <c r="AB27" s="233">
        <v>3.495575833333334</v>
      </c>
      <c r="AC27" s="233">
        <v>3.6206558333333336</v>
      </c>
    </row>
    <row r="28" spans="1:32" s="234" customFormat="1" x14ac:dyDescent="0.25">
      <c r="A28" s="235" t="s">
        <v>173</v>
      </c>
      <c r="B28" s="236" t="s">
        <v>172</v>
      </c>
      <c r="C28" s="221"/>
      <c r="D28" s="233"/>
      <c r="E28" s="221"/>
      <c r="F28" s="233"/>
      <c r="G28" s="233">
        <v>0</v>
      </c>
      <c r="H28" s="221">
        <v>0</v>
      </c>
      <c r="I28" s="221"/>
      <c r="J28" s="221">
        <v>0</v>
      </c>
      <c r="K28" s="221"/>
      <c r="L28" s="221">
        <v>0</v>
      </c>
      <c r="M28" s="221"/>
      <c r="N28" s="221">
        <v>0</v>
      </c>
      <c r="O28" s="221"/>
      <c r="P28" s="221">
        <v>0</v>
      </c>
      <c r="Q28" s="221"/>
      <c r="R28" s="221">
        <v>0</v>
      </c>
      <c r="S28" s="221"/>
      <c r="T28" s="221">
        <v>0</v>
      </c>
      <c r="U28" s="221"/>
      <c r="V28" s="221">
        <v>0</v>
      </c>
      <c r="W28" s="221"/>
      <c r="X28" s="221">
        <v>0</v>
      </c>
      <c r="Y28" s="233"/>
      <c r="Z28" s="233">
        <v>0</v>
      </c>
      <c r="AA28" s="233"/>
      <c r="AB28" s="233">
        <v>0</v>
      </c>
      <c r="AC28" s="233">
        <v>0</v>
      </c>
    </row>
    <row r="29" spans="1:32" s="234" customFormat="1" x14ac:dyDescent="0.25">
      <c r="A29" s="235" t="s">
        <v>171</v>
      </c>
      <c r="B29" s="237" t="s">
        <v>170</v>
      </c>
      <c r="C29" s="221"/>
      <c r="D29" s="233"/>
      <c r="E29" s="221"/>
      <c r="F29" s="233"/>
      <c r="G29" s="233">
        <v>4.5584000000000013E-2</v>
      </c>
      <c r="H29" s="221">
        <v>0</v>
      </c>
      <c r="I29" s="221"/>
      <c r="J29" s="221">
        <v>0</v>
      </c>
      <c r="K29" s="221"/>
      <c r="L29" s="221">
        <v>0</v>
      </c>
      <c r="M29" s="221"/>
      <c r="N29" s="221">
        <v>0</v>
      </c>
      <c r="O29" s="221"/>
      <c r="P29" s="221">
        <v>0</v>
      </c>
      <c r="Q29" s="221"/>
      <c r="R29" s="221">
        <v>0</v>
      </c>
      <c r="S29" s="221"/>
      <c r="T29" s="221">
        <v>0.69911516666666662</v>
      </c>
      <c r="U29" s="221"/>
      <c r="V29" s="221">
        <v>0.72413116666666655</v>
      </c>
      <c r="W29" s="221"/>
      <c r="X29" s="221">
        <v>0</v>
      </c>
      <c r="Y29" s="233"/>
      <c r="Z29" s="233" t="s">
        <v>482</v>
      </c>
      <c r="AA29" s="233"/>
      <c r="AB29" s="233">
        <v>0.69911516666666662</v>
      </c>
      <c r="AC29" s="233">
        <v>0.72413116666666655</v>
      </c>
    </row>
    <row r="30" spans="1:32" s="234" customFormat="1" ht="47.25" x14ac:dyDescent="0.25">
      <c r="A30" s="231" t="s">
        <v>63</v>
      </c>
      <c r="B30" s="232" t="s">
        <v>169</v>
      </c>
      <c r="C30" s="221">
        <v>3.8485758333333338</v>
      </c>
      <c r="D30" s="233">
        <v>3.8485758333333338</v>
      </c>
      <c r="E30" s="221">
        <v>3.8485758333333338</v>
      </c>
      <c r="F30" s="233">
        <v>3.6206558333333336</v>
      </c>
      <c r="G30" s="233">
        <v>0.22791999999999998</v>
      </c>
      <c r="H30" s="221">
        <v>0</v>
      </c>
      <c r="I30" s="221"/>
      <c r="J30" s="221">
        <v>0</v>
      </c>
      <c r="K30" s="221"/>
      <c r="L30" s="221">
        <v>0</v>
      </c>
      <c r="M30" s="221"/>
      <c r="N30" s="221">
        <v>0</v>
      </c>
      <c r="O30" s="221"/>
      <c r="P30" s="221">
        <v>0</v>
      </c>
      <c r="Q30" s="221"/>
      <c r="R30" s="221">
        <v>0</v>
      </c>
      <c r="S30" s="221"/>
      <c r="T30" s="221">
        <v>3.495575833333334</v>
      </c>
      <c r="U30" s="221"/>
      <c r="V30" s="221">
        <v>3.6206558333333336</v>
      </c>
      <c r="W30" s="221"/>
      <c r="X30" s="221">
        <v>0</v>
      </c>
      <c r="Y30" s="233"/>
      <c r="Z30" s="233" t="s">
        <v>482</v>
      </c>
      <c r="AA30" s="233"/>
      <c r="AB30" s="233">
        <v>3.495575833333334</v>
      </c>
      <c r="AC30" s="233">
        <v>3.6206558333333336</v>
      </c>
    </row>
    <row r="31" spans="1:32" s="234" customFormat="1" x14ac:dyDescent="0.25">
      <c r="A31" s="231" t="s">
        <v>168</v>
      </c>
      <c r="B31" s="236" t="s">
        <v>167</v>
      </c>
      <c r="C31" s="221">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166</v>
      </c>
      <c r="B32" s="236" t="s">
        <v>165</v>
      </c>
      <c r="C32" s="221">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164</v>
      </c>
      <c r="B33" s="236" t="s">
        <v>163</v>
      </c>
      <c r="C33" s="221">
        <v>3.8485758333333338</v>
      </c>
      <c r="D33" s="233">
        <v>3.8485758333333338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162</v>
      </c>
      <c r="B34" s="236" t="s">
        <v>161</v>
      </c>
      <c r="C34" s="221">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159</v>
      </c>
      <c r="B36" s="238" t="s">
        <v>496</v>
      </c>
      <c r="C36" s="233"/>
      <c r="D36" s="233"/>
      <c r="E36" s="233"/>
      <c r="F36" s="233"/>
      <c r="G36" s="233">
        <v>0</v>
      </c>
      <c r="H36" s="233">
        <v>0</v>
      </c>
      <c r="I36" s="233" t="s">
        <v>540</v>
      </c>
      <c r="J36" s="233">
        <v>0</v>
      </c>
      <c r="K36" s="233" t="s">
        <v>540</v>
      </c>
      <c r="L36" s="233">
        <v>0</v>
      </c>
      <c r="M36" s="233" t="s">
        <v>540</v>
      </c>
      <c r="N36" s="233">
        <v>0</v>
      </c>
      <c r="O36" s="233" t="s">
        <v>540</v>
      </c>
      <c r="P36" s="233">
        <v>0</v>
      </c>
      <c r="Q36" s="233" t="s">
        <v>540</v>
      </c>
      <c r="R36" s="233">
        <v>0</v>
      </c>
      <c r="S36" s="233" t="s">
        <v>540</v>
      </c>
      <c r="T36" s="233">
        <v>0</v>
      </c>
      <c r="U36" s="233" t="s">
        <v>540</v>
      </c>
      <c r="V36" s="233">
        <v>0</v>
      </c>
      <c r="W36" s="233" t="s">
        <v>540</v>
      </c>
      <c r="X36" s="233">
        <v>0</v>
      </c>
      <c r="Y36" s="233" t="s">
        <v>540</v>
      </c>
      <c r="Z36" s="233" t="s">
        <v>482</v>
      </c>
      <c r="AA36" s="233" t="s">
        <v>482</v>
      </c>
      <c r="AB36" s="233">
        <v>0</v>
      </c>
      <c r="AC36" s="233">
        <v>0</v>
      </c>
    </row>
    <row r="37" spans="1:29" s="234" customFormat="1" ht="31.5" x14ac:dyDescent="0.25">
      <c r="A37" s="235" t="s">
        <v>158</v>
      </c>
      <c r="B37" s="238" t="s">
        <v>494</v>
      </c>
      <c r="C37" s="233"/>
      <c r="D37" s="233"/>
      <c r="E37" s="233"/>
      <c r="F37" s="233"/>
      <c r="G37" s="233">
        <v>0</v>
      </c>
      <c r="H37" s="233">
        <v>0</v>
      </c>
      <c r="I37" s="233" t="s">
        <v>540</v>
      </c>
      <c r="J37" s="233">
        <v>0</v>
      </c>
      <c r="K37" s="233" t="s">
        <v>540</v>
      </c>
      <c r="L37" s="233">
        <v>0</v>
      </c>
      <c r="M37" s="233" t="s">
        <v>540</v>
      </c>
      <c r="N37" s="233">
        <v>0</v>
      </c>
      <c r="O37" s="233" t="s">
        <v>540</v>
      </c>
      <c r="P37" s="233">
        <v>0</v>
      </c>
      <c r="Q37" s="233" t="s">
        <v>540</v>
      </c>
      <c r="R37" s="233">
        <v>0</v>
      </c>
      <c r="S37" s="233" t="s">
        <v>540</v>
      </c>
      <c r="T37" s="233">
        <v>0</v>
      </c>
      <c r="U37" s="233" t="s">
        <v>540</v>
      </c>
      <c r="V37" s="233">
        <v>0</v>
      </c>
      <c r="W37" s="233" t="s">
        <v>540</v>
      </c>
      <c r="X37" s="233">
        <v>0</v>
      </c>
      <c r="Y37" s="233" t="s">
        <v>540</v>
      </c>
      <c r="Z37" s="233" t="s">
        <v>482</v>
      </c>
      <c r="AA37" s="233" t="s">
        <v>482</v>
      </c>
      <c r="AB37" s="233">
        <v>0</v>
      </c>
      <c r="AC37" s="233">
        <v>0</v>
      </c>
    </row>
    <row r="38" spans="1:29" s="234" customFormat="1" x14ac:dyDescent="0.25">
      <c r="A38" s="235" t="s">
        <v>157</v>
      </c>
      <c r="B38" s="236" t="s">
        <v>148</v>
      </c>
      <c r="C38" s="233"/>
      <c r="D38" s="233"/>
      <c r="E38" s="233"/>
      <c r="F38" s="233"/>
      <c r="G38" s="233">
        <v>0</v>
      </c>
      <c r="H38" s="233">
        <v>0</v>
      </c>
      <c r="I38" s="233" t="s">
        <v>540</v>
      </c>
      <c r="J38" s="233">
        <v>0</v>
      </c>
      <c r="K38" s="233" t="s">
        <v>540</v>
      </c>
      <c r="L38" s="233">
        <v>0</v>
      </c>
      <c r="M38" s="233" t="s">
        <v>540</v>
      </c>
      <c r="N38" s="233">
        <v>0</v>
      </c>
      <c r="O38" s="233" t="s">
        <v>540</v>
      </c>
      <c r="P38" s="233">
        <v>0</v>
      </c>
      <c r="Q38" s="233" t="s">
        <v>540</v>
      </c>
      <c r="R38" s="233">
        <v>0</v>
      </c>
      <c r="S38" s="233" t="s">
        <v>540</v>
      </c>
      <c r="T38" s="233">
        <v>0</v>
      </c>
      <c r="U38" s="233" t="s">
        <v>540</v>
      </c>
      <c r="V38" s="233">
        <v>0</v>
      </c>
      <c r="W38" s="233" t="s">
        <v>540</v>
      </c>
      <c r="X38" s="233">
        <v>0</v>
      </c>
      <c r="Y38" s="233" t="s">
        <v>540</v>
      </c>
      <c r="Z38" s="233" t="s">
        <v>482</v>
      </c>
      <c r="AA38" s="233" t="s">
        <v>482</v>
      </c>
      <c r="AB38" s="233">
        <v>0</v>
      </c>
      <c r="AC38" s="233">
        <v>0</v>
      </c>
    </row>
    <row r="39" spans="1:29" s="234" customFormat="1" x14ac:dyDescent="0.25">
      <c r="A39" s="235" t="s">
        <v>156</v>
      </c>
      <c r="B39" s="236" t="s">
        <v>527</v>
      </c>
      <c r="C39" s="233"/>
      <c r="D39" s="233"/>
      <c r="E39" s="233"/>
      <c r="F39" s="233"/>
      <c r="G39" s="233">
        <v>0</v>
      </c>
      <c r="H39" s="233">
        <v>0</v>
      </c>
      <c r="I39" s="233" t="s">
        <v>540</v>
      </c>
      <c r="J39" s="233">
        <v>0</v>
      </c>
      <c r="K39" s="233" t="s">
        <v>540</v>
      </c>
      <c r="L39" s="233">
        <v>0</v>
      </c>
      <c r="M39" s="233" t="s">
        <v>540</v>
      </c>
      <c r="N39" s="233">
        <v>0</v>
      </c>
      <c r="O39" s="233" t="s">
        <v>540</v>
      </c>
      <c r="P39" s="233">
        <v>0</v>
      </c>
      <c r="Q39" s="233" t="s">
        <v>540</v>
      </c>
      <c r="R39" s="233">
        <v>0</v>
      </c>
      <c r="S39" s="233" t="s">
        <v>540</v>
      </c>
      <c r="T39" s="233">
        <v>0</v>
      </c>
      <c r="U39" s="233" t="s">
        <v>540</v>
      </c>
      <c r="V39" s="233">
        <v>0</v>
      </c>
      <c r="W39" s="233" t="s">
        <v>540</v>
      </c>
      <c r="X39" s="233">
        <v>0</v>
      </c>
      <c r="Y39" s="233" t="s">
        <v>540</v>
      </c>
      <c r="Z39" s="233" t="s">
        <v>482</v>
      </c>
      <c r="AA39" s="233" t="s">
        <v>482</v>
      </c>
      <c r="AB39" s="233">
        <v>0</v>
      </c>
      <c r="AC39" s="233">
        <v>0</v>
      </c>
    </row>
    <row r="40" spans="1:29" s="234" customFormat="1" x14ac:dyDescent="0.25">
      <c r="A40" s="235" t="s">
        <v>155</v>
      </c>
      <c r="B40" s="236" t="s">
        <v>497</v>
      </c>
      <c r="C40" s="233"/>
      <c r="D40" s="233"/>
      <c r="E40" s="233"/>
      <c r="F40" s="233"/>
      <c r="G40" s="233">
        <v>0</v>
      </c>
      <c r="H40" s="233">
        <v>0</v>
      </c>
      <c r="I40" s="233" t="s">
        <v>540</v>
      </c>
      <c r="J40" s="233">
        <v>0</v>
      </c>
      <c r="K40" s="233" t="s">
        <v>540</v>
      </c>
      <c r="L40" s="233">
        <v>0</v>
      </c>
      <c r="M40" s="233" t="s">
        <v>540</v>
      </c>
      <c r="N40" s="233">
        <v>0</v>
      </c>
      <c r="O40" s="233" t="s">
        <v>540</v>
      </c>
      <c r="P40" s="233">
        <v>0</v>
      </c>
      <c r="Q40" s="233" t="s">
        <v>540</v>
      </c>
      <c r="R40" s="233">
        <v>0</v>
      </c>
      <c r="S40" s="233" t="s">
        <v>540</v>
      </c>
      <c r="T40" s="233">
        <v>0</v>
      </c>
      <c r="U40" s="233" t="s">
        <v>540</v>
      </c>
      <c r="V40" s="233">
        <v>0</v>
      </c>
      <c r="W40" s="233" t="s">
        <v>540</v>
      </c>
      <c r="X40" s="233">
        <v>0</v>
      </c>
      <c r="Y40" s="233" t="s">
        <v>540</v>
      </c>
      <c r="Z40" s="233" t="s">
        <v>482</v>
      </c>
      <c r="AA40" s="233" t="s">
        <v>482</v>
      </c>
      <c r="AB40" s="233">
        <v>0</v>
      </c>
      <c r="AC40" s="233">
        <v>0</v>
      </c>
    </row>
    <row r="41" spans="1:29" s="234" customFormat="1" x14ac:dyDescent="0.25">
      <c r="A41" s="235" t="s">
        <v>154</v>
      </c>
      <c r="B41" s="236" t="s">
        <v>498</v>
      </c>
      <c r="C41" s="233"/>
      <c r="D41" s="233"/>
      <c r="E41" s="233"/>
      <c r="F41" s="233"/>
      <c r="G41" s="233">
        <v>0</v>
      </c>
      <c r="H41" s="233">
        <v>0</v>
      </c>
      <c r="I41" s="233" t="s">
        <v>540</v>
      </c>
      <c r="J41" s="233">
        <v>0</v>
      </c>
      <c r="K41" s="233" t="s">
        <v>540</v>
      </c>
      <c r="L41" s="233">
        <v>0</v>
      </c>
      <c r="M41" s="233" t="s">
        <v>540</v>
      </c>
      <c r="N41" s="233">
        <v>0</v>
      </c>
      <c r="O41" s="233" t="s">
        <v>540</v>
      </c>
      <c r="P41" s="233">
        <v>0</v>
      </c>
      <c r="Q41" s="233" t="s">
        <v>540</v>
      </c>
      <c r="R41" s="233">
        <v>0</v>
      </c>
      <c r="S41" s="233" t="s">
        <v>540</v>
      </c>
      <c r="T41" s="233">
        <v>0</v>
      </c>
      <c r="U41" s="233" t="s">
        <v>540</v>
      </c>
      <c r="V41" s="233">
        <v>0</v>
      </c>
      <c r="W41" s="233" t="s">
        <v>540</v>
      </c>
      <c r="X41" s="233">
        <v>0</v>
      </c>
      <c r="Y41" s="233" t="s">
        <v>540</v>
      </c>
      <c r="Z41" s="233" t="s">
        <v>482</v>
      </c>
      <c r="AA41" s="233" t="s">
        <v>482</v>
      </c>
      <c r="AB41" s="233">
        <v>0</v>
      </c>
      <c r="AC41" s="233">
        <v>0</v>
      </c>
    </row>
    <row r="42" spans="1:29" s="234" customFormat="1" x14ac:dyDescent="0.25">
      <c r="A42" s="235" t="s">
        <v>153</v>
      </c>
      <c r="B42" s="236" t="s">
        <v>499</v>
      </c>
      <c r="C42" s="233"/>
      <c r="D42" s="233"/>
      <c r="E42" s="233"/>
      <c r="F42" s="233"/>
      <c r="G42" s="233">
        <v>0</v>
      </c>
      <c r="H42" s="233">
        <v>0</v>
      </c>
      <c r="I42" s="233" t="s">
        <v>540</v>
      </c>
      <c r="J42" s="233">
        <v>0</v>
      </c>
      <c r="K42" s="233" t="s">
        <v>540</v>
      </c>
      <c r="L42" s="233">
        <v>0</v>
      </c>
      <c r="M42" s="233" t="s">
        <v>540</v>
      </c>
      <c r="N42" s="233">
        <v>0</v>
      </c>
      <c r="O42" s="233" t="s">
        <v>540</v>
      </c>
      <c r="P42" s="233">
        <v>0</v>
      </c>
      <c r="Q42" s="233" t="s">
        <v>540</v>
      </c>
      <c r="R42" s="233">
        <v>0</v>
      </c>
      <c r="S42" s="233" t="s">
        <v>540</v>
      </c>
      <c r="T42" s="233">
        <v>0</v>
      </c>
      <c r="U42" s="233" t="s">
        <v>540</v>
      </c>
      <c r="V42" s="233">
        <v>0</v>
      </c>
      <c r="W42" s="233" t="s">
        <v>540</v>
      </c>
      <c r="X42" s="233">
        <v>0</v>
      </c>
      <c r="Y42" s="233" t="s">
        <v>540</v>
      </c>
      <c r="Z42" s="233" t="s">
        <v>482</v>
      </c>
      <c r="AA42" s="233" t="s">
        <v>482</v>
      </c>
      <c r="AB42" s="233">
        <v>0</v>
      </c>
      <c r="AC42" s="233">
        <v>0</v>
      </c>
    </row>
    <row r="43" spans="1:29" s="234" customFormat="1" x14ac:dyDescent="0.25">
      <c r="A43" s="235" t="s">
        <v>500</v>
      </c>
      <c r="B43" s="236" t="s">
        <v>501</v>
      </c>
      <c r="C43" s="233"/>
      <c r="D43" s="233"/>
      <c r="E43" s="233"/>
      <c r="F43" s="233"/>
      <c r="G43" s="233">
        <v>0</v>
      </c>
      <c r="H43" s="233">
        <v>0</v>
      </c>
      <c r="I43" s="233" t="s">
        <v>540</v>
      </c>
      <c r="J43" s="233">
        <v>0</v>
      </c>
      <c r="K43" s="233" t="s">
        <v>540</v>
      </c>
      <c r="L43" s="233">
        <v>0</v>
      </c>
      <c r="M43" s="233" t="s">
        <v>540</v>
      </c>
      <c r="N43" s="233">
        <v>0</v>
      </c>
      <c r="O43" s="233" t="s">
        <v>540</v>
      </c>
      <c r="P43" s="233">
        <v>0</v>
      </c>
      <c r="Q43" s="233" t="s">
        <v>540</v>
      </c>
      <c r="R43" s="233">
        <v>0</v>
      </c>
      <c r="S43" s="233" t="s">
        <v>540</v>
      </c>
      <c r="T43" s="233">
        <v>0</v>
      </c>
      <c r="U43" s="233" t="s">
        <v>540</v>
      </c>
      <c r="V43" s="233">
        <v>0</v>
      </c>
      <c r="W43" s="233" t="s">
        <v>540</v>
      </c>
      <c r="X43" s="233">
        <v>0</v>
      </c>
      <c r="Y43" s="233" t="s">
        <v>540</v>
      </c>
      <c r="Z43" s="233" t="s">
        <v>482</v>
      </c>
      <c r="AA43" s="233" t="s">
        <v>482</v>
      </c>
      <c r="AB43" s="233">
        <v>0</v>
      </c>
      <c r="AC43" s="233">
        <v>0</v>
      </c>
    </row>
    <row r="44" spans="1:29" s="234" customFormat="1" x14ac:dyDescent="0.25">
      <c r="A44" s="235" t="s">
        <v>502</v>
      </c>
      <c r="B44" s="236" t="s">
        <v>503</v>
      </c>
      <c r="C44" s="233"/>
      <c r="D44" s="233"/>
      <c r="E44" s="233"/>
      <c r="F44" s="233"/>
      <c r="G44" s="233">
        <v>0</v>
      </c>
      <c r="H44" s="233">
        <v>0</v>
      </c>
      <c r="I44" s="233" t="s">
        <v>540</v>
      </c>
      <c r="J44" s="233">
        <v>0</v>
      </c>
      <c r="K44" s="233" t="s">
        <v>540</v>
      </c>
      <c r="L44" s="233">
        <v>0</v>
      </c>
      <c r="M44" s="233" t="s">
        <v>540</v>
      </c>
      <c r="N44" s="233">
        <v>0</v>
      </c>
      <c r="O44" s="233" t="s">
        <v>540</v>
      </c>
      <c r="P44" s="233">
        <v>0</v>
      </c>
      <c r="Q44" s="233" t="s">
        <v>540</v>
      </c>
      <c r="R44" s="233">
        <v>0</v>
      </c>
      <c r="S44" s="233" t="s">
        <v>540</v>
      </c>
      <c r="T44" s="233">
        <v>0</v>
      </c>
      <c r="U44" s="233" t="s">
        <v>540</v>
      </c>
      <c r="V44" s="233">
        <v>0</v>
      </c>
      <c r="W44" s="233" t="s">
        <v>540</v>
      </c>
      <c r="X44" s="233">
        <v>0</v>
      </c>
      <c r="Y44" s="233" t="s">
        <v>540</v>
      </c>
      <c r="Z44" s="233" t="s">
        <v>482</v>
      </c>
      <c r="AA44" s="233" t="s">
        <v>482</v>
      </c>
      <c r="AB44" s="233">
        <v>0</v>
      </c>
      <c r="AC44" s="233">
        <v>0</v>
      </c>
    </row>
    <row r="45" spans="1:29" s="234" customFormat="1" x14ac:dyDescent="0.25">
      <c r="A45" s="235" t="s">
        <v>504</v>
      </c>
      <c r="B45" s="236" t="s">
        <v>505</v>
      </c>
      <c r="C45" s="233"/>
      <c r="D45" s="233"/>
      <c r="E45" s="233"/>
      <c r="F45" s="233"/>
      <c r="G45" s="233">
        <v>0</v>
      </c>
      <c r="H45" s="233">
        <v>0</v>
      </c>
      <c r="I45" s="233" t="s">
        <v>540</v>
      </c>
      <c r="J45" s="233">
        <v>0</v>
      </c>
      <c r="K45" s="233" t="s">
        <v>540</v>
      </c>
      <c r="L45" s="233">
        <v>0</v>
      </c>
      <c r="M45" s="233" t="s">
        <v>540</v>
      </c>
      <c r="N45" s="233">
        <v>0</v>
      </c>
      <c r="O45" s="233" t="s">
        <v>540</v>
      </c>
      <c r="P45" s="233">
        <v>0</v>
      </c>
      <c r="Q45" s="233" t="s">
        <v>540</v>
      </c>
      <c r="R45" s="233">
        <v>0</v>
      </c>
      <c r="S45" s="233" t="s">
        <v>540</v>
      </c>
      <c r="T45" s="233">
        <v>0</v>
      </c>
      <c r="U45" s="233" t="s">
        <v>540</v>
      </c>
      <c r="V45" s="233">
        <v>0</v>
      </c>
      <c r="W45" s="233" t="s">
        <v>540</v>
      </c>
      <c r="X45" s="233">
        <v>0</v>
      </c>
      <c r="Y45" s="233" t="s">
        <v>540</v>
      </c>
      <c r="Z45" s="233" t="s">
        <v>482</v>
      </c>
      <c r="AA45" s="233" t="s">
        <v>482</v>
      </c>
      <c r="AB45" s="233">
        <v>0</v>
      </c>
      <c r="AC45" s="233">
        <v>0</v>
      </c>
    </row>
    <row r="46" spans="1:29" s="234" customFormat="1" x14ac:dyDescent="0.25">
      <c r="A46" s="235" t="s">
        <v>506</v>
      </c>
      <c r="B46" s="236" t="s">
        <v>507</v>
      </c>
      <c r="C46" s="233"/>
      <c r="D46" s="233"/>
      <c r="E46" s="233"/>
      <c r="F46" s="233"/>
      <c r="G46" s="233">
        <v>0</v>
      </c>
      <c r="H46" s="233">
        <v>0</v>
      </c>
      <c r="I46" s="233" t="s">
        <v>540</v>
      </c>
      <c r="J46" s="233">
        <v>0</v>
      </c>
      <c r="K46" s="233" t="s">
        <v>540</v>
      </c>
      <c r="L46" s="233">
        <v>0</v>
      </c>
      <c r="M46" s="233" t="s">
        <v>540</v>
      </c>
      <c r="N46" s="233">
        <v>0</v>
      </c>
      <c r="O46" s="233" t="s">
        <v>540</v>
      </c>
      <c r="P46" s="233">
        <v>0</v>
      </c>
      <c r="Q46" s="233" t="s">
        <v>540</v>
      </c>
      <c r="R46" s="233">
        <v>0</v>
      </c>
      <c r="S46" s="233" t="s">
        <v>540</v>
      </c>
      <c r="T46" s="233">
        <v>0</v>
      </c>
      <c r="U46" s="233" t="s">
        <v>540</v>
      </c>
      <c r="V46" s="233">
        <v>0</v>
      </c>
      <c r="W46" s="233" t="s">
        <v>540</v>
      </c>
      <c r="X46" s="233">
        <v>0</v>
      </c>
      <c r="Y46" s="233" t="s">
        <v>540</v>
      </c>
      <c r="Z46" s="233" t="s">
        <v>482</v>
      </c>
      <c r="AA46" s="233" t="s">
        <v>482</v>
      </c>
      <c r="AB46" s="233">
        <v>0</v>
      </c>
      <c r="AC46" s="233">
        <v>0</v>
      </c>
    </row>
    <row r="47" spans="1:29" s="234" customFormat="1" x14ac:dyDescent="0.25">
      <c r="A47" s="231" t="s">
        <v>61</v>
      </c>
      <c r="B47" s="232"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151</v>
      </c>
      <c r="B48" s="238" t="s">
        <v>496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482</v>
      </c>
      <c r="AA48" s="233"/>
      <c r="AB48" s="233">
        <v>0</v>
      </c>
      <c r="AC48" s="233">
        <v>0</v>
      </c>
    </row>
    <row r="49" spans="1:29" s="234" customFormat="1" ht="31.5" x14ac:dyDescent="0.25">
      <c r="A49" s="235" t="s">
        <v>150</v>
      </c>
      <c r="B49" s="238" t="s">
        <v>494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482</v>
      </c>
      <c r="AA49" s="233"/>
      <c r="AB49" s="233">
        <v>0</v>
      </c>
      <c r="AC49" s="233">
        <v>0</v>
      </c>
    </row>
    <row r="50" spans="1:29" s="234" customFormat="1" x14ac:dyDescent="0.25">
      <c r="A50" s="235" t="s">
        <v>149</v>
      </c>
      <c r="B50" s="236"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482</v>
      </c>
      <c r="AA50" s="233"/>
      <c r="AB50" s="233">
        <v>0</v>
      </c>
      <c r="AC50" s="233">
        <v>0</v>
      </c>
    </row>
    <row r="51" spans="1:29" s="234" customFormat="1" ht="31.5" x14ac:dyDescent="0.25">
      <c r="A51" s="235" t="s">
        <v>147</v>
      </c>
      <c r="B51" s="236"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482</v>
      </c>
      <c r="AA51" s="233"/>
      <c r="AB51" s="233">
        <v>0</v>
      </c>
      <c r="AC51" s="233">
        <v>0</v>
      </c>
    </row>
    <row r="52" spans="1:29" s="234" customFormat="1" ht="31.5" x14ac:dyDescent="0.25">
      <c r="A52" s="235" t="s">
        <v>145</v>
      </c>
      <c r="B52" s="236"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482</v>
      </c>
      <c r="AA52" s="233"/>
      <c r="AB52" s="233">
        <v>0</v>
      </c>
      <c r="AC52" s="233">
        <v>0</v>
      </c>
    </row>
    <row r="53" spans="1:29" s="234" customFormat="1" x14ac:dyDescent="0.25">
      <c r="A53" s="235" t="s">
        <v>143</v>
      </c>
      <c r="B53" s="236"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482</v>
      </c>
      <c r="AA53" s="233"/>
      <c r="AB53" s="233">
        <v>0</v>
      </c>
      <c r="AC53" s="233">
        <v>0</v>
      </c>
    </row>
    <row r="54" spans="1:29" s="234" customFormat="1" x14ac:dyDescent="0.25">
      <c r="A54" s="235" t="s">
        <v>141</v>
      </c>
      <c r="B54" s="236" t="s">
        <v>497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482</v>
      </c>
      <c r="AA54" s="233"/>
      <c r="AB54" s="233">
        <v>0</v>
      </c>
      <c r="AC54" s="233">
        <v>0</v>
      </c>
    </row>
    <row r="55" spans="1:29" s="234" customFormat="1" x14ac:dyDescent="0.25">
      <c r="A55" s="235" t="s">
        <v>508</v>
      </c>
      <c r="B55" s="236" t="s">
        <v>498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482</v>
      </c>
      <c r="AA55" s="233"/>
      <c r="AB55" s="233">
        <v>0</v>
      </c>
      <c r="AC55" s="233">
        <v>0</v>
      </c>
    </row>
    <row r="56" spans="1:29" s="234" customFormat="1" x14ac:dyDescent="0.25">
      <c r="A56" s="235" t="s">
        <v>509</v>
      </c>
      <c r="B56" s="236" t="s">
        <v>499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482</v>
      </c>
      <c r="AA56" s="233"/>
      <c r="AB56" s="233">
        <v>0</v>
      </c>
      <c r="AC56" s="233">
        <v>0</v>
      </c>
    </row>
    <row r="57" spans="1:29" s="234" customFormat="1" x14ac:dyDescent="0.25">
      <c r="A57" s="235" t="s">
        <v>510</v>
      </c>
      <c r="B57" s="236" t="s">
        <v>501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482</v>
      </c>
      <c r="AA57" s="233"/>
      <c r="AB57" s="233">
        <v>0</v>
      </c>
      <c r="AC57" s="233">
        <v>0</v>
      </c>
    </row>
    <row r="58" spans="1:29" s="234" customFormat="1" x14ac:dyDescent="0.25">
      <c r="A58" s="235" t="s">
        <v>511</v>
      </c>
      <c r="B58" s="236" t="s">
        <v>503</v>
      </c>
      <c r="C58" s="233">
        <v>4</v>
      </c>
      <c r="D58" s="233">
        <v>4</v>
      </c>
      <c r="E58" s="233"/>
      <c r="F58" s="233"/>
      <c r="G58" s="233">
        <v>1</v>
      </c>
      <c r="H58" s="233">
        <v>0</v>
      </c>
      <c r="I58" s="233"/>
      <c r="J58" s="233">
        <v>0</v>
      </c>
      <c r="K58" s="233"/>
      <c r="L58" s="233">
        <v>0</v>
      </c>
      <c r="M58" s="233"/>
      <c r="N58" s="233">
        <v>0</v>
      </c>
      <c r="O58" s="233"/>
      <c r="P58" s="233">
        <v>0</v>
      </c>
      <c r="Q58" s="233"/>
      <c r="R58" s="233">
        <v>0</v>
      </c>
      <c r="S58" s="233"/>
      <c r="T58" s="233">
        <v>3</v>
      </c>
      <c r="U58" s="233"/>
      <c r="V58" s="233">
        <v>3</v>
      </c>
      <c r="W58" s="233"/>
      <c r="X58" s="233">
        <v>0</v>
      </c>
      <c r="Y58" s="233"/>
      <c r="Z58" s="233" t="s">
        <v>482</v>
      </c>
      <c r="AA58" s="233"/>
      <c r="AB58" s="233">
        <v>3</v>
      </c>
      <c r="AC58" s="233">
        <v>3</v>
      </c>
    </row>
    <row r="59" spans="1:29" s="234" customFormat="1" x14ac:dyDescent="0.25">
      <c r="A59" s="235" t="s">
        <v>512</v>
      </c>
      <c r="B59" s="236" t="s">
        <v>505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482</v>
      </c>
      <c r="AA59" s="233"/>
      <c r="AB59" s="233">
        <v>0</v>
      </c>
      <c r="AC59" s="233">
        <v>0</v>
      </c>
    </row>
    <row r="60" spans="1:29" s="234" customFormat="1" x14ac:dyDescent="0.25">
      <c r="A60" s="235" t="s">
        <v>513</v>
      </c>
      <c r="B60" s="236" t="s">
        <v>507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482</v>
      </c>
      <c r="AA60" s="233"/>
      <c r="AB60" s="233">
        <v>0</v>
      </c>
      <c r="AC60" s="233">
        <v>0</v>
      </c>
    </row>
    <row r="61" spans="1:29" s="234" customFormat="1" ht="35.25" customHeight="1"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139</v>
      </c>
      <c r="B62" s="236" t="s">
        <v>138</v>
      </c>
      <c r="C62" s="233">
        <v>3.8485758333333338</v>
      </c>
      <c r="D62" s="233">
        <v>3.8485758333333338</v>
      </c>
      <c r="E62" s="233"/>
      <c r="F62" s="233"/>
      <c r="G62" s="233">
        <v>0.22791999999999998</v>
      </c>
      <c r="H62" s="233">
        <v>0</v>
      </c>
      <c r="I62" s="233"/>
      <c r="J62" s="233">
        <v>0</v>
      </c>
      <c r="K62" s="233"/>
      <c r="L62" s="233">
        <v>0</v>
      </c>
      <c r="M62" s="233"/>
      <c r="N62" s="233">
        <v>0</v>
      </c>
      <c r="O62" s="233"/>
      <c r="P62" s="233">
        <v>0</v>
      </c>
      <c r="Q62" s="233"/>
      <c r="R62" s="233">
        <v>0</v>
      </c>
      <c r="S62" s="233"/>
      <c r="T62" s="233">
        <v>3.495575833333334</v>
      </c>
      <c r="U62" s="233"/>
      <c r="V62" s="233">
        <v>3.6206558333333336</v>
      </c>
      <c r="W62" s="233"/>
      <c r="X62" s="233">
        <v>0</v>
      </c>
      <c r="Y62" s="233"/>
      <c r="Z62" s="233" t="s">
        <v>482</v>
      </c>
      <c r="AA62" s="233"/>
      <c r="AB62" s="233">
        <v>3.495575833333334</v>
      </c>
      <c r="AC62" s="233">
        <v>3.6206558333333336</v>
      </c>
    </row>
    <row r="63" spans="1:29" s="234" customFormat="1" x14ac:dyDescent="0.25">
      <c r="A63" s="235" t="s">
        <v>137</v>
      </c>
      <c r="B63" s="236"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482</v>
      </c>
      <c r="AA63" s="233"/>
      <c r="AB63" s="233">
        <v>0</v>
      </c>
      <c r="AC63" s="233">
        <v>0</v>
      </c>
    </row>
    <row r="64" spans="1:29" s="234" customFormat="1" x14ac:dyDescent="0.25">
      <c r="A64" s="235" t="s">
        <v>136</v>
      </c>
      <c r="B64" s="238"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482</v>
      </c>
      <c r="AA64" s="233"/>
      <c r="AB64" s="233">
        <v>0</v>
      </c>
      <c r="AC64" s="233">
        <v>0</v>
      </c>
    </row>
    <row r="65" spans="1:29" s="234" customFormat="1" x14ac:dyDescent="0.25">
      <c r="A65" s="235" t="s">
        <v>135</v>
      </c>
      <c r="B65" s="238"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482</v>
      </c>
      <c r="AA65" s="233"/>
      <c r="AB65" s="233">
        <v>0</v>
      </c>
      <c r="AC65" s="233">
        <v>0</v>
      </c>
    </row>
    <row r="66" spans="1:29" s="234" customFormat="1" x14ac:dyDescent="0.25">
      <c r="A66" s="235" t="s">
        <v>134</v>
      </c>
      <c r="B66" s="238"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482</v>
      </c>
      <c r="AA66" s="233"/>
      <c r="AB66" s="233">
        <v>0</v>
      </c>
      <c r="AC66" s="233">
        <v>0</v>
      </c>
    </row>
    <row r="67" spans="1:29" s="234" customFormat="1" x14ac:dyDescent="0.25">
      <c r="A67" s="235" t="s">
        <v>133</v>
      </c>
      <c r="B67" s="238" t="s">
        <v>497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482</v>
      </c>
      <c r="AA67" s="233"/>
      <c r="AB67" s="233">
        <v>0</v>
      </c>
      <c r="AC67" s="233">
        <v>0</v>
      </c>
    </row>
    <row r="68" spans="1:29" s="234" customFormat="1" x14ac:dyDescent="0.25">
      <c r="A68" s="235" t="s">
        <v>514</v>
      </c>
      <c r="B68" s="238" t="s">
        <v>498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482</v>
      </c>
      <c r="AA68" s="233"/>
      <c r="AB68" s="233">
        <v>0</v>
      </c>
      <c r="AC68" s="233">
        <v>0</v>
      </c>
    </row>
    <row r="69" spans="1:29" s="234" customFormat="1" x14ac:dyDescent="0.25">
      <c r="A69" s="235" t="s">
        <v>515</v>
      </c>
      <c r="B69" s="238" t="s">
        <v>499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482</v>
      </c>
      <c r="AA69" s="233"/>
      <c r="AB69" s="233">
        <v>0</v>
      </c>
      <c r="AC69" s="233">
        <v>0</v>
      </c>
    </row>
    <row r="70" spans="1:29" s="234" customFormat="1" x14ac:dyDescent="0.25">
      <c r="A70" s="235" t="s">
        <v>516</v>
      </c>
      <c r="B70" s="238" t="s">
        <v>501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482</v>
      </c>
      <c r="AA70" s="233"/>
      <c r="AB70" s="233">
        <v>0</v>
      </c>
      <c r="AC70" s="233">
        <v>0</v>
      </c>
    </row>
    <row r="71" spans="1:29" s="234" customFormat="1" x14ac:dyDescent="0.25">
      <c r="A71" s="235" t="s">
        <v>517</v>
      </c>
      <c r="B71" s="238" t="s">
        <v>503</v>
      </c>
      <c r="C71" s="233"/>
      <c r="D71" s="233"/>
      <c r="E71" s="233"/>
      <c r="F71" s="233"/>
      <c r="G71" s="233">
        <v>1</v>
      </c>
      <c r="H71" s="233">
        <v>0</v>
      </c>
      <c r="I71" s="233"/>
      <c r="J71" s="233">
        <v>0</v>
      </c>
      <c r="K71" s="233"/>
      <c r="L71" s="233">
        <v>0</v>
      </c>
      <c r="M71" s="233"/>
      <c r="N71" s="233">
        <v>0</v>
      </c>
      <c r="O71" s="233"/>
      <c r="P71" s="233">
        <v>0</v>
      </c>
      <c r="Q71" s="233"/>
      <c r="R71" s="233">
        <v>0</v>
      </c>
      <c r="S71" s="233"/>
      <c r="T71" s="233">
        <v>3</v>
      </c>
      <c r="U71" s="233"/>
      <c r="V71" s="233">
        <v>3</v>
      </c>
      <c r="W71" s="233"/>
      <c r="X71" s="233">
        <v>0</v>
      </c>
      <c r="Y71" s="233"/>
      <c r="Z71" s="233" t="s">
        <v>482</v>
      </c>
      <c r="AA71" s="233"/>
      <c r="AB71" s="233">
        <v>3</v>
      </c>
      <c r="AC71" s="233">
        <v>3</v>
      </c>
    </row>
    <row r="72" spans="1:29" s="234" customFormat="1" x14ac:dyDescent="0.25">
      <c r="A72" s="235" t="s">
        <v>518</v>
      </c>
      <c r="B72" s="238" t="s">
        <v>505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482</v>
      </c>
      <c r="AA72" s="233"/>
      <c r="AB72" s="233">
        <v>0</v>
      </c>
      <c r="AC72" s="233">
        <v>0</v>
      </c>
    </row>
    <row r="73" spans="1:29" s="234" customFormat="1" x14ac:dyDescent="0.25">
      <c r="A73" s="235" t="s">
        <v>519</v>
      </c>
      <c r="B73" s="238" t="s">
        <v>507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482</v>
      </c>
      <c r="AA73" s="233"/>
      <c r="AB73" s="233">
        <v>0</v>
      </c>
      <c r="AC73" s="233">
        <v>0</v>
      </c>
    </row>
    <row r="74" spans="1:29" s="234" customFormat="1" ht="36.75" customHeight="1" x14ac:dyDescent="0.25">
      <c r="A74" s="231" t="s">
        <v>58</v>
      </c>
      <c r="B74" s="239"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482</v>
      </c>
      <c r="AA74" s="233"/>
      <c r="AB74" s="233">
        <v>0</v>
      </c>
      <c r="AC74" s="233">
        <v>0</v>
      </c>
    </row>
    <row r="75" spans="1:29" s="234" customForma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222</v>
      </c>
      <c r="B76" s="238" t="s">
        <v>496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482</v>
      </c>
      <c r="AA76" s="233"/>
      <c r="AB76" s="233">
        <v>0</v>
      </c>
      <c r="AC76" s="233">
        <v>0</v>
      </c>
    </row>
    <row r="77" spans="1:29" s="234" customFormat="1" ht="31.5" x14ac:dyDescent="0.25">
      <c r="A77" s="235" t="s">
        <v>223</v>
      </c>
      <c r="B77" s="238" t="s">
        <v>494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482</v>
      </c>
      <c r="AA77" s="233"/>
      <c r="AB77" s="233">
        <v>0</v>
      </c>
      <c r="AC77" s="233">
        <v>0</v>
      </c>
    </row>
    <row r="78" spans="1:29" s="234" customFormat="1" x14ac:dyDescent="0.25">
      <c r="A78" s="235" t="s">
        <v>224</v>
      </c>
      <c r="B78" s="236"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482</v>
      </c>
      <c r="AA78" s="233"/>
      <c r="AB78" s="233">
        <v>0</v>
      </c>
      <c r="AC78" s="233">
        <v>0</v>
      </c>
    </row>
    <row r="79" spans="1:29" s="234" customFormat="1" x14ac:dyDescent="0.25">
      <c r="A79" s="235" t="s">
        <v>225</v>
      </c>
      <c r="B79" s="236" t="s">
        <v>495</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482</v>
      </c>
      <c r="AA79" s="241"/>
      <c r="AB79" s="233">
        <v>0</v>
      </c>
      <c r="AC79" s="233">
        <v>0</v>
      </c>
    </row>
    <row r="80" spans="1:29" s="234" customFormat="1" x14ac:dyDescent="0.25">
      <c r="A80" s="235" t="s">
        <v>226</v>
      </c>
      <c r="B80" s="236" t="s">
        <v>497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482</v>
      </c>
      <c r="AA80" s="241"/>
      <c r="AB80" s="233">
        <v>0</v>
      </c>
      <c r="AC80" s="233">
        <v>0</v>
      </c>
    </row>
    <row r="81" spans="1:29" s="234" customFormat="1" x14ac:dyDescent="0.25">
      <c r="A81" s="235" t="s">
        <v>520</v>
      </c>
      <c r="B81" s="236" t="s">
        <v>498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482</v>
      </c>
      <c r="AA81" s="241"/>
      <c r="AB81" s="233">
        <v>0</v>
      </c>
      <c r="AC81" s="233">
        <v>0</v>
      </c>
    </row>
    <row r="82" spans="1:29" s="234" customFormat="1" x14ac:dyDescent="0.25">
      <c r="A82" s="235" t="s">
        <v>521</v>
      </c>
      <c r="B82" s="236" t="s">
        <v>499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482</v>
      </c>
      <c r="AA82" s="241"/>
      <c r="AB82" s="233">
        <v>0</v>
      </c>
      <c r="AC82" s="233">
        <v>0</v>
      </c>
    </row>
    <row r="83" spans="1:29" s="234" customFormat="1" x14ac:dyDescent="0.25">
      <c r="A83" s="235" t="s">
        <v>522</v>
      </c>
      <c r="B83" s="236" t="s">
        <v>501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482</v>
      </c>
      <c r="AA83" s="241"/>
      <c r="AB83" s="233">
        <v>0</v>
      </c>
      <c r="AC83" s="233">
        <v>0</v>
      </c>
    </row>
    <row r="84" spans="1:29" s="234" customFormat="1" x14ac:dyDescent="0.25">
      <c r="A84" s="235" t="s">
        <v>523</v>
      </c>
      <c r="B84" s="236" t="s">
        <v>503</v>
      </c>
      <c r="C84" s="240"/>
      <c r="D84" s="241"/>
      <c r="E84" s="242"/>
      <c r="F84" s="242"/>
      <c r="G84" s="233">
        <v>0</v>
      </c>
      <c r="H84" s="233">
        <v>0</v>
      </c>
      <c r="I84" s="242"/>
      <c r="J84" s="233">
        <v>0</v>
      </c>
      <c r="K84" s="241"/>
      <c r="L84" s="233">
        <v>0</v>
      </c>
      <c r="M84" s="241"/>
      <c r="N84" s="233">
        <v>0</v>
      </c>
      <c r="O84" s="241"/>
      <c r="P84" s="233">
        <v>0</v>
      </c>
      <c r="Q84" s="241"/>
      <c r="R84" s="233">
        <v>0</v>
      </c>
      <c r="S84" s="241"/>
      <c r="T84" s="233">
        <v>0</v>
      </c>
      <c r="U84" s="241"/>
      <c r="V84" s="233">
        <v>0</v>
      </c>
      <c r="W84" s="241"/>
      <c r="X84" s="233">
        <v>0</v>
      </c>
      <c r="Y84" s="241"/>
      <c r="Z84" s="233" t="s">
        <v>482</v>
      </c>
      <c r="AA84" s="241"/>
      <c r="AB84" s="233">
        <v>0</v>
      </c>
      <c r="AC84" s="233">
        <v>0</v>
      </c>
    </row>
    <row r="85" spans="1:29" s="234" customFormat="1" x14ac:dyDescent="0.25">
      <c r="A85" s="235" t="s">
        <v>524</v>
      </c>
      <c r="B85" s="236" t="s">
        <v>505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482</v>
      </c>
      <c r="AA85" s="241"/>
      <c r="AB85" s="233">
        <v>0</v>
      </c>
      <c r="AC85" s="233">
        <v>0</v>
      </c>
    </row>
    <row r="86" spans="1:29" s="234" customFormat="1" ht="13.5" customHeight="1" x14ac:dyDescent="0.25">
      <c r="A86" s="235" t="s">
        <v>525</v>
      </c>
      <c r="B86" s="236" t="s">
        <v>507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482</v>
      </c>
      <c r="AA86" s="241"/>
      <c r="AB86" s="233">
        <v>0</v>
      </c>
      <c r="AC86" s="233">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3"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27.71093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9" t="s">
        <v>458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469</v>
      </c>
      <c r="F22" s="435"/>
      <c r="G22" s="435"/>
      <c r="H22" s="435"/>
      <c r="I22" s="435"/>
      <c r="J22" s="435"/>
      <c r="K22" s="435"/>
      <c r="L22" s="436"/>
      <c r="M22" s="420" t="s">
        <v>49</v>
      </c>
      <c r="N22" s="420" t="s">
        <v>48</v>
      </c>
      <c r="O22" s="420" t="s">
        <v>47</v>
      </c>
      <c r="P22" s="415" t="s">
        <v>235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131</v>
      </c>
      <c r="G23" s="416" t="s">
        <v>130</v>
      </c>
      <c r="H23" s="416" t="s">
        <v>129</v>
      </c>
      <c r="I23" s="418" t="s">
        <v>381</v>
      </c>
      <c r="J23" s="418" t="s">
        <v>382</v>
      </c>
      <c r="K23" s="418" t="s">
        <v>383</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208" t="s">
        <v>13</v>
      </c>
      <c r="AG24" s="208" t="s">
        <v>12</v>
      </c>
      <c r="AH24" s="159" t="s">
        <v>2</v>
      </c>
      <c r="AI24" s="159"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557</v>
      </c>
      <c r="C26" s="197" t="s">
        <v>558</v>
      </c>
      <c r="D26" s="191">
        <v>7.2023000000000001</v>
      </c>
      <c r="E26" s="192">
        <v>1</v>
      </c>
      <c r="F26" s="192" t="s">
        <v>559</v>
      </c>
      <c r="G26" s="192" t="s">
        <v>559</v>
      </c>
      <c r="H26" s="192" t="s">
        <v>559</v>
      </c>
      <c r="I26" s="192" t="s">
        <v>559</v>
      </c>
      <c r="J26" s="192" t="s">
        <v>559</v>
      </c>
      <c r="K26" s="192" t="s">
        <v>559</v>
      </c>
      <c r="L26" s="192" t="s">
        <v>559</v>
      </c>
      <c r="M26" s="189" t="s">
        <v>560</v>
      </c>
      <c r="N26" s="198" t="s">
        <v>561</v>
      </c>
      <c r="O26" s="197" t="s">
        <v>557</v>
      </c>
      <c r="P26" s="199">
        <v>353</v>
      </c>
      <c r="Q26" s="193" t="s">
        <v>483</v>
      </c>
      <c r="R26" s="199">
        <v>353</v>
      </c>
      <c r="S26" s="190" t="s">
        <v>562</v>
      </c>
      <c r="T26" s="190" t="s">
        <v>562</v>
      </c>
      <c r="U26" s="192">
        <v>4</v>
      </c>
      <c r="V26" s="192">
        <v>4</v>
      </c>
      <c r="W26" s="189" t="s">
        <v>563</v>
      </c>
      <c r="X26" s="200">
        <v>228</v>
      </c>
      <c r="Y26" s="190"/>
      <c r="Z26" s="197"/>
      <c r="AA26" s="199"/>
      <c r="AB26" s="200">
        <v>228</v>
      </c>
      <c r="AC26" s="189" t="s">
        <v>563</v>
      </c>
      <c r="AD26" s="199">
        <v>274</v>
      </c>
      <c r="AE26" s="199">
        <v>274</v>
      </c>
      <c r="AF26" s="201" t="s">
        <v>559</v>
      </c>
      <c r="AG26" s="201" t="s">
        <v>559</v>
      </c>
      <c r="AH26" s="201" t="s">
        <v>559</v>
      </c>
      <c r="AI26" s="201" t="s">
        <v>559</v>
      </c>
      <c r="AJ26" s="201" t="s">
        <v>559</v>
      </c>
      <c r="AK26" s="201" t="s">
        <v>559</v>
      </c>
      <c r="AL26" s="201" t="s">
        <v>559</v>
      </c>
      <c r="AM26" s="201" t="s">
        <v>559</v>
      </c>
      <c r="AN26" s="201" t="s">
        <v>559</v>
      </c>
      <c r="AO26" s="201" t="s">
        <v>559</v>
      </c>
      <c r="AP26" s="201" t="s">
        <v>559</v>
      </c>
      <c r="AQ26" s="197" t="s">
        <v>564</v>
      </c>
      <c r="AR26" s="201" t="s">
        <v>559</v>
      </c>
      <c r="AS26" s="197" t="s">
        <v>565</v>
      </c>
      <c r="AT26" s="197" t="s">
        <v>566</v>
      </c>
      <c r="AU26" s="201" t="s">
        <v>559</v>
      </c>
      <c r="AV26" s="189" t="s">
        <v>567</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568</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569</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570</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0" zoomScale="90" zoomScaleNormal="90" zoomScaleSheetLayoutView="90" workbookViewId="0">
      <selection activeCell="G30" sqref="G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4" t="str">
        <f>'1. паспорт местоположение'!A5:C5</f>
        <v>Год раскрытия информации: 2024 год</v>
      </c>
      <c r="B5" s="444"/>
      <c r="C5" s="63"/>
      <c r="D5" s="63"/>
      <c r="E5" s="63"/>
      <c r="F5" s="63"/>
    </row>
    <row r="6" spans="1:6" ht="18.75" x14ac:dyDescent="0.3">
      <c r="A6" s="163"/>
      <c r="B6" s="245"/>
      <c r="C6" s="163"/>
      <c r="D6" s="163"/>
      <c r="E6" s="163"/>
      <c r="F6" s="163"/>
    </row>
    <row r="7" spans="1:6" ht="18.75" x14ac:dyDescent="0.25">
      <c r="A7" s="281" t="s">
        <v>9</v>
      </c>
      <c r="B7" s="281"/>
      <c r="C7" s="162"/>
      <c r="D7" s="162"/>
      <c r="E7" s="162"/>
      <c r="F7" s="162"/>
    </row>
    <row r="8" spans="1:6" ht="18.75" x14ac:dyDescent="0.25">
      <c r="A8" s="162"/>
      <c r="B8" s="168"/>
      <c r="C8" s="162"/>
      <c r="D8" s="162"/>
      <c r="E8" s="162"/>
      <c r="F8" s="162"/>
    </row>
    <row r="9" spans="1:6" x14ac:dyDescent="0.25">
      <c r="A9" s="285" t="str">
        <f>'1. паспорт местоположение'!A9:C9</f>
        <v>АО "Россети Тюмень"</v>
      </c>
      <c r="B9" s="285"/>
      <c r="C9" s="160"/>
      <c r="D9" s="160"/>
      <c r="E9" s="160"/>
      <c r="F9" s="160"/>
    </row>
    <row r="10" spans="1:6" x14ac:dyDescent="0.25">
      <c r="A10" s="278" t="s">
        <v>8</v>
      </c>
      <c r="B10" s="278"/>
      <c r="C10" s="161"/>
      <c r="D10" s="161"/>
      <c r="E10" s="161"/>
      <c r="F10" s="161"/>
    </row>
    <row r="11" spans="1:6" ht="18.75" x14ac:dyDescent="0.25">
      <c r="A11" s="162"/>
      <c r="B11" s="168"/>
      <c r="C11" s="162"/>
      <c r="D11" s="162"/>
      <c r="E11" s="162"/>
      <c r="F11" s="162"/>
    </row>
    <row r="12" spans="1:6" ht="30.75" customHeight="1" x14ac:dyDescent="0.25">
      <c r="A12" s="285" t="str">
        <f>'1. паспорт местоположение'!A12:C12</f>
        <v>M_PK1900.07.01.05</v>
      </c>
      <c r="B12" s="285"/>
      <c r="C12" s="160"/>
      <c r="D12" s="160"/>
      <c r="E12" s="160"/>
      <c r="F12" s="160"/>
    </row>
    <row r="13" spans="1:6" x14ac:dyDescent="0.25">
      <c r="A13" s="278" t="s">
        <v>7</v>
      </c>
      <c r="B13" s="278"/>
      <c r="C13" s="161"/>
      <c r="D13" s="161"/>
      <c r="E13" s="161"/>
      <c r="F13" s="161"/>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160"/>
      <c r="D15" s="160"/>
      <c r="E15" s="160"/>
      <c r="F15" s="160"/>
    </row>
    <row r="16" spans="1:6" x14ac:dyDescent="0.25">
      <c r="A16" s="278" t="s">
        <v>6</v>
      </c>
      <c r="B16" s="278"/>
      <c r="C16" s="161"/>
      <c r="D16" s="161"/>
      <c r="E16" s="161"/>
      <c r="F16" s="161"/>
    </row>
    <row r="17" spans="1:2" x14ac:dyDescent="0.25">
      <c r="B17" s="137"/>
    </row>
    <row r="18" spans="1:2" ht="21.75" customHeight="1" x14ac:dyDescent="0.25">
      <c r="A18" s="440" t="s">
        <v>459</v>
      </c>
      <c r="B18" s="441"/>
    </row>
    <row r="19" spans="1:2" x14ac:dyDescent="0.25">
      <c r="B19" s="42"/>
    </row>
    <row r="20" spans="1:2" ht="16.5" thickBot="1" x14ac:dyDescent="0.3">
      <c r="B20" s="138"/>
    </row>
    <row r="21" spans="1:2" ht="42.75" customHeight="1" thickBot="1" x14ac:dyDescent="0.3">
      <c r="A21" s="256" t="s">
        <v>333</v>
      </c>
      <c r="B21" s="261"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6" t="s">
        <v>334</v>
      </c>
      <c r="B22" s="262" t="s">
        <v>487</v>
      </c>
    </row>
    <row r="23" spans="1:2" ht="22.5" customHeight="1" thickBot="1" x14ac:dyDescent="0.3">
      <c r="A23" s="256" t="s">
        <v>316</v>
      </c>
      <c r="B23" s="263" t="s">
        <v>489</v>
      </c>
    </row>
    <row r="24" spans="1:2" ht="24.75" customHeight="1" thickBot="1" x14ac:dyDescent="0.3">
      <c r="A24" s="256" t="s">
        <v>335</v>
      </c>
      <c r="B24" s="264" t="s">
        <v>543</v>
      </c>
    </row>
    <row r="25" spans="1:2" ht="28.5" customHeight="1" thickBot="1" x14ac:dyDescent="0.3">
      <c r="A25" s="257" t="s">
        <v>336</v>
      </c>
      <c r="B25" s="265">
        <v>2027</v>
      </c>
    </row>
    <row r="26" spans="1:2" ht="37.5" customHeight="1" thickBot="1" x14ac:dyDescent="0.3">
      <c r="A26" s="258" t="s">
        <v>337</v>
      </c>
      <c r="B26" s="266" t="s">
        <v>552</v>
      </c>
    </row>
    <row r="27" spans="1:2" ht="29.25" thickBot="1" x14ac:dyDescent="0.3">
      <c r="A27" s="259" t="s">
        <v>535</v>
      </c>
      <c r="B27" s="267">
        <f>'6.2. Паспорт фин осв ввод'!D24</f>
        <v>4.6182910000000001</v>
      </c>
    </row>
    <row r="28" spans="1:2" ht="16.5" thickBot="1" x14ac:dyDescent="0.3">
      <c r="A28" s="181" t="s">
        <v>338</v>
      </c>
      <c r="B28" s="142" t="s">
        <v>483</v>
      </c>
    </row>
    <row r="29" spans="1:2" ht="29.25" thickBot="1" x14ac:dyDescent="0.3">
      <c r="A29" s="260" t="s">
        <v>339</v>
      </c>
      <c r="B29" s="268">
        <f>B30</f>
        <v>0.27400000000000002</v>
      </c>
    </row>
    <row r="30" spans="1:2" ht="29.25" thickBot="1" x14ac:dyDescent="0.3">
      <c r="A30" s="260" t="s">
        <v>340</v>
      </c>
      <c r="B30" s="269">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52" t="s">
        <v>550</v>
      </c>
      <c r="B37" s="253">
        <v>0.27400000000000002</v>
      </c>
    </row>
    <row r="38" spans="1:2" ht="30" x14ac:dyDescent="0.25">
      <c r="A38" s="254" t="s">
        <v>551</v>
      </c>
      <c r="B38" s="255">
        <v>0.27400000000000002</v>
      </c>
    </row>
    <row r="39" spans="1:2" x14ac:dyDescent="0.25">
      <c r="A39" s="248" t="s">
        <v>344</v>
      </c>
      <c r="B39" s="249">
        <f>B40/B27*100</f>
        <v>5.9329306013847987</v>
      </c>
    </row>
    <row r="40" spans="1:2" x14ac:dyDescent="0.25">
      <c r="A40" s="248" t="s">
        <v>345</v>
      </c>
      <c r="B40" s="250">
        <v>0.27400000000000002</v>
      </c>
    </row>
    <row r="41" spans="1:2" ht="16.5" thickBot="1" x14ac:dyDescent="0.3">
      <c r="A41" s="248" t="s">
        <v>346</v>
      </c>
      <c r="B41" s="250">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5.9329306013847987</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5.9329306013847987</v>
      </c>
    </row>
    <row r="54" spans="1:2" ht="29.25" thickBot="1" x14ac:dyDescent="0.3">
      <c r="A54" s="140" t="s">
        <v>351</v>
      </c>
      <c r="B54" s="186" t="s">
        <v>480</v>
      </c>
    </row>
    <row r="55" spans="1:2" x14ac:dyDescent="0.25">
      <c r="A55" s="202" t="s">
        <v>352</v>
      </c>
      <c r="B55" s="251">
        <f>B56/B27*100</f>
        <v>5.9329306013847987</v>
      </c>
    </row>
    <row r="56" spans="1:2" x14ac:dyDescent="0.25">
      <c r="A56" s="206" t="s">
        <v>353</v>
      </c>
      <c r="B56" s="203">
        <f>B40+B43</f>
        <v>0.27400000000000002</v>
      </c>
    </row>
    <row r="57" spans="1:2" ht="15.75" customHeight="1" x14ac:dyDescent="0.25">
      <c r="A57" s="206" t="s">
        <v>354</v>
      </c>
      <c r="B57" s="204">
        <f>B58*1.2/B27*100</f>
        <v>5.9242693888280318</v>
      </c>
    </row>
    <row r="58" spans="1:2" ht="16.5" thickBot="1" x14ac:dyDescent="0.3">
      <c r="A58" s="207" t="s">
        <v>355</v>
      </c>
      <c r="B58" s="205">
        <f>B41+B44</f>
        <v>0.22800000000000001</v>
      </c>
    </row>
    <row r="59" spans="1:2" ht="23.25" customHeight="1" x14ac:dyDescent="0.25">
      <c r="A59" s="145" t="s">
        <v>356</v>
      </c>
      <c r="B59" s="143" t="s">
        <v>544</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545</v>
      </c>
    </row>
    <row r="65" spans="1:2" ht="30.75" thickBot="1" x14ac:dyDescent="0.3">
      <c r="A65" s="143" t="s">
        <v>362</v>
      </c>
      <c r="B65" s="148" t="s">
        <v>480</v>
      </c>
    </row>
    <row r="66" spans="1:2" ht="29.25" thickBot="1" x14ac:dyDescent="0.3">
      <c r="A66" s="149" t="s">
        <v>363</v>
      </c>
      <c r="B66" s="247"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7" t="s">
        <v>546</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553</v>
      </c>
    </row>
    <row r="76" spans="1:2" ht="28.5" x14ac:dyDescent="0.25">
      <c r="A76" s="270" t="s">
        <v>372</v>
      </c>
      <c r="B76" s="442" t="s">
        <v>478</v>
      </c>
    </row>
    <row r="77" spans="1:2" x14ac:dyDescent="0.25">
      <c r="A77" s="271" t="s">
        <v>373</v>
      </c>
      <c r="B77" s="443"/>
    </row>
    <row r="78" spans="1:2" x14ac:dyDescent="0.25">
      <c r="A78" s="271" t="s">
        <v>374</v>
      </c>
      <c r="B78" s="443"/>
    </row>
    <row r="79" spans="1:2" x14ac:dyDescent="0.25">
      <c r="A79" s="271" t="s">
        <v>375</v>
      </c>
      <c r="B79" s="443"/>
    </row>
    <row r="80" spans="1:2" x14ac:dyDescent="0.25">
      <c r="A80" s="271" t="s">
        <v>376</v>
      </c>
      <c r="B80" s="443"/>
    </row>
    <row r="81" spans="1:2" x14ac:dyDescent="0.25">
      <c r="A81" s="272" t="s">
        <v>377</v>
      </c>
      <c r="B81" s="443"/>
    </row>
    <row r="82" spans="1:2" x14ac:dyDescent="0.25">
      <c r="A82" s="271" t="s">
        <v>376</v>
      </c>
      <c r="B82" s="145"/>
    </row>
    <row r="83" spans="1:2" ht="16.5" thickBot="1" x14ac:dyDescent="0.3">
      <c r="A83" s="273" t="s">
        <v>377</v>
      </c>
      <c r="B83" s="152"/>
    </row>
    <row r="85" spans="1:2" x14ac:dyDescent="0.25">
      <c r="B85" s="154"/>
    </row>
    <row r="86" spans="1:2" x14ac:dyDescent="0.25">
      <c r="A86" s="153"/>
      <c r="B86" s="155"/>
    </row>
    <row r="87" spans="1:2" x14ac:dyDescent="0.25">
      <c r="B87" s="156"/>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2024-11-03T06:58:13Z</dcterms:modified>
</cp:coreProperties>
</file>