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2\"/>
    </mc:Choice>
  </mc:AlternateContent>
  <bookViews>
    <workbookView xWindow="0" yWindow="0" windowWidth="28800" windowHeight="102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сведения'!$A$1:$B$79</definedName>
  </definedNames>
  <calcPr calcId="162913"/>
</workbook>
</file>

<file path=xl/calcChain.xml><?xml version="1.0" encoding="utf-8"?>
<calcChain xmlns="http://schemas.openxmlformats.org/spreadsheetml/2006/main">
  <c r="B25" i="12" l="1"/>
  <c r="B27" i="12" l="1"/>
  <c r="B55" i="12" l="1"/>
  <c r="B53" i="12"/>
  <c r="B48" i="12"/>
  <c r="B40" i="12"/>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53" i="9" l="1"/>
  <c r="G53" i="9"/>
  <c r="B26" i="12" l="1"/>
  <c r="A5" i="12" l="1"/>
  <c r="A5" i="11"/>
  <c r="A4" i="10"/>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<sst xmlns="http://schemas.openxmlformats.org/spreadsheetml/2006/main" count="1207" uniqueCount="646">
  <si>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</si>
  <si>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</si>
  <si>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</si>
  <si>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</si>
  <si>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</si>
  <si>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</si>
  <si>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</si>
  <si>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</si>
  <si>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</si>
  <si>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</si>
  <si>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</si>
  <si>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</si>
  <si>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</si>
  <si>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</si>
  <si>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</si>
  <si>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</si>
  <si>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</si>
  <si>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</si>
  <si>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</si>
  <si>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</si>
  <si>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</si>
  <si>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</si>
  <si>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</si>
  <si>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</si>
  <si>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</si>
  <si>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</si>
  <si>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</si>
  <si>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</si>
  <si>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</si>
  <si>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</si>
  <si>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</si>
  <si>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</si>
  <si>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</si>
  <si>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</si>
  <si>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</si>
  <si>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</si>
  <si>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</si>
  <si>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</si>
  <si>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</si>
  <si>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</si>
  <si>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</si>
  <si>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</si>
  <si>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</si>
  <si>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</si>
  <si>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</si>
  <si>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</si>
  <si>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</si>
  <si>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</si>
  <si>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</si>
  <si>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</si>
  <si>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</si>
  <si>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</si>
  <si>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</si>
  <si>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</si>
  <si>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</si>
  <si>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</si>
  <si>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</si>
  <si>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</si>
  <si>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</si>
  <si>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</si>
  <si>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</si>
  <si>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</si>
  <si>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</si>
  <si>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</si>
  <si>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</si>
  <si>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</si>
  <si>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</si>
  <si>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</si>
  <si>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</si>
  <si>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</si>
  <si>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</si>
  <si>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</si>
  <si>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</si>
  <si>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</si>
  <si>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</si>
  <si>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</si>
  <si>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</si>
  <si>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</si>
  <si>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</si>
  <si>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</si>
  <si>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</si>
  <si>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</si>
  <si>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</si>
  <si>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</si>
  <si>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</si>
  <si>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</si>
  <si>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</si>
  <si>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</si>
  <si>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</si>
  <si>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</si>
  <si>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</si>
  <si>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</si>
  <si>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</si>
  <si>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</si>
  <si>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</si>
  <si>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</si>
  <si>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</si>
  <si>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</si>
  <si>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</si>
  <si>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</si>
  <si>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</si>
  <si>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</si>
  <si>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</si>
  <si>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</si>
  <si>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</si>
  <si>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</si>
  <si>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</si>
  <si>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</si>
  <si>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</si>
  <si>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</si>
  <si>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</si>
  <si>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</si>
  <si>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</si>
  <si>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</si>
  <si>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</si>
  <si>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</si>
  <si>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</si>
  <si>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</si>
  <si>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</si>
  <si>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</si>
  <si>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</si>
  <si>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</si>
  <si>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</si>
  <si>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</si>
  <si>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</si>
  <si>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</si>
  <si>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</si>
  <si>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</si>
  <si>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</si>
  <si>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</si>
  <si>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</si>
  <si>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</si>
  <si>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</si>
  <si>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</si>
  <si>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</si>
  <si>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</si>
  <si>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</si>
  <si>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</si>
  <si>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</si>
  <si>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</si>
  <si>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</si>
  <si>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</si>
  <si>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</si>
  <si>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</si>
  <si>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</si>
  <si>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</si>
  <si>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</si>
  <si>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</si>
  <si>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</si>
  <si>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</si>
  <si>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</si>
  <si>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</si>
  <si>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</si>
  <si>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</si>
  <si>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</si>
  <si>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</si>
  <si>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</si>
  <si>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</si>
  <si>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</si>
  <si>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</si>
  <si>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</si>
  <si>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</si>
  <si>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</si>
  <si>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</si>
  <si>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</si>
  <si>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</si>
  <si>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</si>
  <si>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</si>
  <si>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</si>
  <si>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</si>
  <si>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</si>
  <si>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</si>
  <si>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</si>
  <si>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</si>
  <si>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</si>
  <si>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</si>
  <si>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</si>
  <si>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</si>
  <si>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</si>
  <si>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</si>
  <si>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</si>
  <si>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</si>
  <si>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</si>
  <si>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</si>
  <si>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</si>
  <si>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</si>
  <si>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</si>
  <si>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</si>
  <si>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</si>
  <si>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</si>
  <si>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</si>
  <si>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</si>
  <si>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</si>
  <si>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</si>
  <si>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</si>
  <si>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</si>
  <si>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</si>
  <si>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</si>
  <si>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</si>
  <si>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</si>
  <si>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</si>
  <si>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</si>
  <si>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</si>
  <si>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</si>
  <si>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</si>
  <si>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</si>
  <si>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</si>
  <si>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</si>
  <si>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</si>
  <si>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</si>
  <si>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</si>
  <si>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</si>
  <si>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</si>
  <si>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</si>
  <si>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</si>
  <si>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</si>
  <si>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</si>
  <si>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</si>
  <si>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</si>
  <si>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</si>
  <si>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</si>
  <si>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</si>
  <si>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</si>
  <si>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</si>
  <si>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</si>
  <si>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</si>
  <si>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</si>
  <si>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</si>
  <si>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</si>
  <si>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</si>
  <si>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</si>
  <si>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</si>
  <si>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</si>
  <si>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</si>
  <si>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</si>
  <si>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</si>
  <si>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</si>
  <si>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</si>
  <si>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</si>
  <si>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</si>
  <si>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</si>
  <si>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</si>
  <si>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</si>
  <si>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</si>
  <si>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</si>
  <si>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</si>
  <si>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</si>
  <si>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</si>
  <si>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</si>
  <si>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</si>
  <si>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</si>
  <si>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</si>
  <si>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</si>
  <si>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</si>
  <si>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</si>
  <si>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</si>
  <si>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</si>
  <si>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</si>
  <si>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</si>
  <si>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</si>
  <si>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</si>
  <si>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</si>
  <si>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</si>
  <si>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</si>
  <si>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</si>
  <si>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</si>
  <si>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</si>
  <si>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</si>
  <si>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</si>
  <si>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</si>
  <si>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</si>
  <si>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</si>
  <si>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</si>
  <si>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</si>
  <si>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</si>
  <si>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</si>
  <si>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</si>
  <si>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</si>
  <si>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</si>
  <si>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</si>
  <si>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</si>
  <si>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</si>
  <si>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</si>
  <si>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</si>
  <si>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</si>
  <si>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</si>
  <si>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</si>
  <si>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</si>
  <si>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</si>
  <si>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</si>
  <si>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</si>
  <si>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</si>
  <si>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</si>
  <si>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</si>
  <si>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</si>
  <si>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</si>
  <si>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</si>
  <si>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</si>
  <si>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</si>
  <si>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</si>
  <si>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</si>
  <si>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</si>
  <si>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</si>
  <si>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</si>
  <si>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</si>
  <si>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</si>
  <si>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</si>
  <si>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</si>
  <si>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</si>
  <si>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</si>
  <si>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</si>
  <si>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</si>
  <si>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</si>
  <si>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</si>
  <si>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</si>
  <si>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</si>
  <si>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</si>
  <si>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</si>
  <si>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</si>
  <si>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</si>
  <si>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</si>
  <si>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</si>
  <si>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</si>
  <si>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</si>
  <si>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</si>
  <si>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</si>
  <si>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</si>
  <si>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</si>
  <si>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</si>
  <si>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</si>
  <si>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</si>
  <si>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</si>
  <si>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</si>
  <si>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</si>
  <si>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</si>
  <si>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</si>
  <si>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</si>
  <si>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</si>
  <si>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</si>
  <si>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</si>
  <si>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</si>
  <si>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</si>
  <si>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</si>
  <si>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</si>
  <si>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</si>
  <si>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</si>
  <si>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</si>
  <si>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</si>
  <si>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</si>
  <si>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</si>
  <si>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</si>
  <si>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</si>
  <si>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</si>
  <si>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</si>
  <si>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</si>
  <si>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</si>
  <si>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</si>
  <si>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</si>
  <si>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</si>
  <si>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</si>
  <si>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</si>
  <si>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</si>
  <si>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</si>
  <si>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</si>
  <si>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</si>
  <si>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</si>
  <si>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</si>
  <si>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</si>
  <si>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</si>
  <si>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</si>
  <si>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</si>
  <si>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</si>
  <si>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</si>
  <si>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</si>
  <si>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</si>
  <si>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</si>
  <si>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</si>
  <si>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</si>
  <si>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</si>
  <si>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</si>
  <si>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</si>
  <si>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</si>
  <si>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</si>
  <si>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</si>
  <si>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</si>
  <si>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</si>
  <si>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</si>
  <si>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</si>
  <si>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</si>
  <si>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</si>
  <si>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</si>
  <si>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</si>
  <si>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</si>
  <si>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</si>
  <si>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</si>
  <si>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</si>
  <si>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</si>
  <si>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</si>
  <si>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</si>
  <si>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</si>
  <si>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</si>
  <si>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</si>
  <si>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</si>
  <si>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</si>
  <si>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</si>
  <si>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</si>
  <si>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</si>
  <si>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</si>
  <si>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</si>
  <si>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</si>
  <si>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</si>
  <si>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</si>
  <si>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</si>
  <si>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</si>
  <si>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</si>
  <si>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</si>
  <si>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</si>
  <si>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</si>
  <si>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</si>
  <si>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</si>
  <si>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</si>
  <si>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</si>
  <si>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</si>
  <si>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</si>
  <si>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</si>
  <si>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</si>
  <si>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</si>
  <si>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</si>
  <si>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</si>
  <si>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</si>
  <si>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</si>
  <si>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</si>
  <si>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</si>
  <si>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</si>
  <si>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</si>
  <si>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</si>
  <si>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</si>
  <si>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</si>
  <si>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</si>
  <si>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</si>
  <si>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</si>
  <si>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</si>
  <si>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</si>
  <si>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</si>
  <si>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</si>
  <si>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</si>
  <si>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</si>
  <si>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</si>
  <si>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</si>
  <si>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</si>
  <si>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</si>
  <si>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</si>
  <si>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</si>
  <si>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</si>
  <si>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</si>
  <si>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</si>
  <si>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</si>
  <si>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</si>
  <si>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</si>
  <si>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</si>
  <si>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</si>
  <si>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</si>
  <si>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</si>
  <si>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</si>
  <si>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</si>
  <si>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</si>
  <si>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</si>
  <si>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</si>
  <si>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</si>
  <si>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</si>
  <si>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</si>
  <si>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</si>
  <si>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</si>
  <si>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</si>
  <si>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</si>
  <si>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</si>
  <si>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</si>
  <si>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</si>
  <si>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</si>
  <si>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</si>
  <si>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</si>
  <si>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</si>
  <si>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</si>
  <si>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</si>
  <si>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</si>
  <si>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</si>
  <si>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</si>
  <si>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</si>
  <si>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</si>
  <si>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</si>
  <si>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</si>
  <si>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</si>
  <si>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</si>
  <si>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</si>
  <si>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</si>
  <si>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</si>
  <si>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</si>
  <si>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</si>
  <si>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</si>
  <si>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</si>
  <si>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</si>
  <si>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</si>
  <si>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</si>
  <si>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</si>
  <si>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</si>
  <si>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</si>
  <si>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</si>
  <si>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</si>
  <si>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</si>
  <si>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</si>
  <si>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</si>
  <si>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</si>
  <si>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</si>
  <si>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</si>
  <si>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</si>
  <si>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</si>
  <si>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</si>
  <si>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</si>
  <si>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</si>
  <si>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</si>
  <si>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</si>
  <si>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</si>
  <si>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</si>
  <si>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</si>
  <si>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</si>
  <si>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</si>
  <si>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</si>
  <si>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</si>
  <si>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</si>
  <si>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</si>
  <si>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</si>
  <si>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</si>
  <si>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</si>
  <si>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</si>
  <si>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</si>
  <si>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</si>
  <si>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</si>
  <si>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</si>
  <si>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</si>
  <si>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</si>
  <si>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</si>
  <si>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</si>
  <si>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</si>
  <si>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</si>
  <si>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</si>
  <si>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</si>
  <si>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</si>
  <si>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</si>
  <si>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</si>
  <si>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</si>
  <si>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</si>
  <si>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</si>
  <si>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</si>
  <si>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</si>
  <si>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</si>
  <si>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</si>
  <si>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</si>
  <si>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</si>
  <si>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</si>
  <si>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</si>
  <si>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</si>
  <si>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</si>
  <si>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</si>
  <si>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</si>
  <si>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</si>
  <si>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</si>
  <si>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</si>
  <si>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</si>
  <si>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</si>
  <si>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</si>
  <si>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</si>
  <si>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</si>
  <si>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</si>
  <si>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</si>
  <si>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</si>
  <si>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</si>
  <si>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</si>
  <si>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</si>
  <si>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</si>
  <si>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</si>
  <si>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</si>
  <si>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</si>
  <si>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</si>
  <si>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</si>
  <si>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</si>
  <si>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</si>
  <si>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</si>
  <si>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</si>
  <si>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</si>
  <si>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</si>
  <si>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</si>
  <si>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</si>
  <si>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</si>
  <si>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</si>
  <si>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</si>
  <si>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</si>
  <si>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</si>
  <si>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</si>
  <si>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</si>
  <si>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</si>
  <si>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</si>
  <si>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</si>
  <si>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M_PK2100.01.02</t>
  </si>
  <si>
    <t>Год 2024</t>
  </si>
  <si>
    <t>Год 2025</t>
  </si>
  <si>
    <t>Год 2026</t>
  </si>
  <si>
    <t>Год 2027</t>
  </si>
  <si>
    <t>ввод - 5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</si>
  <si>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</si>
  <si>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</si>
  <si>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Сметная стоимость проекта в ценах 2023-2027 года с НДС, млн. руб.</t>
  </si>
  <si>
    <t>не наступил срок реализации</t>
  </si>
  <si>
    <t>оборудование, не требующее монтажа:(спецтехника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</si>
  <si>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Год раскрытия информации: 2024 год</t>
  </si>
  <si>
    <t>Приобретение оборудования, не требующего монтажа (спецтехника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</si>
  <si>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 xml:space="preserve">Спецтехника на базе КАМАЗ, ГАЗ -5 шт.
</t>
  </si>
  <si>
    <t>объем заключенного договора КР02.2100.2023.266 от 04.12.2023  ООО "Профлизинг"    в ценах 2023 года с НДС, млн. руб</t>
  </si>
  <si>
    <t>15.12.2023-31.12.2027</t>
  </si>
  <si>
    <t xml:space="preserve">ООО "Профлизинг" договор поставки  КР02.2100.2023.266 от 04.12.2023 </t>
  </si>
  <si>
    <t>2023.1097</t>
  </si>
  <si>
    <t>Филиал АО "Россети Тюмень" УрЭС</t>
  </si>
  <si>
    <t>Реконструкция и техперевооружение электросетевых объектов</t>
  </si>
  <si>
    <t>12.2023</t>
  </si>
  <si>
    <t>Оборудование</t>
  </si>
  <si>
    <t>Поставка спецтехники на базе шасси грузового автомобиля колесной формулой 6х6 для филиалов АО "Россети Тюмень"</t>
  </si>
  <si>
    <t>ВЗ</t>
  </si>
  <si>
    <t>ОК ЕП</t>
  </si>
  <si>
    <t>ООО "Профлизинг"</t>
  </si>
  <si>
    <t>32312889809</t>
  </si>
  <si>
    <t>www.roseltorg.ru</t>
  </si>
  <si>
    <t>17.10.2023</t>
  </si>
  <si>
    <t>25.10.2023</t>
  </si>
  <si>
    <t>13.11.2023</t>
  </si>
  <si>
    <t>20.11.2023</t>
  </si>
  <si>
    <t>01.12.2023</t>
  </si>
  <si>
    <t>15.12.2023</t>
  </si>
  <si>
    <t>Закупка проводилась для нескольких филиалов Общества, по результатам которой заключен договор на 47.713.536,00 руб. с НДС. Сумма заключенного филиалом УрЭС для инвестпроекта PK2100.01.02 договора составляет 13 950 000,00 руб. с НДС.</t>
  </si>
  <si>
    <t>И</t>
  </si>
  <si>
    <t>по состоянию на 01.01.2024</t>
  </si>
  <si>
    <t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</si>
  <si>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- 104,35 млн. руб.</t>
  </si>
  <si>
    <t>17 391,15 тыс.руб./шт.</t>
  </si>
  <si>
    <t xml:space="preserve">Факт 2023 года </t>
  </si>
  <si>
    <t>Год 2028</t>
  </si>
  <si>
    <t xml:space="preserve"> по состоянию на 01.01.2023</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</si>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</sst>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3">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49" fontId="18" fillId="0" borderId="0" xfId="47" applyNumberFormat="1" applyFont="1" applyAlignment="1">
      <alignment horizontal="left" vertical="center" wrapText="1"/>
    </xf>
    <xf numFmtId="0" fontId="18" fillId="0" borderId="0" xfId="47" applyFont="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18" fillId="0" borderId="0" xfId="52" applyFont="1" applyAlignment="1">
      <alignment vertical="top"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9" fillId="0" borderId="0" xfId="52" applyFont="1"/>
    <xf numFmtId="0" fontId="59" fillId="0" borderId="44" xfId="52" applyFont="1" applyBorder="1"/>
    <xf numFmtId="0" fontId="31" fillId="0" borderId="45" xfId="52" applyFont="1" applyBorder="1" applyAlignment="1">
      <alignment horizontal="right" vertical="center"/>
    </xf>
    <xf numFmtId="0" fontId="59" fillId="0" borderId="46" xfId="52" applyFont="1" applyBorder="1"/>
    <xf numFmtId="0" fontId="31" fillId="0" borderId="47" xfId="52" applyFont="1" applyBorder="1" applyAlignment="1">
      <alignment horizontal="right"/>
    </xf>
    <xf numFmtId="0" fontId="18" fillId="0" borderId="47" xfId="52" applyFont="1" applyBorder="1" applyAlignment="1">
      <alignment horizontal="right"/>
    </xf>
    <xf numFmtId="0" fontId="60" fillId="0" borderId="46" xfId="52" applyFont="1" applyBorder="1" applyAlignment="1">
      <alignment horizontal="center"/>
    </xf>
    <xf numFmtId="0" fontId="60" fillId="0" borderId="47" xfId="52" applyFont="1" applyBorder="1" applyAlignment="1">
      <alignment horizontal="center"/>
    </xf>
    <xf numFmtId="0" fontId="60" fillId="0" borderId="0" xfId="52" applyFont="1"/>
    <xf numFmtId="0" fontId="60" fillId="0" borderId="0" xfId="52" applyFont="1" applyAlignment="1">
      <alignment horizontal="center"/>
    </xf>
    <xf numFmtId="0" fontId="35" fillId="0" borderId="46" xfId="71" applyFont="1" applyBorder="1" applyAlignment="1">
      <alignment vertical="center"/>
    </xf>
    <xf numFmtId="0" fontId="35" fillId="0" borderId="47" xfId="71" applyFont="1" applyBorder="1" applyAlignment="1">
      <alignment vertical="center"/>
    </xf>
    <xf numFmtId="0" fontId="38" fillId="0" borderId="46" xfId="71" applyFont="1" applyBorder="1" applyAlignment="1">
      <alignment vertical="center"/>
    </xf>
    <xf numFmtId="0" fontId="38" fillId="0" borderId="47" xfId="71" applyFont="1" applyBorder="1" applyAlignment="1">
      <alignment vertical="center"/>
    </xf>
    <xf numFmtId="0" fontId="59" fillId="0" borderId="0" xfId="52" applyFont="1" applyAlignment="1">
      <alignment horizontal="justify"/>
    </xf>
    <xf numFmtId="2" fontId="61" fillId="0" borderId="47" xfId="52" applyNumberFormat="1" applyFont="1" applyBorder="1" applyAlignment="1">
      <alignment horizontal="right" vertical="top" wrapText="1"/>
    </xf>
    <xf numFmtId="0" fontId="59" fillId="0" borderId="47" xfId="52" applyFont="1" applyBorder="1" applyAlignment="1">
      <alignment horizontal="right"/>
    </xf>
    <xf numFmtId="0" fontId="62" fillId="0" borderId="48" xfId="52" applyFont="1" applyBorder="1" applyAlignment="1">
      <alignment horizontal="justify"/>
    </xf>
    <xf numFmtId="0" fontId="59" fillId="0" borderId="49" xfId="52" applyFont="1" applyBorder="1" applyAlignment="1">
      <alignment horizontal="justify"/>
    </xf>
    <xf numFmtId="0" fontId="59" fillId="0" borderId="50" xfId="52" applyFont="1" applyBorder="1" applyAlignment="1">
      <alignment horizontal="justify"/>
    </xf>
    <xf numFmtId="0" fontId="59" fillId="0" borderId="0" xfId="52" applyFont="1" applyAlignment="1">
      <alignment wrapText="1"/>
    </xf>
    <xf numFmtId="0" fontId="62" fillId="0" borderId="48" xfId="52" applyFont="1" applyBorder="1" applyAlignment="1">
      <alignment vertical="top" wrapText="1"/>
    </xf>
    <xf numFmtId="0" fontId="62" fillId="0" borderId="51" xfId="52" applyFont="1" applyBorder="1" applyAlignment="1">
      <alignment vertical="top" wrapText="1"/>
    </xf>
    <xf numFmtId="0" fontId="59" fillId="0" borderId="52" xfId="52" applyFont="1" applyBorder="1" applyAlignment="1">
      <alignment horizontal="justify" vertical="top" wrapText="1"/>
    </xf>
    <xf numFmtId="0" fontId="62" fillId="0" borderId="51" xfId="52" applyFont="1" applyBorder="1" applyAlignment="1">
      <alignment horizontal="justify" vertical="top" wrapText="1"/>
    </xf>
    <xf numFmtId="168" fontId="59" fillId="0" borderId="49" xfId="89" applyNumberFormat="1" applyFont="1" applyBorder="1" applyAlignment="1">
      <alignment horizontal="left" vertical="top" wrapText="1"/>
    </xf>
    <xf numFmtId="0" fontId="59" fillId="0" borderId="48" xfId="52" applyFont="1" applyBorder="1" applyAlignment="1">
      <alignment horizontal="justify" vertical="top" wrapText="1"/>
    </xf>
    <xf numFmtId="0" fontId="59" fillId="0" borderId="49" xfId="52" applyFont="1" applyBorder="1" applyAlignment="1">
      <alignment horizontal="left" vertical="top" wrapText="1"/>
    </xf>
    <xf numFmtId="0" fontId="62" fillId="0" borderId="48" xfId="52" applyFont="1" applyBorder="1" applyAlignment="1">
      <alignment horizontal="justify" vertical="top" wrapText="1"/>
    </xf>
    <xf numFmtId="171" fontId="59" fillId="0" borderId="49" xfId="52" applyNumberFormat="1" applyFont="1" applyBorder="1" applyAlignment="1">
      <alignment horizontal="left" vertical="top" wrapText="1"/>
    </xf>
    <xf numFmtId="171" fontId="59" fillId="0" borderId="49" xfId="89" applyNumberFormat="1" applyFont="1" applyBorder="1" applyAlignment="1">
      <alignment horizontal="left" vertical="top" wrapText="1"/>
    </xf>
    <xf numFmtId="0" fontId="59" fillId="0" borderId="49" xfId="52" applyFont="1" applyBorder="1" applyAlignment="1">
      <alignment horizontal="justify" vertical="top" wrapText="1"/>
    </xf>
    <xf numFmtId="164" fontId="59" fillId="0" borderId="49" xfId="89" applyNumberFormat="1" applyFont="1" applyBorder="1" applyAlignment="1">
      <alignment horizontal="justify" vertical="top" wrapText="1"/>
    </xf>
    <xf numFmtId="172" fontId="59" fillId="0" borderId="49" xfId="52" applyNumberFormat="1" applyFont="1" applyBorder="1" applyAlignment="1">
      <alignment horizontal="left" vertical="top" wrapText="1"/>
    </xf>
    <xf numFmtId="2" fontId="59" fillId="0" borderId="49" xfId="52" applyNumberFormat="1" applyFont="1" applyBorder="1" applyAlignment="1">
      <alignment horizontal="left" vertical="top" wrapText="1"/>
    </xf>
    <xf numFmtId="0" fontId="62" fillId="0" borderId="53" xfId="52" applyFont="1" applyBorder="1" applyAlignment="1">
      <alignment vertical="top" wrapText="1"/>
    </xf>
    <xf numFmtId="10" fontId="59" fillId="0" borderId="49" xfId="52" applyNumberFormat="1" applyFont="1" applyBorder="1" applyAlignment="1">
      <alignment horizontal="left" vertical="top" wrapText="1"/>
    </xf>
    <xf numFmtId="0" fontId="59" fillId="0" borderId="53" xfId="52" applyFont="1" applyBorder="1" applyAlignment="1">
      <alignment vertical="top" wrapText="1"/>
    </xf>
    <xf numFmtId="0" fontId="59" fillId="0" borderId="54" xfId="52" quotePrefix="1" applyFont="1" applyBorder="1" applyAlignment="1">
      <alignment horizontal="left" vertical="top" wrapText="1"/>
    </xf>
    <xf numFmtId="10" fontId="59" fillId="0" borderId="54" xfId="52" quotePrefix="1" applyNumberFormat="1" applyFont="1" applyBorder="1" applyAlignment="1">
      <alignment horizontal="left" vertical="top" wrapText="1"/>
    </xf>
    <xf numFmtId="10" fontId="59" fillId="0" borderId="55" xfId="52" applyNumberFormat="1" applyFont="1" applyBorder="1" applyAlignment="1">
      <alignment horizontal="left" vertical="top" wrapText="1"/>
    </xf>
    <xf numFmtId="10" fontId="59" fillId="0" borderId="55" xfId="89" applyNumberFormat="1" applyFont="1" applyBorder="1" applyAlignment="1">
      <alignment horizontal="left" vertical="top" wrapText="1"/>
    </xf>
    <xf numFmtId="0" fontId="59" fillId="0" borderId="50" xfId="52" applyFont="1" applyBorder="1" applyAlignment="1">
      <alignment vertical="top" wrapText="1"/>
    </xf>
    <xf numFmtId="0" fontId="63" fillId="0" borderId="0" xfId="71" applyFont="1" applyAlignment="1">
      <alignment wrapText="1"/>
    </xf>
    <xf numFmtId="0" fontId="59" fillId="0" borderId="56" xfId="52" applyFont="1" applyBorder="1" applyAlignment="1">
      <alignment vertical="top" wrapText="1"/>
    </xf>
    <xf numFmtId="0" fontId="59" fillId="0" borderId="57" xfId="52" applyFont="1" applyBorder="1" applyAlignment="1">
      <alignment vertical="top" wrapText="1"/>
    </xf>
    <xf numFmtId="0" fontId="59" fillId="0" borderId="51" xfId="52" applyFont="1" applyBorder="1" applyAlignment="1">
      <alignment vertical="top" wrapText="1"/>
    </xf>
    <xf numFmtId="0" fontId="59" fillId="0" borderId="58" xfId="52" applyFont="1" applyBorder="1" applyAlignment="1">
      <alignment vertical="top" wrapText="1"/>
    </xf>
    <xf numFmtId="0" fontId="59" fillId="0" borderId="49" xfId="52" applyFont="1" applyBorder="1" applyAlignment="1">
      <alignment vertical="top" wrapText="1"/>
    </xf>
    <xf numFmtId="0" fontId="59" fillId="0" borderId="54" xfId="52" applyFont="1" applyBorder="1" applyAlignment="1">
      <alignment vertical="top" wrapText="1"/>
    </xf>
    <xf numFmtId="0" fontId="62" fillId="0" borderId="53" xfId="52" applyFont="1" applyBorder="1" applyAlignment="1">
      <alignment horizontal="left" vertical="center" wrapText="1"/>
    </xf>
    <xf numFmtId="0" fontId="59" fillId="0" borderId="50" xfId="52" applyFont="1" applyBorder="1" applyAlignment="1">
      <alignment horizontal="left" vertical="top" wrapText="1"/>
    </xf>
    <xf numFmtId="14" fontId="59" fillId="0" borderId="54" xfId="52" applyNumberFormat="1" applyFont="1" applyBorder="1" applyAlignment="1">
      <alignment horizontal="justify" vertical="top" wrapText="1"/>
    </xf>
    <xf numFmtId="0" fontId="59" fillId="0" borderId="54" xfId="52" applyFont="1" applyBorder="1" applyAlignment="1">
      <alignment horizontal="justify" vertical="top" wrapText="1"/>
    </xf>
    <xf numFmtId="0" fontId="59" fillId="0" borderId="59"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59" fillId="0" borderId="49" xfId="52" applyFont="1" applyBorder="1" applyAlignment="1">
      <alignment horizontal="justify" vertical="center"/>
    </xf>
    <xf numFmtId="49" fontId="18" fillId="24" borderId="10" xfId="78" applyNumberFormat="1" applyFont="1" applyFill="1" applyBorder="1" applyAlignment="1">
      <alignment horizontal="left" vertical="center" wrapText="1"/>
    </xf>
    <xf numFmtId="171" fontId="59" fillId="0" borderId="52" xfId="89" applyNumberFormat="1" applyFont="1" applyBorder="1" applyAlignment="1">
      <alignment horizontal="left" vertical="top" wrapText="1"/>
    </xf>
    <xf numFmtId="170" fontId="59" fillId="0" borderId="10" xfId="0" quotePrefix="1" applyNumberFormat="1" applyFont="1" applyFill="1" applyBorder="1" applyAlignment="1">
      <alignment horizontal="center" vertical="center" wrapText="1"/>
    </xf>
    <xf numFmtId="0" fontId="59" fillId="0" borderId="10" xfId="0" applyFont="1" applyFill="1" applyBorder="1" applyAlignment="1">
      <alignment horizontal="center" vertical="center" wrapText="1"/>
    </xf>
    <xf numFmtId="49" fontId="59" fillId="0" borderId="10" xfId="0" applyNumberFormat="1" applyFont="1" applyFill="1" applyBorder="1" applyAlignment="1">
      <alignment horizontal="center" vertical="center" wrapText="1"/>
    </xf>
    <xf numFmtId="49" fontId="59" fillId="0" borderId="10" xfId="0" quotePrefix="1" applyNumberFormat="1" applyFont="1" applyFill="1" applyBorder="1" applyAlignment="1">
      <alignment horizontal="center" vertical="center" wrapText="1"/>
    </xf>
    <xf numFmtId="0" fontId="59" fillId="0" borderId="10" xfId="68" applyFont="1" applyFill="1" applyBorder="1" applyAlignment="1">
      <alignment horizontal="center" vertical="center"/>
    </xf>
    <xf numFmtId="170" fontId="59"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0" fontId="59" fillId="0" borderId="10" xfId="68" applyFont="1" applyFill="1" applyBorder="1" applyAlignment="1">
      <alignment horizontal="center" vertical="center" wrapText="1"/>
    </xf>
    <xf numFmtId="0" fontId="18" fillId="24" borderId="0" xfId="52" applyFont="1" applyFill="1"/>
    <xf numFmtId="0" fontId="31" fillId="24" borderId="0" xfId="52" applyFont="1" applyFill="1" applyAlignment="1">
      <alignment horizontal="right" vertical="center"/>
    </xf>
    <xf numFmtId="0" fontId="31" fillId="24" borderId="0" xfId="52" applyFont="1" applyFill="1" applyAlignment="1">
      <alignment horizontal="right"/>
    </xf>
    <xf numFmtId="0" fontId="35" fillId="24" borderId="0" xfId="71" applyFont="1" applyFill="1" applyAlignment="1">
      <alignment vertical="center"/>
    </xf>
    <xf numFmtId="0" fontId="41" fillId="24" borderId="0" xfId="52" applyFont="1" applyFill="1" applyAlignment="1">
      <alignment vertical="center"/>
    </xf>
    <xf numFmtId="0" fontId="38" fillId="24" borderId="0" xfId="71" applyFont="1" applyFill="1" applyAlignment="1">
      <alignment vertical="center"/>
    </xf>
    <xf numFmtId="0" fontId="31" fillId="24" borderId="0" xfId="52" applyFont="1" applyFill="1"/>
    <xf numFmtId="0" fontId="18" fillId="24" borderId="0" xfId="53" applyFont="1" applyFill="1"/>
    <xf numFmtId="0" fontId="34" fillId="24" borderId="10" xfId="53" applyFont="1" applyFill="1" applyBorder="1" applyAlignment="1">
      <alignment horizontal="center" vertical="center" textRotation="90" wrapText="1"/>
    </xf>
    <xf numFmtId="0" fontId="31" fillId="24" borderId="0" xfId="53" applyFont="1" applyFill="1"/>
    <xf numFmtId="0" fontId="34" fillId="24" borderId="10" xfId="53" applyFont="1" applyFill="1" applyBorder="1" applyAlignment="1">
      <alignment horizontal="center" vertical="center" wrapText="1"/>
    </xf>
    <xf numFmtId="49" fontId="34" fillId="24" borderId="10" xfId="53" applyNumberFormat="1" applyFont="1" applyFill="1" applyBorder="1" applyAlignment="1">
      <alignment horizontal="center" vertical="center" wrapText="1"/>
    </xf>
    <xf numFmtId="0" fontId="34" fillId="24" borderId="10" xfId="53" applyFont="1" applyFill="1" applyBorder="1" applyAlignment="1">
      <alignment horizontal="left" vertical="center" wrapText="1"/>
    </xf>
    <xf numFmtId="4" fontId="18" fillId="24" borderId="10" xfId="96" applyNumberFormat="1" applyFont="1" applyFill="1" applyBorder="1" applyAlignment="1">
      <alignment horizontal="right" wrapText="1"/>
    </xf>
    <xf numFmtId="49" fontId="18" fillId="24" borderId="10" xfId="53" applyNumberFormat="1" applyFont="1" applyFill="1" applyBorder="1" applyAlignment="1">
      <alignment horizontal="center" vertical="center" wrapText="1"/>
    </xf>
    <xf numFmtId="0" fontId="18" fillId="24" borderId="10" xfId="53" applyFont="1" applyFill="1" applyBorder="1" applyAlignment="1">
      <alignment horizontal="left" vertical="center" wrapText="1"/>
    </xf>
    <xf numFmtId="0" fontId="18" fillId="24" borderId="19" xfId="53" applyFont="1" applyFill="1" applyBorder="1" applyAlignment="1">
      <alignment horizontal="left" vertical="center" wrapText="1"/>
    </xf>
    <xf numFmtId="173" fontId="18" fillId="24" borderId="10" xfId="96" applyNumberFormat="1" applyFont="1" applyFill="1" applyBorder="1" applyAlignment="1">
      <alignment horizontal="right" wrapText="1"/>
    </xf>
    <xf numFmtId="0" fontId="71" fillId="24" borderId="10" xfId="64" applyFont="1" applyFill="1" applyBorder="1" applyAlignment="1">
      <alignment horizontal="left" vertical="center" wrapText="1"/>
    </xf>
    <xf numFmtId="0" fontId="72" fillId="24" borderId="10" xfId="64" applyFont="1" applyFill="1" applyBorder="1" applyAlignment="1">
      <alignment horizontal="left" vertical="center" wrapText="1"/>
    </xf>
    <xf numFmtId="4" fontId="18" fillId="24" borderId="10" xfId="53" applyNumberFormat="1" applyFont="1" applyFill="1" applyBorder="1" applyAlignment="1">
      <alignment horizontal="center" vertical="center" wrapText="1"/>
    </xf>
    <xf numFmtId="4" fontId="18" fillId="24" borderId="10" xfId="53" applyNumberFormat="1" applyFont="1" applyFill="1" applyBorder="1" applyAlignment="1">
      <alignment horizontal="left" vertical="center" wrapText="1"/>
    </xf>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49" fontId="33" fillId="0" borderId="10"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24" borderId="10" xfId="53" applyFont="1" applyFill="1" applyBorder="1" applyAlignment="1">
      <alignment horizontal="center" vertical="center" wrapText="1"/>
    </xf>
    <xf numFmtId="0" fontId="34" fillId="24" borderId="11" xfId="79" applyFont="1" applyFill="1" applyBorder="1" applyAlignment="1">
      <alignment horizontal="center" vertical="center"/>
    </xf>
    <xf numFmtId="0" fontId="34" fillId="24" borderId="12" xfId="79" applyFont="1" applyFill="1" applyBorder="1" applyAlignment="1">
      <alignment horizontal="center" vertical="center"/>
    </xf>
    <xf numFmtId="0" fontId="34" fillId="0" borderId="10" xfId="53" applyFont="1" applyFill="1" applyBorder="1" applyAlignment="1">
      <alignment horizontal="center" vertical="center" wrapText="1"/>
    </xf>
    <xf numFmtId="0" fontId="34" fillId="0" borderId="10" xfId="53" applyFont="1" applyBorder="1" applyAlignment="1">
      <alignment horizontal="center" vertical="center"/>
    </xf>
    <xf numFmtId="0" fontId="34" fillId="24" borderId="15" xfId="53" applyFont="1" applyFill="1" applyBorder="1" applyAlignment="1">
      <alignment horizontal="center" vertical="center" wrapText="1"/>
    </xf>
    <xf numFmtId="0" fontId="34" fillId="24" borderId="19" xfId="53" applyFont="1" applyFill="1" applyBorder="1" applyAlignment="1">
      <alignment horizontal="center" vertical="center" wrapText="1"/>
    </xf>
    <xf numFmtId="0" fontId="34" fillId="24" borderId="16" xfId="53" applyFont="1" applyFill="1" applyBorder="1" applyAlignment="1">
      <alignment horizontal="center" vertical="center" wrapText="1"/>
    </xf>
    <xf numFmtId="0" fontId="34" fillId="0" borderId="10" xfId="79" applyFont="1" applyFill="1" applyBorder="1" applyAlignment="1">
      <alignment horizontal="center" vertical="center" wrapText="1"/>
    </xf>
    <xf numFmtId="0" fontId="34" fillId="24" borderId="0" xfId="0" applyFont="1" applyFill="1" applyAlignment="1">
      <alignment horizontal="center" vertical="center"/>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33" fillId="24" borderId="0" xfId="71" applyFont="1" applyFill="1" applyAlignment="1">
      <alignment horizontal="center" vertical="center"/>
    </xf>
    <xf numFmtId="0" fontId="40" fillId="24" borderId="0" xfId="71" applyFont="1" applyFill="1" applyAlignment="1">
      <alignment horizontal="center" vertical="center" wrapText="1"/>
    </xf>
    <xf numFmtId="0" fontId="18" fillId="24" borderId="0" xfId="52" applyFont="1" applyFill="1" applyAlignment="1">
      <alignment horizontal="center"/>
    </xf>
    <xf numFmtId="0" fontId="34" fillId="24"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50" xfId="52" applyFont="1" applyBorder="1" applyAlignment="1">
      <alignment horizontal="left" vertical="top" wrapText="1"/>
    </xf>
    <xf numFmtId="0" fontId="59" fillId="0" borderId="57" xfId="52" applyFont="1" applyBorder="1" applyAlignment="1">
      <alignment horizontal="left" vertical="top" wrapText="1"/>
    </xf>
    <xf numFmtId="0" fontId="59" fillId="0" borderId="60" xfId="52" applyFont="1" applyBorder="1" applyAlignment="1">
      <alignment horizontal="left" vertical="top" wrapText="1"/>
    </xf>
    <xf numFmtId="0" fontId="33" fillId="0" borderId="46" xfId="71" applyFont="1" applyBorder="1" applyAlignment="1">
      <alignment horizontal="center" vertical="center"/>
    </xf>
    <xf numFmtId="0" fontId="33" fillId="0" borderId="47" xfId="71" applyFont="1" applyBorder="1" applyAlignment="1">
      <alignment horizontal="center" vertical="center"/>
    </xf>
    <xf numFmtId="0" fontId="40" fillId="0" borderId="46" xfId="71" applyFont="1" applyBorder="1" applyAlignment="1">
      <alignment horizontal="center" vertical="center" wrapText="1"/>
    </xf>
    <xf numFmtId="0" fontId="40" fillId="0" borderId="47" xfId="71" applyFont="1" applyBorder="1" applyAlignment="1">
      <alignment horizontal="center" vertical="center" wrapText="1"/>
    </xf>
    <xf numFmtId="0" fontId="62" fillId="0" borderId="46" xfId="52" applyFont="1" applyBorder="1" applyAlignment="1">
      <alignment horizontal="center" wrapText="1"/>
    </xf>
    <xf numFmtId="0" fontId="62" fillId="0" borderId="47" xfId="52" applyFont="1" applyBorder="1" applyAlignment="1">
      <alignment horizontal="center"/>
    </xf>
    <xf numFmtId="0" fontId="18" fillId="0" borderId="0" xfId="52" applyFont="1" applyAlignment="1">
      <alignment horizontal="center" wrapText="1"/>
    </xf>
    <xf numFmtId="0" fontId="60" fillId="0" borderId="46" xfId="52" applyFont="1" applyBorder="1" applyAlignment="1">
      <alignment horizontal="center"/>
    </xf>
    <xf numFmtId="0" fontId="60" fillId="0" borderId="47" xfId="52" applyFont="1" applyBorder="1" applyAlignment="1">
      <alignment horizontal="center"/>
    </xf>
    <xf numFmtId="0" fontId="35" fillId="0" borderId="46" xfId="71" applyFont="1" applyBorder="1" applyAlignment="1">
      <alignment horizontal="center" vertical="center"/>
    </xf>
    <xf numFmtId="0" fontId="35" fillId="0" borderId="47" xfId="71" applyFont="1" applyBorder="1" applyAlignment="1">
      <alignment horizontal="center" vertical="center"/>
    </xf>
    <xf numFmtId="0" fontId="40" fillId="0" borderId="46" xfId="71" applyFont="1" applyBorder="1" applyAlignment="1">
      <alignment horizontal="center" vertical="center"/>
    </xf>
    <xf numFmtId="0" fontId="40" fillId="0" borderId="47" xfId="71" applyFont="1" applyBorder="1" applyAlignment="1">
      <alignment horizontal="center" vertic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0" zoomScaleNormal="85" zoomScaleSheetLayoutView="80" workbookViewId="0">
      <selection activeCell="C60" sqref="C6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5" t="s">
        <v>613</v>
      </c>
      <c r="B5" s="235"/>
      <c r="C5" s="235"/>
      <c r="D5" s="9"/>
      <c r="E5" s="11"/>
      <c r="F5" s="12"/>
      <c r="G5" s="12"/>
      <c r="H5" s="12"/>
      <c r="I5" s="12"/>
    </row>
    <row r="6" spans="1:21" s="3" customFormat="1" ht="18.75" x14ac:dyDescent="0.3">
      <c r="A6" s="8"/>
      <c r="D6" s="9"/>
      <c r="E6" s="6"/>
      <c r="G6" s="7"/>
    </row>
    <row r="7" spans="1:21" s="3" customFormat="1" ht="18.75" x14ac:dyDescent="0.2">
      <c r="A7" s="236" t="s">
        <v>3</v>
      </c>
      <c r="B7" s="236"/>
      <c r="C7" s="23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7" t="s">
        <v>4</v>
      </c>
      <c r="B9" s="237"/>
      <c r="C9" s="237"/>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7" t="s">
        <v>602</v>
      </c>
      <c r="B12" s="237"/>
      <c r="C12" s="237"/>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32" t="s">
        <v>639</v>
      </c>
      <c r="B15" s="232"/>
      <c r="C15" s="23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3" t="s">
        <v>8</v>
      </c>
      <c r="B18" s="234"/>
      <c r="C18" s="23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30"/>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30"/>
      <c r="B39" s="230"/>
      <c r="C39" s="230"/>
    </row>
    <row r="40" spans="1:17" ht="63" x14ac:dyDescent="0.25">
      <c r="A40" s="27" t="s">
        <v>51</v>
      </c>
      <c r="B40" s="29" t="s">
        <v>52</v>
      </c>
      <c r="C40" s="30" t="s">
        <v>640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30"/>
      <c r="B47" s="230"/>
      <c r="C47" s="230"/>
    </row>
    <row r="48" spans="1:17" ht="75.75" customHeight="1" x14ac:dyDescent="0.25">
      <c r="A48" s="27" t="s">
        <v>66</v>
      </c>
      <c r="B48" s="29" t="s">
        <v>67</v>
      </c>
      <c r="C48" s="33">
        <v>115.96042719026029</v>
      </c>
    </row>
    <row r="49" spans="1:3" ht="71.25" customHeight="1" x14ac:dyDescent="0.25">
      <c r="A49" s="27" t="s">
        <v>68</v>
      </c>
      <c r="B49" s="29" t="s">
        <v>69</v>
      </c>
      <c r="C49" s="33">
        <v>96.633689325216906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3" customFormat="1" ht="15.75" x14ac:dyDescent="0.2">
      <c r="A5" s="8"/>
    </row>
    <row r="6" spans="1:28" s="3" customFormat="1" ht="18.75" x14ac:dyDescent="0.2">
      <c r="A6" s="236" t="s">
        <v>3</v>
      </c>
      <c r="B6" s="236"/>
      <c r="C6" s="236"/>
      <c r="D6" s="236"/>
      <c r="E6" s="236"/>
      <c r="F6" s="236"/>
      <c r="G6" s="236"/>
      <c r="H6" s="236"/>
      <c r="I6" s="236"/>
      <c r="J6" s="236"/>
      <c r="K6" s="236"/>
      <c r="L6" s="236"/>
      <c r="M6" s="236"/>
      <c r="N6" s="236"/>
      <c r="O6" s="236"/>
      <c r="P6" s="236"/>
      <c r="Q6" s="236"/>
      <c r="R6" s="236"/>
      <c r="S6" s="236"/>
      <c r="T6" s="14"/>
      <c r="U6" s="14"/>
      <c r="V6" s="14"/>
      <c r="W6" s="14"/>
      <c r="X6" s="14"/>
      <c r="Y6" s="14"/>
      <c r="Z6" s="14"/>
      <c r="AA6" s="14"/>
      <c r="AB6" s="14"/>
    </row>
    <row r="7" spans="1:28" s="3" customFormat="1" ht="18.75" x14ac:dyDescent="0.2">
      <c r="A7" s="236"/>
      <c r="B7" s="236"/>
      <c r="C7" s="236"/>
      <c r="D7" s="236"/>
      <c r="E7" s="236"/>
      <c r="F7" s="236"/>
      <c r="G7" s="236"/>
      <c r="H7" s="236"/>
      <c r="I7" s="236"/>
      <c r="J7" s="236"/>
      <c r="K7" s="236"/>
      <c r="L7" s="236"/>
      <c r="M7" s="236"/>
      <c r="N7" s="236"/>
      <c r="O7" s="236"/>
      <c r="P7" s="236"/>
      <c r="Q7" s="236"/>
      <c r="R7" s="236"/>
      <c r="S7" s="236"/>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36"/>
      <c r="B10" s="236"/>
      <c r="C10" s="236"/>
      <c r="D10" s="236"/>
      <c r="E10" s="236"/>
      <c r="F10" s="236"/>
      <c r="G10" s="236"/>
      <c r="H10" s="236"/>
      <c r="I10" s="236"/>
      <c r="J10" s="236"/>
      <c r="K10" s="236"/>
      <c r="L10" s="236"/>
      <c r="M10" s="236"/>
      <c r="N10" s="236"/>
      <c r="O10" s="236"/>
      <c r="P10" s="236"/>
      <c r="Q10" s="236"/>
      <c r="R10" s="236"/>
      <c r="S10" s="236"/>
      <c r="T10" s="14"/>
      <c r="U10" s="14"/>
      <c r="V10" s="14"/>
      <c r="W10" s="14"/>
      <c r="X10" s="14"/>
      <c r="Y10" s="14"/>
      <c r="Z10" s="14"/>
      <c r="AA10" s="14"/>
      <c r="AB10" s="14"/>
    </row>
    <row r="11" spans="1:28" s="3" customFormat="1" ht="18.75" x14ac:dyDescent="0.2">
      <c r="A11" s="244" t="str">
        <f>'1. паспорт местоположение'!A12:C12</f>
        <v>M_PK2100.01.02</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40.5" customHeight="1" x14ac:dyDescent="0.2">
      <c r="A14"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32"/>
      <c r="C14" s="232"/>
      <c r="D14" s="232"/>
      <c r="E14" s="232"/>
      <c r="F14" s="232"/>
      <c r="G14" s="232"/>
      <c r="H14" s="232"/>
      <c r="I14" s="232"/>
      <c r="J14" s="232"/>
      <c r="K14" s="232"/>
      <c r="L14" s="232"/>
      <c r="M14" s="232"/>
      <c r="N14" s="232"/>
      <c r="O14" s="232"/>
      <c r="P14" s="232"/>
      <c r="Q14" s="232"/>
      <c r="R14" s="232"/>
      <c r="S14" s="232"/>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3" t="s">
        <v>70</v>
      </c>
      <c r="B17" s="233"/>
      <c r="C17" s="233"/>
      <c r="D17" s="233"/>
      <c r="E17" s="233"/>
      <c r="F17" s="233"/>
      <c r="G17" s="233"/>
      <c r="H17" s="233"/>
      <c r="I17" s="233"/>
      <c r="J17" s="233"/>
      <c r="K17" s="233"/>
      <c r="L17" s="233"/>
      <c r="M17" s="233"/>
      <c r="N17" s="233"/>
      <c r="O17" s="233"/>
      <c r="P17" s="233"/>
      <c r="Q17" s="233"/>
      <c r="R17" s="233"/>
      <c r="S17" s="233"/>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39" t="s">
        <v>9</v>
      </c>
      <c r="B19" s="239" t="s">
        <v>71</v>
      </c>
      <c r="C19" s="242" t="s">
        <v>72</v>
      </c>
      <c r="D19" s="239" t="s">
        <v>73</v>
      </c>
      <c r="E19" s="239" t="s">
        <v>74</v>
      </c>
      <c r="F19" s="239" t="s">
        <v>75</v>
      </c>
      <c r="G19" s="239" t="s">
        <v>76</v>
      </c>
      <c r="H19" s="239" t="s">
        <v>77</v>
      </c>
      <c r="I19" s="239" t="s">
        <v>78</v>
      </c>
      <c r="J19" s="239" t="s">
        <v>79</v>
      </c>
      <c r="K19" s="239" t="s">
        <v>80</v>
      </c>
      <c r="L19" s="239" t="s">
        <v>81</v>
      </c>
      <c r="M19" s="239" t="s">
        <v>82</v>
      </c>
      <c r="N19" s="239" t="s">
        <v>83</v>
      </c>
      <c r="O19" s="239" t="s">
        <v>84</v>
      </c>
      <c r="P19" s="239" t="s">
        <v>85</v>
      </c>
      <c r="Q19" s="239" t="s">
        <v>86</v>
      </c>
      <c r="R19" s="239"/>
      <c r="S19" s="238" t="s">
        <v>87</v>
      </c>
      <c r="T19" s="19"/>
      <c r="U19" s="19"/>
      <c r="V19" s="19"/>
      <c r="W19" s="19"/>
      <c r="X19" s="19"/>
      <c r="Y19" s="19"/>
    </row>
    <row r="20" spans="1:28" s="21" customFormat="1" ht="180.75" customHeight="1" x14ac:dyDescent="0.2">
      <c r="A20" s="239"/>
      <c r="B20" s="239"/>
      <c r="C20" s="243"/>
      <c r="D20" s="239"/>
      <c r="E20" s="239"/>
      <c r="F20" s="239"/>
      <c r="G20" s="239"/>
      <c r="H20" s="239"/>
      <c r="I20" s="239"/>
      <c r="J20" s="239"/>
      <c r="K20" s="239"/>
      <c r="L20" s="239"/>
      <c r="M20" s="239"/>
      <c r="N20" s="239"/>
      <c r="O20" s="239"/>
      <c r="P20" s="239"/>
      <c r="Q20" s="34" t="s">
        <v>88</v>
      </c>
      <c r="R20" s="35" t="s">
        <v>89</v>
      </c>
      <c r="S20" s="23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36" sqref="P3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3" customFormat="1" x14ac:dyDescent="0.2">
      <c r="A7" s="8"/>
    </row>
    <row r="8" spans="1:20" s="3" customFormat="1" ht="18.75" x14ac:dyDescent="0.2">
      <c r="A8" s="236" t="s">
        <v>3</v>
      </c>
      <c r="B8" s="236"/>
      <c r="C8" s="236"/>
      <c r="D8" s="236"/>
      <c r="E8" s="236"/>
      <c r="F8" s="236"/>
      <c r="G8" s="236"/>
      <c r="H8" s="236"/>
      <c r="I8" s="236"/>
      <c r="J8" s="236"/>
      <c r="K8" s="236"/>
      <c r="L8" s="236"/>
      <c r="M8" s="236"/>
      <c r="N8" s="236"/>
      <c r="O8" s="236"/>
      <c r="P8" s="236"/>
      <c r="Q8" s="236"/>
      <c r="R8" s="236"/>
      <c r="S8" s="236"/>
      <c r="T8" s="236"/>
    </row>
    <row r="9" spans="1:20" s="3"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3" customFormat="1" ht="18.75" customHeight="1" x14ac:dyDescent="0.2">
      <c r="A13" s="244" t="str">
        <f>'1. паспорт местоположение'!A12:C12</f>
        <v>M_PK2100.01.02</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x14ac:dyDescent="0.2">
      <c r="A16" s="24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6" s="244"/>
      <c r="C16" s="244"/>
      <c r="D16" s="244"/>
      <c r="E16" s="244"/>
      <c r="F16" s="244"/>
      <c r="G16" s="244"/>
      <c r="H16" s="244"/>
      <c r="I16" s="244"/>
      <c r="J16" s="244"/>
      <c r="K16" s="244"/>
      <c r="L16" s="244"/>
      <c r="M16" s="244"/>
      <c r="N16" s="244"/>
      <c r="O16" s="244"/>
      <c r="P16" s="244"/>
      <c r="Q16" s="244"/>
      <c r="R16" s="244"/>
      <c r="S16" s="244"/>
      <c r="T16" s="244"/>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4" t="s">
        <v>103</v>
      </c>
      <c r="B19" s="234"/>
      <c r="C19" s="234"/>
      <c r="D19" s="234"/>
      <c r="E19" s="234"/>
      <c r="F19" s="234"/>
      <c r="G19" s="234"/>
      <c r="H19" s="234"/>
      <c r="I19" s="234"/>
      <c r="J19" s="234"/>
      <c r="K19" s="234"/>
      <c r="L19" s="234"/>
      <c r="M19" s="234"/>
      <c r="N19" s="234"/>
      <c r="O19" s="234"/>
      <c r="P19" s="234"/>
      <c r="Q19" s="234"/>
      <c r="R19" s="234"/>
      <c r="S19" s="234"/>
      <c r="T19" s="234"/>
    </row>
    <row r="20" spans="1:20" s="4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20" ht="46.5" customHeight="1" x14ac:dyDescent="0.25">
      <c r="A21" s="247" t="s">
        <v>9</v>
      </c>
      <c r="B21" s="250" t="s">
        <v>104</v>
      </c>
      <c r="C21" s="251"/>
      <c r="D21" s="254" t="s">
        <v>105</v>
      </c>
      <c r="E21" s="250" t="s">
        <v>106</v>
      </c>
      <c r="F21" s="251"/>
      <c r="G21" s="250" t="s">
        <v>107</v>
      </c>
      <c r="H21" s="251"/>
      <c r="I21" s="250" t="s">
        <v>108</v>
      </c>
      <c r="J21" s="251"/>
      <c r="K21" s="254" t="s">
        <v>109</v>
      </c>
      <c r="L21" s="250" t="s">
        <v>110</v>
      </c>
      <c r="M21" s="251"/>
      <c r="N21" s="250" t="s">
        <v>111</v>
      </c>
      <c r="O21" s="251"/>
      <c r="P21" s="254" t="s">
        <v>112</v>
      </c>
      <c r="Q21" s="257" t="s">
        <v>113</v>
      </c>
      <c r="R21" s="258"/>
      <c r="S21" s="257" t="s">
        <v>114</v>
      </c>
      <c r="T21" s="259"/>
    </row>
    <row r="22" spans="1:20" ht="204.75" customHeight="1" x14ac:dyDescent="0.25">
      <c r="A22" s="248"/>
      <c r="B22" s="252"/>
      <c r="C22" s="253"/>
      <c r="D22" s="255"/>
      <c r="E22" s="252"/>
      <c r="F22" s="253"/>
      <c r="G22" s="252"/>
      <c r="H22" s="253"/>
      <c r="I22" s="252"/>
      <c r="J22" s="253"/>
      <c r="K22" s="256"/>
      <c r="L22" s="252"/>
      <c r="M22" s="253"/>
      <c r="N22" s="252"/>
      <c r="O22" s="253"/>
      <c r="P22" s="256"/>
      <c r="Q22" s="45" t="s">
        <v>115</v>
      </c>
      <c r="R22" s="45" t="s">
        <v>116</v>
      </c>
      <c r="S22" s="45" t="s">
        <v>117</v>
      </c>
      <c r="T22" s="45" t="s">
        <v>118</v>
      </c>
    </row>
    <row r="23" spans="1:20" ht="51.75" customHeight="1" x14ac:dyDescent="0.25">
      <c r="A23" s="249"/>
      <c r="B23" s="45" t="s">
        <v>119</v>
      </c>
      <c r="C23" s="45" t="s">
        <v>120</v>
      </c>
      <c r="D23" s="256"/>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45" t="s">
        <v>122</v>
      </c>
      <c r="C37" s="245"/>
      <c r="D37" s="245"/>
      <c r="E37" s="245"/>
      <c r="F37" s="245"/>
      <c r="G37" s="245"/>
      <c r="H37" s="245"/>
      <c r="I37" s="245"/>
      <c r="J37" s="245"/>
      <c r="K37" s="245"/>
      <c r="L37" s="245"/>
      <c r="M37" s="245"/>
      <c r="N37" s="245"/>
      <c r="O37" s="245"/>
      <c r="P37" s="245"/>
      <c r="Q37" s="245"/>
      <c r="R37" s="245"/>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6" t="s">
        <v>3</v>
      </c>
      <c r="F7" s="236"/>
      <c r="G7" s="236"/>
      <c r="H7" s="236"/>
      <c r="I7" s="236"/>
      <c r="J7" s="236"/>
      <c r="K7" s="236"/>
      <c r="L7" s="236"/>
      <c r="M7" s="236"/>
      <c r="N7" s="236"/>
      <c r="O7" s="236"/>
      <c r="P7" s="236"/>
      <c r="Q7" s="236"/>
      <c r="R7" s="236"/>
      <c r="S7" s="236"/>
      <c r="T7" s="236"/>
      <c r="U7" s="236"/>
      <c r="V7" s="236"/>
      <c r="W7" s="236"/>
      <c r="X7" s="236"/>
      <c r="Y7" s="23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M_PK2100.01.02</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32" t="str">
        <f>'1. паспорт местоположение'!A15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F15" s="232"/>
      <c r="G15" s="232"/>
      <c r="H15" s="232"/>
      <c r="I15" s="232"/>
      <c r="J15" s="232"/>
      <c r="K15" s="232"/>
      <c r="L15" s="232"/>
      <c r="M15" s="232"/>
      <c r="N15" s="232"/>
      <c r="O15" s="232"/>
      <c r="P15" s="232"/>
      <c r="Q15" s="232"/>
      <c r="R15" s="232"/>
      <c r="S15" s="232"/>
      <c r="T15" s="232"/>
      <c r="U15" s="232"/>
      <c r="V15" s="232"/>
      <c r="W15" s="232"/>
      <c r="X15" s="232"/>
      <c r="Y15" s="232"/>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3" customFormat="1" ht="21" customHeight="1" x14ac:dyDescent="0.25"/>
    <row r="21" spans="1:27" ht="15.75" customHeight="1" x14ac:dyDescent="0.25">
      <c r="A21" s="254" t="s">
        <v>9</v>
      </c>
      <c r="B21" s="250" t="s">
        <v>134</v>
      </c>
      <c r="C21" s="251"/>
      <c r="D21" s="250" t="s">
        <v>135</v>
      </c>
      <c r="E21" s="251"/>
      <c r="F21" s="257" t="s">
        <v>80</v>
      </c>
      <c r="G21" s="259"/>
      <c r="H21" s="259"/>
      <c r="I21" s="258"/>
      <c r="J21" s="254" t="s">
        <v>136</v>
      </c>
      <c r="K21" s="250" t="s">
        <v>137</v>
      </c>
      <c r="L21" s="251"/>
      <c r="M21" s="250" t="s">
        <v>138</v>
      </c>
      <c r="N21" s="251"/>
      <c r="O21" s="250" t="s">
        <v>139</v>
      </c>
      <c r="P21" s="251"/>
      <c r="Q21" s="250" t="s">
        <v>140</v>
      </c>
      <c r="R21" s="251"/>
      <c r="S21" s="254" t="s">
        <v>141</v>
      </c>
      <c r="T21" s="254" t="s">
        <v>142</v>
      </c>
      <c r="U21" s="254" t="s">
        <v>143</v>
      </c>
      <c r="V21" s="250" t="s">
        <v>144</v>
      </c>
      <c r="W21" s="251"/>
      <c r="X21" s="257" t="s">
        <v>113</v>
      </c>
      <c r="Y21" s="259"/>
      <c r="Z21" s="257" t="s">
        <v>114</v>
      </c>
      <c r="AA21" s="259"/>
    </row>
    <row r="22" spans="1:27" ht="216" customHeight="1" x14ac:dyDescent="0.25">
      <c r="A22" s="255"/>
      <c r="B22" s="252"/>
      <c r="C22" s="253"/>
      <c r="D22" s="252"/>
      <c r="E22" s="253"/>
      <c r="F22" s="257" t="s">
        <v>145</v>
      </c>
      <c r="G22" s="258"/>
      <c r="H22" s="257" t="s">
        <v>146</v>
      </c>
      <c r="I22" s="258"/>
      <c r="J22" s="256"/>
      <c r="K22" s="252"/>
      <c r="L22" s="253"/>
      <c r="M22" s="252"/>
      <c r="N22" s="253"/>
      <c r="O22" s="252"/>
      <c r="P22" s="253"/>
      <c r="Q22" s="252"/>
      <c r="R22" s="253"/>
      <c r="S22" s="256"/>
      <c r="T22" s="256"/>
      <c r="U22" s="256"/>
      <c r="V22" s="252"/>
      <c r="W22" s="253"/>
      <c r="X22" s="45" t="s">
        <v>115</v>
      </c>
      <c r="Y22" s="45" t="s">
        <v>116</v>
      </c>
      <c r="Z22" s="45" t="s">
        <v>117</v>
      </c>
      <c r="AA22" s="45" t="s">
        <v>118</v>
      </c>
    </row>
    <row r="23" spans="1:27" ht="60" customHeight="1" x14ac:dyDescent="0.25">
      <c r="A23" s="256"/>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82" zoomScaleNormal="80" zoomScaleSheetLayoutView="82" workbookViewId="0">
      <selection activeCell="C28" sqref="C28: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5" t="str">
        <f>'1. паспорт местоположение'!A5:C5</f>
        <v>Год раскрытия информации: 2024 год</v>
      </c>
      <c r="B5" s="235"/>
      <c r="C5" s="23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36" t="s">
        <v>3</v>
      </c>
      <c r="B7" s="236"/>
      <c r="C7" s="236"/>
      <c r="D7" s="14"/>
      <c r="E7" s="14"/>
      <c r="F7" s="14"/>
      <c r="G7" s="14"/>
      <c r="H7" s="14"/>
      <c r="I7" s="14"/>
      <c r="J7" s="14"/>
      <c r="K7" s="14"/>
      <c r="L7" s="14"/>
      <c r="M7" s="14"/>
      <c r="N7" s="14"/>
      <c r="O7" s="14"/>
      <c r="P7" s="14"/>
      <c r="Q7" s="14"/>
      <c r="R7" s="14"/>
      <c r="S7" s="14"/>
      <c r="T7" s="14"/>
      <c r="U7" s="14"/>
    </row>
    <row r="8" spans="1:29" s="3" customFormat="1" ht="18.75" x14ac:dyDescent="0.2">
      <c r="A8" s="236"/>
      <c r="B8" s="236"/>
      <c r="C8" s="236"/>
      <c r="D8" s="13"/>
      <c r="E8" s="13"/>
      <c r="F8" s="13"/>
      <c r="G8" s="13"/>
      <c r="H8" s="14"/>
      <c r="I8" s="14"/>
      <c r="J8" s="14"/>
      <c r="K8" s="14"/>
      <c r="L8" s="14"/>
      <c r="M8" s="14"/>
      <c r="N8" s="14"/>
      <c r="O8" s="14"/>
      <c r="P8" s="14"/>
      <c r="Q8" s="14"/>
      <c r="R8" s="14"/>
      <c r="S8" s="14"/>
      <c r="T8" s="14"/>
      <c r="U8" s="14"/>
    </row>
    <row r="9" spans="1:29" s="3" customFormat="1" ht="18.75" x14ac:dyDescent="0.2">
      <c r="A9" s="244" t="str">
        <f>'1. паспорт местоположение'!A9:C9</f>
        <v>АО "Россети Тюмень"</v>
      </c>
      <c r="B9" s="244"/>
      <c r="C9" s="244"/>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36"/>
      <c r="B11" s="236"/>
      <c r="C11" s="236"/>
      <c r="D11" s="13"/>
      <c r="E11" s="13"/>
      <c r="F11" s="13"/>
      <c r="G11" s="13"/>
      <c r="H11" s="14"/>
      <c r="I11" s="14"/>
      <c r="J11" s="14"/>
      <c r="K11" s="14"/>
      <c r="L11" s="14"/>
      <c r="M11" s="14"/>
      <c r="N11" s="14"/>
      <c r="O11" s="14"/>
      <c r="P11" s="14"/>
      <c r="Q11" s="14"/>
      <c r="R11" s="14"/>
      <c r="S11" s="14"/>
      <c r="T11" s="14"/>
      <c r="U11" s="14"/>
    </row>
    <row r="12" spans="1:29" s="3" customFormat="1" ht="18.75" x14ac:dyDescent="0.2">
      <c r="A12" s="244" t="str">
        <f>'1. паспорт местоположение'!A12:C12</f>
        <v>M_PK2100.01.02</v>
      </c>
      <c r="B12" s="244"/>
      <c r="C12" s="244"/>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3" t="s">
        <v>147</v>
      </c>
      <c r="B18" s="233"/>
      <c r="C18" s="23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645</v>
      </c>
      <c r="D22" s="16"/>
      <c r="E22" s="16"/>
      <c r="F22" s="19"/>
      <c r="G22" s="19"/>
      <c r="H22" s="19"/>
      <c r="I22" s="19"/>
      <c r="J22" s="19"/>
      <c r="K22" s="19"/>
      <c r="L22" s="19"/>
      <c r="M22" s="19"/>
      <c r="N22" s="19"/>
      <c r="O22" s="19"/>
      <c r="P22" s="19"/>
    </row>
    <row r="23" spans="1:21" ht="96.75" customHeight="1" x14ac:dyDescent="0.25">
      <c r="A23" s="27" t="s">
        <v>15</v>
      </c>
      <c r="B23" s="28" t="s">
        <v>149</v>
      </c>
      <c r="C23" s="29" t="s">
        <v>614</v>
      </c>
    </row>
    <row r="24" spans="1:21" ht="63" customHeight="1" x14ac:dyDescent="0.25">
      <c r="A24" s="27" t="s">
        <v>18</v>
      </c>
      <c r="B24" s="28" t="s">
        <v>150</v>
      </c>
      <c r="C24" s="26" t="s">
        <v>615</v>
      </c>
    </row>
    <row r="25" spans="1:21" ht="63" customHeight="1" x14ac:dyDescent="0.25">
      <c r="A25" s="27" t="s">
        <v>21</v>
      </c>
      <c r="B25" s="28" t="s">
        <v>151</v>
      </c>
      <c r="C25" s="26" t="s">
        <v>641</v>
      </c>
    </row>
    <row r="26" spans="1:21" ht="42.75" customHeight="1" x14ac:dyDescent="0.25">
      <c r="A26" s="27" t="s">
        <v>24</v>
      </c>
      <c r="B26" s="28" t="s">
        <v>153</v>
      </c>
      <c r="C26" s="26" t="s">
        <v>55</v>
      </c>
    </row>
    <row r="27" spans="1:21" ht="194.25" customHeight="1" x14ac:dyDescent="0.25">
      <c r="A27" s="27" t="s">
        <v>27</v>
      </c>
      <c r="B27" s="28" t="s">
        <v>154</v>
      </c>
      <c r="C27" s="196" t="s">
        <v>609</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637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6"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
      <c r="AB6" s="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
      <c r="AB10" s="14"/>
    </row>
    <row r="11" spans="1:28" ht="15.75" x14ac:dyDescent="0.25">
      <c r="A11" s="244" t="str">
        <f>'1. паспорт местоположение'!A12:C12</f>
        <v>M_PK2100.01.02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6"/>
      <c r="AB13" s="66"/>
    </row>
    <row r="14" spans="1:28" ht="73.5" customHeight="1" x14ac:dyDescent="0.25">
      <c r="A14"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7"/>
      <c r="AB16" s="67"/>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7"/>
      <c r="AB17" s="67"/>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7"/>
      <c r="AB18" s="67"/>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7"/>
      <c r="AB19" s="67"/>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7"/>
      <c r="AB20" s="67"/>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7"/>
      <c r="AB21" s="67"/>
    </row>
    <row r="22" spans="1:28" x14ac:dyDescent="0.25">
      <c r="A22" s="261" t="s">
        <v>158</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8"/>
      <c r="AB22" s="68"/>
    </row>
    <row r="23" spans="1:28" ht="32.25" customHeight="1" x14ac:dyDescent="0.25">
      <c r="A23" s="262" t="s">
        <v>159</v>
      </c>
      <c r="B23" s="263"/>
      <c r="C23" s="263"/>
      <c r="D23" s="263"/>
      <c r="E23" s="263"/>
      <c r="F23" s="263"/>
      <c r="G23" s="263"/>
      <c r="H23" s="263"/>
      <c r="I23" s="263"/>
      <c r="J23" s="263"/>
      <c r="K23" s="263"/>
      <c r="L23" s="264"/>
      <c r="M23" s="265" t="s">
        <v>160</v>
      </c>
      <c r="N23" s="265"/>
      <c r="O23" s="265"/>
      <c r="P23" s="265"/>
      <c r="Q23" s="265"/>
      <c r="R23" s="265"/>
      <c r="S23" s="265"/>
      <c r="T23" s="265"/>
      <c r="U23" s="265"/>
      <c r="V23" s="265"/>
      <c r="W23" s="265"/>
      <c r="X23" s="265"/>
      <c r="Y23" s="265"/>
      <c r="Z23" s="265"/>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36" t="s">
        <v>3</v>
      </c>
      <c r="B7" s="236"/>
      <c r="C7" s="236"/>
      <c r="D7" s="236"/>
      <c r="E7" s="236"/>
      <c r="F7" s="236"/>
      <c r="G7" s="236"/>
      <c r="H7" s="236"/>
      <c r="I7" s="236"/>
      <c r="J7" s="236"/>
      <c r="K7" s="236"/>
      <c r="L7" s="236"/>
      <c r="M7" s="236"/>
      <c r="N7" s="236"/>
      <c r="O7" s="236"/>
      <c r="P7" s="14"/>
      <c r="Q7" s="14"/>
      <c r="R7" s="14"/>
      <c r="S7" s="14"/>
      <c r="T7" s="14"/>
      <c r="U7" s="14"/>
      <c r="V7" s="14"/>
      <c r="W7" s="14"/>
      <c r="X7" s="14"/>
      <c r="Y7" s="14"/>
      <c r="Z7" s="14"/>
    </row>
    <row r="8" spans="1:28" s="3" customFormat="1" ht="18.75" x14ac:dyDescent="0.2">
      <c r="A8" s="236"/>
      <c r="B8" s="236"/>
      <c r="C8" s="236"/>
      <c r="D8" s="236"/>
      <c r="E8" s="236"/>
      <c r="F8" s="236"/>
      <c r="G8" s="236"/>
      <c r="H8" s="236"/>
      <c r="I8" s="236"/>
      <c r="J8" s="236"/>
      <c r="K8" s="236"/>
      <c r="L8" s="236"/>
      <c r="M8" s="236"/>
      <c r="N8" s="236"/>
      <c r="O8" s="236"/>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36"/>
      <c r="B11" s="236"/>
      <c r="C11" s="236"/>
      <c r="D11" s="236"/>
      <c r="E11" s="236"/>
      <c r="F11" s="236"/>
      <c r="G11" s="236"/>
      <c r="H11" s="236"/>
      <c r="I11" s="236"/>
      <c r="J11" s="236"/>
      <c r="K11" s="236"/>
      <c r="L11" s="236"/>
      <c r="M11" s="236"/>
      <c r="N11" s="236"/>
      <c r="O11" s="236"/>
      <c r="P11" s="14"/>
      <c r="Q11" s="14"/>
      <c r="R11" s="14"/>
      <c r="S11" s="14"/>
      <c r="T11" s="14"/>
      <c r="U11" s="14"/>
      <c r="V11" s="14"/>
      <c r="W11" s="14"/>
      <c r="X11" s="14"/>
      <c r="Y11" s="14"/>
      <c r="Z11" s="14"/>
    </row>
    <row r="12" spans="1:28" s="3" customFormat="1" ht="18.75" x14ac:dyDescent="0.2">
      <c r="A12" s="244" t="str">
        <f>'1. паспорт местоположение'!A12:C12</f>
        <v>M_PK2100.01.02</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58.5" customHeight="1" x14ac:dyDescent="0.2">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c r="M15" s="232"/>
      <c r="N15" s="232"/>
      <c r="O15" s="232"/>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6" t="s">
        <v>242</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39" t="s">
        <v>9</v>
      </c>
      <c r="B19" s="239" t="s">
        <v>243</v>
      </c>
      <c r="C19" s="239" t="s">
        <v>244</v>
      </c>
      <c r="D19" s="239" t="s">
        <v>245</v>
      </c>
      <c r="E19" s="267" t="s">
        <v>246</v>
      </c>
      <c r="F19" s="268"/>
      <c r="G19" s="268"/>
      <c r="H19" s="268"/>
      <c r="I19" s="269"/>
      <c r="J19" s="239" t="s">
        <v>247</v>
      </c>
      <c r="K19" s="239"/>
      <c r="L19" s="239"/>
      <c r="M19" s="239"/>
      <c r="N19" s="239"/>
      <c r="O19" s="239"/>
      <c r="P19" s="19"/>
      <c r="Q19" s="19"/>
      <c r="R19" s="19"/>
      <c r="S19" s="19"/>
      <c r="T19" s="19"/>
      <c r="U19" s="19"/>
      <c r="V19" s="19"/>
      <c r="W19" s="19"/>
    </row>
    <row r="20" spans="1:26" s="21" customFormat="1" ht="51" customHeight="1" x14ac:dyDescent="0.2">
      <c r="A20" s="239"/>
      <c r="B20" s="239"/>
      <c r="C20" s="239"/>
      <c r="D20" s="239"/>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3" customFormat="1" ht="18.75" x14ac:dyDescent="0.3">
      <c r="A6" s="8"/>
      <c r="K6" s="7"/>
    </row>
    <row r="7" spans="1:44" s="3" customFormat="1" ht="18.75" x14ac:dyDescent="0.2">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M_PK2100.01.02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4" t="s">
        <v>261</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31" t="s">
        <v>262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263</v>
      </c>
      <c r="AL24" s="331"/>
      <c r="AM24" s="88"/>
      <c r="AN24" s="88"/>
      <c r="AS24" s="89"/>
    </row>
    <row r="25" spans="1:45" ht="12.75" customHeight="1" x14ac:dyDescent="0.25">
      <c r="A25" s="314" t="s">
        <v>264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8"/>
      <c r="AL25" s="298"/>
      <c r="AM25" s="91"/>
      <c r="AN25" s="332" t="s">
        <v>265</v>
      </c>
      <c r="AO25" s="332"/>
      <c r="AP25" s="332"/>
      <c r="AQ25" s="333"/>
      <c r="AR25" s="333"/>
      <c r="AS25" s="89"/>
    </row>
    <row r="26" spans="1:45" ht="17.25" customHeight="1" x14ac:dyDescent="0.25">
      <c r="A26" s="281" t="s">
        <v>266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1"/>
      <c r="AN26" s="316" t="s">
        <v>267</v>
      </c>
      <c r="AO26" s="317"/>
      <c r="AP26" s="318"/>
      <c r="AQ26" s="316" t="s">
        <v>152</v>
      </c>
      <c r="AR26" s="319"/>
      <c r="AS26" s="89"/>
    </row>
    <row r="27" spans="1:45" ht="17.25" customHeight="1" x14ac:dyDescent="0.25">
      <c r="A27" s="281" t="s">
        <v>268</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1"/>
      <c r="AN27" s="316" t="s">
        <v>269</v>
      </c>
      <c r="AO27" s="317"/>
      <c r="AP27" s="318"/>
      <c r="AQ27" s="316" t="s">
        <v>152</v>
      </c>
      <c r="AR27" s="319"/>
      <c r="AS27" s="89"/>
    </row>
    <row r="28" spans="1:45" ht="27.75" customHeight="1" x14ac:dyDescent="0.25">
      <c r="A28" s="320" t="s">
        <v>270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01"/>
      <c r="AL28" s="301"/>
      <c r="AM28" s="91"/>
      <c r="AN28" s="323" t="s">
        <v>271</v>
      </c>
      <c r="AO28" s="324"/>
      <c r="AP28" s="325"/>
      <c r="AQ28" s="316" t="s">
        <v>152</v>
      </c>
      <c r="AR28" s="319"/>
      <c r="AS28" s="89"/>
    </row>
    <row r="29" spans="1:45" ht="17.25" customHeight="1" x14ac:dyDescent="0.25">
      <c r="A29" s="326" t="s">
        <v>272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298"/>
      <c r="AL29" s="298"/>
      <c r="AM29" s="91"/>
      <c r="AN29" s="283"/>
      <c r="AO29" s="329"/>
      <c r="AP29" s="329"/>
      <c r="AQ29" s="316"/>
      <c r="AR29" s="330"/>
      <c r="AS29" s="89"/>
    </row>
    <row r="30" spans="1:45" ht="17.25" customHeight="1" x14ac:dyDescent="0.25">
      <c r="A30" s="281" t="s">
        <v>273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1"/>
      <c r="AS30" s="89"/>
    </row>
    <row r="31" spans="1:45" ht="17.25" customHeight="1" x14ac:dyDescent="0.25">
      <c r="A31" s="281" t="s">
        <v>274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1"/>
      <c r="AN31" s="91"/>
      <c r="AO31" s="94"/>
      <c r="AP31" s="94"/>
      <c r="AQ31" s="94"/>
      <c r="AR31" s="94"/>
      <c r="AS31" s="89"/>
    </row>
    <row r="32" spans="1:45" ht="17.25" customHeight="1" x14ac:dyDescent="0.25">
      <c r="A32" s="281" t="s">
        <v>275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1"/>
      <c r="AN32" s="91"/>
      <c r="AO32" s="91"/>
      <c r="AP32" s="91"/>
      <c r="AQ32" s="91"/>
      <c r="AR32" s="91"/>
      <c r="AS32" s="89"/>
    </row>
    <row r="33" spans="1:45" ht="17.25" customHeight="1" x14ac:dyDescent="0.25">
      <c r="A33" s="281" t="s">
        <v>276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7"/>
      <c r="AL33" s="307"/>
      <c r="AM33" s="91"/>
      <c r="AN33" s="91"/>
      <c r="AO33" s="91"/>
      <c r="AP33" s="91"/>
      <c r="AQ33" s="91"/>
      <c r="AR33" s="91"/>
      <c r="AS33" s="89"/>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1"/>
      <c r="AN34" s="91"/>
      <c r="AO34" s="91"/>
      <c r="AP34" s="91"/>
      <c r="AQ34" s="91"/>
      <c r="AR34" s="91"/>
      <c r="AS34" s="89"/>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1"/>
      <c r="AN35" s="91"/>
      <c r="AO35" s="91"/>
      <c r="AP35" s="91"/>
      <c r="AQ35" s="91"/>
      <c r="AR35" s="91"/>
      <c r="AS35" s="89"/>
    </row>
    <row r="36" spans="1:45" ht="17.25" customHeight="1" x14ac:dyDescent="0.25">
      <c r="A36" s="299" t="s">
        <v>278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1"/>
      <c r="AN36" s="91"/>
      <c r="AO36" s="91"/>
      <c r="AP36" s="91"/>
      <c r="AQ36" s="91"/>
      <c r="AR36" s="91"/>
      <c r="AS36" s="8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8"/>
      <c r="AL37" s="298"/>
      <c r="AM37" s="91"/>
      <c r="AN37" s="91"/>
      <c r="AO37" s="91"/>
      <c r="AP37" s="91"/>
      <c r="AQ37" s="91"/>
      <c r="AR37" s="91"/>
      <c r="AS37" s="89"/>
    </row>
    <row r="38" spans="1:45" ht="17.25" customHeight="1" x14ac:dyDescent="0.25">
      <c r="A38" s="281" t="s">
        <v>279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1"/>
      <c r="AN38" s="91"/>
      <c r="AO38" s="91"/>
      <c r="AP38" s="91"/>
      <c r="AQ38" s="91"/>
      <c r="AR38" s="91"/>
      <c r="AS38" s="89"/>
    </row>
    <row r="39" spans="1:45" ht="17.25" customHeight="1" x14ac:dyDescent="0.25">
      <c r="A39" s="299" t="s">
        <v>280</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1"/>
      <c r="AN39" s="91"/>
      <c r="AO39" s="91"/>
      <c r="AP39" s="91"/>
      <c r="AQ39" s="91"/>
      <c r="AR39" s="91"/>
      <c r="AS39" s="89"/>
    </row>
    <row r="40" spans="1:45" ht="17.25" customHeight="1" x14ac:dyDescent="0.25">
      <c r="A40" s="314" t="s">
        <v>281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8"/>
      <c r="AL40" s="298"/>
      <c r="AM40" s="91"/>
      <c r="AN40" s="91"/>
      <c r="AO40" s="91"/>
      <c r="AP40" s="91"/>
      <c r="AQ40" s="91"/>
      <c r="AR40" s="91"/>
      <c r="AS40" s="89"/>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1"/>
      <c r="AN41" s="91"/>
      <c r="AO41" s="91"/>
      <c r="AP41" s="91"/>
      <c r="AQ41" s="91"/>
      <c r="AR41" s="91"/>
      <c r="AS41" s="89"/>
    </row>
    <row r="42" spans="1:45" ht="17.25" customHeight="1" x14ac:dyDescent="0.25">
      <c r="A42" s="281" t="s">
        <v>283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1"/>
      <c r="AN42" s="91"/>
      <c r="AO42" s="91"/>
      <c r="AP42" s="91"/>
      <c r="AQ42" s="91"/>
      <c r="AR42" s="91"/>
      <c r="AS42" s="89"/>
    </row>
    <row r="43" spans="1:45" ht="17.25" customHeight="1" x14ac:dyDescent="0.25">
      <c r="A43" s="281" t="s">
        <v>284</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1"/>
      <c r="AN43" s="91"/>
      <c r="AO43" s="91"/>
      <c r="AP43" s="91"/>
      <c r="AQ43" s="91"/>
      <c r="AR43" s="91"/>
      <c r="AS43" s="89"/>
    </row>
    <row r="44" spans="1:45" ht="17.25" customHeight="1" x14ac:dyDescent="0.25">
      <c r="A44" s="281" t="s">
        <v>285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1"/>
      <c r="AN44" s="91"/>
      <c r="AO44" s="91"/>
      <c r="AP44" s="91"/>
      <c r="AQ44" s="91"/>
      <c r="AR44" s="91"/>
      <c r="AS44" s="89"/>
    </row>
    <row r="45" spans="1:45" ht="17.25" customHeight="1" x14ac:dyDescent="0.25">
      <c r="A45" s="281" t="s">
        <v>286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1"/>
      <c r="AN45" s="91"/>
      <c r="AO45" s="91"/>
      <c r="AP45" s="91"/>
      <c r="AQ45" s="91"/>
      <c r="AR45" s="91"/>
      <c r="AS45" s="89"/>
    </row>
    <row r="46" spans="1:45" ht="17.25" customHeight="1" x14ac:dyDescent="0.25">
      <c r="A46" s="308" t="s">
        <v>287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1"/>
      <c r="AN46" s="91"/>
      <c r="AO46" s="91"/>
      <c r="AP46" s="91"/>
      <c r="AQ46" s="91"/>
      <c r="AR46" s="91"/>
      <c r="AS46" s="89"/>
    </row>
    <row r="47" spans="1:45" ht="24" customHeight="1" x14ac:dyDescent="0.25">
      <c r="A47" s="311" t="s">
        <v>288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8" t="s">
        <v>254</v>
      </c>
      <c r="AL47" s="298"/>
      <c r="AM47" s="298" t="s">
        <v>289</v>
      </c>
      <c r="AN47" s="298"/>
      <c r="AO47" s="90" t="s">
        <v>290</v>
      </c>
      <c r="AP47" s="90" t="s">
        <v>291</v>
      </c>
      <c r="AQ47" s="89"/>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2"/>
      <c r="AP48" s="92"/>
      <c r="AQ48" s="89"/>
    </row>
    <row r="49" spans="1:43" ht="12" customHeight="1" x14ac:dyDescent="0.25">
      <c r="A49" s="281" t="s">
        <v>293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2"/>
      <c r="AP49" s="92"/>
      <c r="AQ49" s="89"/>
    </row>
    <row r="50" spans="1:43" ht="12" customHeight="1" x14ac:dyDescent="0.25">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296" t="s">
        <v>295</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254</v>
      </c>
      <c r="AL52" s="298"/>
      <c r="AM52" s="298" t="s">
        <v>289</v>
      </c>
      <c r="AN52" s="298"/>
      <c r="AO52" s="90" t="s">
        <v>290</v>
      </c>
      <c r="AP52" s="90" t="s">
        <v>291</v>
      </c>
      <c r="AQ52" s="89"/>
    </row>
    <row r="53" spans="1:43" ht="11.25" customHeight="1" x14ac:dyDescent="0.25">
      <c r="A53" s="305" t="s">
        <v>296</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95"/>
      <c r="AP53" s="95"/>
      <c r="AQ53" s="89"/>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2"/>
      <c r="AP54" s="92"/>
      <c r="AQ54" s="89"/>
    </row>
    <row r="55" spans="1:43" ht="12" customHeight="1" x14ac:dyDescent="0.25">
      <c r="A55" s="281" t="s">
        <v>298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2"/>
      <c r="AP55" s="92"/>
      <c r="AQ55" s="89"/>
    </row>
    <row r="56" spans="1:43" ht="12" customHeight="1" x14ac:dyDescent="0.25">
      <c r="A56" s="299" t="s">
        <v>299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296" t="s">
        <v>300</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254</v>
      </c>
      <c r="AL58" s="298"/>
      <c r="AM58" s="298" t="s">
        <v>289</v>
      </c>
      <c r="AN58" s="298"/>
      <c r="AO58" s="90" t="s">
        <v>290</v>
      </c>
      <c r="AP58" s="90" t="s">
        <v>291</v>
      </c>
      <c r="AQ58" s="89"/>
    </row>
    <row r="59" spans="1:43" ht="12.75" customHeight="1" x14ac:dyDescent="0.25">
      <c r="A59" s="302" t="s">
        <v>301</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7"/>
      <c r="AP59" s="97"/>
      <c r="AQ59" s="98"/>
    </row>
    <row r="60" spans="1:43" ht="12" customHeight="1" x14ac:dyDescent="0.25">
      <c r="A60" s="281" t="s">
        <v>302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2"/>
      <c r="AP60" s="92"/>
      <c r="AQ60" s="89"/>
    </row>
    <row r="61" spans="1:43" ht="12" customHeight="1" x14ac:dyDescent="0.25">
      <c r="A61" s="281" t="s">
        <v>303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2"/>
      <c r="AP61" s="92"/>
      <c r="AQ61" s="89"/>
    </row>
    <row r="62" spans="1:43" ht="12" customHeight="1" x14ac:dyDescent="0.25">
      <c r="A62" s="281" t="s">
        <v>275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2"/>
      <c r="AP62" s="92"/>
      <c r="AQ62" s="89"/>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2"/>
      <c r="AP63" s="92"/>
      <c r="AQ63" s="89"/>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2"/>
      <c r="AP64" s="92"/>
      <c r="AQ64" s="89"/>
    </row>
    <row r="65" spans="1:43" ht="12" customHeight="1" x14ac:dyDescent="0.25">
      <c r="A65" s="281" t="s">
        <v>304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2"/>
      <c r="AP65" s="92"/>
      <c r="AQ65" s="89"/>
    </row>
    <row r="66" spans="1:43" ht="27.75" customHeight="1" x14ac:dyDescent="0.25">
      <c r="A66" s="285" t="s">
        <v>305</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99"/>
      <c r="AP66" s="99"/>
      <c r="AQ66" s="98"/>
    </row>
    <row r="67" spans="1:43" ht="11.25" customHeight="1" x14ac:dyDescent="0.25">
      <c r="A67" s="281" t="s">
        <v>306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2"/>
      <c r="AP67" s="92"/>
      <c r="AQ67" s="89"/>
    </row>
    <row r="68" spans="1:43" ht="25.5" customHeight="1" x14ac:dyDescent="0.25">
      <c r="A68" s="285" t="s">
        <v>307</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99"/>
      <c r="AP68" s="99"/>
      <c r="AQ68" s="98"/>
    </row>
    <row r="69" spans="1:43" ht="12" customHeight="1" x14ac:dyDescent="0.25">
      <c r="A69" s="281" t="s">
        <v>308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2"/>
      <c r="AP69" s="92"/>
      <c r="AQ69" s="89"/>
    </row>
    <row r="70" spans="1:43" ht="12.75" customHeight="1" x14ac:dyDescent="0.25">
      <c r="A70" s="290" t="s">
        <v>309</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99"/>
      <c r="AP70" s="99"/>
      <c r="AQ70" s="98"/>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2"/>
      <c r="AP71" s="92"/>
      <c r="AQ71" s="89"/>
    </row>
    <row r="72" spans="1:43" ht="12.75" customHeight="1" x14ac:dyDescent="0.25">
      <c r="A72" s="292" t="s">
        <v>310</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296" t="s">
        <v>311</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254</v>
      </c>
      <c r="AL74" s="298"/>
      <c r="AM74" s="298" t="s">
        <v>289</v>
      </c>
      <c r="AN74" s="298"/>
      <c r="AO74" s="90" t="s">
        <v>290</v>
      </c>
      <c r="AP74" s="90" t="s">
        <v>291</v>
      </c>
      <c r="AQ74" s="89"/>
    </row>
    <row r="75" spans="1:43" ht="25.5" customHeight="1" x14ac:dyDescent="0.25">
      <c r="A75" s="285" t="s">
        <v>307</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102"/>
      <c r="AP75" s="102"/>
      <c r="AQ75" s="98"/>
    </row>
    <row r="76" spans="1:43" ht="12" customHeight="1" x14ac:dyDescent="0.25">
      <c r="A76" s="281" t="s">
        <v>306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3"/>
      <c r="AP76" s="103"/>
      <c r="AQ76" s="89"/>
    </row>
    <row r="77" spans="1:43" ht="12" customHeight="1" x14ac:dyDescent="0.25">
      <c r="A77" s="281" t="s">
        <v>308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3"/>
      <c r="AP77" s="103"/>
      <c r="AQ77" s="89"/>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3"/>
      <c r="AP78" s="103"/>
      <c r="AQ78" s="89"/>
    </row>
    <row r="79" spans="1:43" ht="12" customHeight="1" x14ac:dyDescent="0.25">
      <c r="A79" s="281" t="s">
        <v>312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3"/>
      <c r="AP79" s="103"/>
      <c r="AQ79" s="89"/>
    </row>
    <row r="80" spans="1:43" ht="12" customHeight="1" x14ac:dyDescent="0.25">
      <c r="A80" s="281" t="s">
        <v>313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3"/>
      <c r="AP80" s="103"/>
      <c r="AQ80" s="89"/>
    </row>
    <row r="81" spans="1:45" ht="12.75" customHeight="1" x14ac:dyDescent="0.25">
      <c r="A81" s="281" t="s">
        <v>314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3"/>
      <c r="AP81" s="103"/>
      <c r="AQ81" s="89"/>
    </row>
    <row r="82" spans="1:45" ht="12.75" customHeight="1" x14ac:dyDescent="0.25">
      <c r="A82" s="281" t="s">
        <v>315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3"/>
      <c r="AP82" s="103"/>
      <c r="AQ82" s="89"/>
    </row>
    <row r="83" spans="1:45" ht="12" customHeight="1" x14ac:dyDescent="0.25">
      <c r="A83" s="290" t="s">
        <v>316</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102"/>
      <c r="AP83" s="102"/>
      <c r="AQ83" s="98"/>
    </row>
    <row r="84" spans="1:45" ht="12" customHeight="1" x14ac:dyDescent="0.25">
      <c r="A84" s="290" t="s">
        <v>317</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102"/>
      <c r="AP84" s="102"/>
      <c r="AQ84" s="98"/>
    </row>
    <row r="85" spans="1:45" ht="12" customHeight="1" x14ac:dyDescent="0.25">
      <c r="A85" s="281" t="s">
        <v>318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3"/>
      <c r="AP85" s="103"/>
      <c r="AQ85" s="88"/>
    </row>
    <row r="86" spans="1:45" ht="27.75" customHeight="1" x14ac:dyDescent="0.25">
      <c r="A86" s="285" t="s">
        <v>319</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102"/>
      <c r="AP86" s="102"/>
      <c r="AQ86" s="98"/>
    </row>
    <row r="87" spans="1:45" x14ac:dyDescent="0.25">
      <c r="A87" s="285" t="s">
        <v>320</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102"/>
      <c r="AP87" s="102"/>
      <c r="AQ87" s="98"/>
    </row>
    <row r="88" spans="1:45" ht="14.25" customHeight="1" x14ac:dyDescent="0.25">
      <c r="A88" s="270" t="s">
        <v>321</v>
      </c>
      <c r="B88" s="271"/>
      <c r="C88" s="271"/>
      <c r="D88" s="27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73"/>
      <c r="AL88" s="274"/>
      <c r="AM88" s="275"/>
      <c r="AN88" s="276"/>
      <c r="AO88" s="102"/>
      <c r="AP88" s="102"/>
      <c r="AQ88" s="98"/>
    </row>
    <row r="89" spans="1:45" x14ac:dyDescent="0.25">
      <c r="A89" s="270" t="s">
        <v>322</v>
      </c>
      <c r="B89" s="271"/>
      <c r="C89" s="271"/>
      <c r="D89" s="27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73"/>
      <c r="AL89" s="274"/>
      <c r="AM89" s="275"/>
      <c r="AN89" s="27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77"/>
      <c r="AL90" s="278"/>
      <c r="AM90" s="279"/>
      <c r="AN90" s="28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J61" sqref="J6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5" t="str">
        <f>'1. паспорт местоположение'!A5:C5</f>
        <v>Год раскрытия информации: 2024 год</v>
      </c>
      <c r="B5" s="235"/>
      <c r="C5" s="235"/>
      <c r="D5" s="235"/>
      <c r="E5" s="235"/>
      <c r="F5" s="235"/>
      <c r="G5" s="235"/>
      <c r="H5" s="235"/>
      <c r="I5" s="235"/>
      <c r="J5" s="235"/>
      <c r="K5" s="235"/>
      <c r="L5" s="23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36" t="s">
        <v>3</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1" t="s">
        <v>5</v>
      </c>
      <c r="B10" s="231"/>
      <c r="C10" s="231"/>
      <c r="D10" s="231"/>
      <c r="E10" s="231"/>
      <c r="F10" s="231"/>
      <c r="G10" s="231"/>
      <c r="H10" s="231"/>
      <c r="I10" s="231"/>
      <c r="J10" s="231"/>
      <c r="K10" s="231"/>
      <c r="L10" s="231"/>
    </row>
    <row r="11" spans="1:44" ht="18.75" x14ac:dyDescent="0.25">
      <c r="A11" s="236"/>
      <c r="B11" s="236"/>
      <c r="C11" s="236"/>
      <c r="D11" s="236"/>
      <c r="E11" s="236"/>
      <c r="F11" s="236"/>
      <c r="G11" s="236"/>
      <c r="H11" s="236"/>
      <c r="I11" s="236"/>
      <c r="J11" s="236"/>
      <c r="K11" s="236"/>
      <c r="L11" s="236"/>
    </row>
    <row r="12" spans="1:44" x14ac:dyDescent="0.25">
      <c r="A12" s="244" t="str">
        <f>'1. паспорт местоположение'!A12:C12</f>
        <v>M_PK2100.01.02</v>
      </c>
      <c r="B12" s="244"/>
      <c r="C12" s="244"/>
      <c r="D12" s="244"/>
      <c r="E12" s="244"/>
      <c r="F12" s="244"/>
      <c r="G12" s="244"/>
      <c r="H12" s="244"/>
      <c r="I12" s="244"/>
      <c r="J12" s="244"/>
      <c r="K12" s="244"/>
      <c r="L12" s="244"/>
    </row>
    <row r="13" spans="1:44" x14ac:dyDescent="0.25">
      <c r="A13" s="231" t="s">
        <v>6</v>
      </c>
      <c r="B13" s="231"/>
      <c r="C13" s="231"/>
      <c r="D13" s="231"/>
      <c r="E13" s="231"/>
      <c r="F13" s="231"/>
      <c r="G13" s="231"/>
      <c r="H13" s="231"/>
      <c r="I13" s="231"/>
      <c r="J13" s="231"/>
      <c r="K13" s="231"/>
      <c r="L13" s="231"/>
    </row>
    <row r="14" spans="1:44" ht="18.75" x14ac:dyDescent="0.25">
      <c r="A14" s="240"/>
      <c r="B14" s="240"/>
      <c r="C14" s="240"/>
      <c r="D14" s="240"/>
      <c r="E14" s="240"/>
      <c r="F14" s="240"/>
      <c r="G14" s="240"/>
      <c r="H14" s="240"/>
      <c r="I14" s="240"/>
      <c r="J14" s="240"/>
      <c r="K14" s="240"/>
      <c r="L14" s="240"/>
    </row>
    <row r="15" spans="1:44" ht="33" customHeight="1" x14ac:dyDescent="0.25">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row>
    <row r="16" spans="1:44" x14ac:dyDescent="0.25">
      <c r="A16" s="231" t="s">
        <v>7</v>
      </c>
      <c r="B16" s="231"/>
      <c r="C16" s="231"/>
      <c r="D16" s="231"/>
      <c r="E16" s="231"/>
      <c r="F16" s="231"/>
      <c r="G16" s="231"/>
      <c r="H16" s="231"/>
      <c r="I16" s="231"/>
      <c r="J16" s="231"/>
      <c r="K16" s="231"/>
      <c r="L16" s="231"/>
    </row>
    <row r="17" spans="1:12" ht="15.75" customHeight="1" x14ac:dyDescent="0.25">
      <c r="L17" s="112"/>
    </row>
    <row r="18" spans="1:12" x14ac:dyDescent="0.25">
      <c r="K18" s="113"/>
    </row>
    <row r="19" spans="1:12" ht="15.75" customHeight="1" x14ac:dyDescent="0.25">
      <c r="A19" s="334" t="s">
        <v>329</v>
      </c>
      <c r="B19" s="334"/>
      <c r="C19" s="334"/>
      <c r="D19" s="334"/>
      <c r="E19" s="334"/>
      <c r="F19" s="334"/>
      <c r="G19" s="334"/>
      <c r="H19" s="334"/>
      <c r="I19" s="334"/>
      <c r="J19" s="334"/>
      <c r="K19" s="334"/>
      <c r="L19" s="334"/>
    </row>
    <row r="20" spans="1:12" x14ac:dyDescent="0.25">
      <c r="A20" s="114"/>
      <c r="B20" s="114"/>
    </row>
    <row r="21" spans="1:12" ht="28.5" customHeight="1" x14ac:dyDescent="0.25">
      <c r="A21" s="335" t="s">
        <v>330</v>
      </c>
      <c r="B21" s="335" t="s">
        <v>331</v>
      </c>
      <c r="C21" s="336" t="s">
        <v>332</v>
      </c>
      <c r="D21" s="336"/>
      <c r="E21" s="336"/>
      <c r="F21" s="336"/>
      <c r="G21" s="336"/>
      <c r="H21" s="336"/>
      <c r="I21" s="335" t="s">
        <v>333</v>
      </c>
      <c r="J21" s="337" t="s">
        <v>334</v>
      </c>
      <c r="K21" s="335" t="s">
        <v>335</v>
      </c>
      <c r="L21" s="340" t="s">
        <v>336</v>
      </c>
    </row>
    <row r="22" spans="1:12" ht="58.5" customHeight="1" x14ac:dyDescent="0.25">
      <c r="A22" s="335"/>
      <c r="B22" s="335"/>
      <c r="C22" s="339" t="s">
        <v>337</v>
      </c>
      <c r="D22" s="339"/>
      <c r="E22" s="116"/>
      <c r="F22" s="117"/>
      <c r="G22" s="341" t="s">
        <v>338</v>
      </c>
      <c r="H22" s="342"/>
      <c r="I22" s="335"/>
      <c r="J22" s="338"/>
      <c r="K22" s="335"/>
      <c r="L22" s="340"/>
    </row>
    <row r="23" spans="1:12" ht="47.25" x14ac:dyDescent="0.25">
      <c r="A23" s="335"/>
      <c r="B23" s="335"/>
      <c r="C23" s="118" t="s">
        <v>339</v>
      </c>
      <c r="D23" s="118" t="s">
        <v>340</v>
      </c>
      <c r="E23" s="118" t="s">
        <v>339</v>
      </c>
      <c r="F23" s="118" t="s">
        <v>340</v>
      </c>
      <c r="G23" s="118" t="s">
        <v>339</v>
      </c>
      <c r="H23" s="118" t="s">
        <v>340</v>
      </c>
      <c r="I23" s="335"/>
      <c r="J23" s="339"/>
      <c r="K23" s="335"/>
      <c r="L23" s="340"/>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45280</v>
      </c>
      <c r="D40" s="129">
        <v>46752</v>
      </c>
      <c r="E40" s="127"/>
      <c r="F40" s="127"/>
      <c r="G40" s="129">
        <v>45275</v>
      </c>
      <c r="H40" s="129">
        <v>46752</v>
      </c>
      <c r="I40" s="130">
        <v>0.2</v>
      </c>
      <c r="J40" s="130">
        <v>0.2</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45280</v>
      </c>
      <c r="D53" s="129">
        <v>46752</v>
      </c>
      <c r="E53" s="127"/>
      <c r="F53" s="127"/>
      <c r="G53" s="129">
        <f>G40</f>
        <v>45275</v>
      </c>
      <c r="H53" s="129">
        <f>H40</f>
        <v>46752</v>
      </c>
      <c r="I53" s="130">
        <v>0.2</v>
      </c>
      <c r="J53" s="130">
        <v>0.2</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75" zoomScaleNormal="80" zoomScaleSheetLayoutView="75" workbookViewId="0">
      <selection activeCell="J24" sqref="J24"/>
    </sheetView>
  </sheetViews>
  <sheetFormatPr defaultColWidth="9.140625" defaultRowHeight="15.75" x14ac:dyDescent="0.25"/>
  <cols>
    <col min="1" max="1" width="9.140625" style="206" bestFit="1"/>
    <col min="2" max="2" width="57.85546875" style="206" bestFit="1" customWidth="1"/>
    <col min="3" max="3" width="13" style="206" bestFit="1" customWidth="1"/>
    <col min="4" max="4" width="17.85546875" style="206" bestFit="1" customWidth="1"/>
    <col min="5" max="5" width="17" style="206" customWidth="1"/>
    <col min="6" max="6" width="15.28515625" style="206" customWidth="1"/>
    <col min="7" max="7" width="12.85546875" style="206" bestFit="1" customWidth="1"/>
    <col min="8" max="8" width="8.5703125" style="206" bestFit="1" customWidth="1"/>
    <col min="9" max="9" width="6.140625" style="206" bestFit="1" customWidth="1"/>
    <col min="10" max="10" width="10.42578125" style="206" bestFit="1" customWidth="1"/>
    <col min="11" max="11" width="6.140625" style="206" bestFit="1" customWidth="1"/>
    <col min="12" max="12" width="9.7109375" style="206" bestFit="1" customWidth="1"/>
    <col min="13" max="13" width="6.140625" style="206" bestFit="1" customWidth="1"/>
    <col min="14" max="14" width="11" style="206" bestFit="1" customWidth="1"/>
    <col min="15" max="15" width="6.85546875" style="206" bestFit="1" customWidth="1"/>
    <col min="16" max="16" width="9.85546875" style="206" bestFit="1" customWidth="1"/>
    <col min="17" max="17" width="6.140625" style="206" bestFit="1" customWidth="1"/>
    <col min="18" max="18" width="9.7109375" style="206" bestFit="1" customWidth="1"/>
    <col min="19" max="19" width="6.140625" style="206" bestFit="1" customWidth="1"/>
    <col min="20" max="20" width="9.140625" style="206" customWidth="1"/>
    <col min="21" max="21" width="6.140625" style="206" bestFit="1" customWidth="1"/>
    <col min="22" max="22" width="10.42578125" style="206" bestFit="1" customWidth="1"/>
    <col min="23" max="23" width="6.140625" style="206" bestFit="1" customWidth="1"/>
    <col min="24" max="24" width="9" style="206" customWidth="1"/>
    <col min="25" max="25" width="5.85546875" style="206" customWidth="1"/>
    <col min="26" max="26" width="9.140625" style="206" bestFit="1"/>
    <col min="27" max="27" width="9.140625" style="206"/>
    <col min="28" max="28" width="11.85546875" style="206" customWidth="1"/>
    <col min="29" max="29" width="14.28515625" style="206" customWidth="1"/>
    <col min="30" max="16384" width="9.140625" style="206"/>
  </cols>
  <sheetData>
    <row r="1" spans="1:29" ht="18.75" x14ac:dyDescent="0.25">
      <c r="AC1" s="207" t="s">
        <v>0</v>
      </c>
    </row>
    <row r="2" spans="1:29" ht="18.75" x14ac:dyDescent="0.3">
      <c r="AC2" s="208" t="s">
        <v>1</v>
      </c>
    </row>
    <row r="3" spans="1:29" ht="18.75" x14ac:dyDescent="0.3">
      <c r="AC3" s="208" t="s">
        <v>2</v>
      </c>
    </row>
    <row r="4" spans="1:29" ht="18.75" customHeight="1" x14ac:dyDescent="0.25">
      <c r="A4" s="352" t="str">
        <f>'1. паспорт местоположение'!A5:C5</f>
        <v>Год раскрытия информации: 2024 год</v>
      </c>
      <c r="B4" s="352"/>
      <c r="C4" s="352"/>
      <c r="D4" s="352"/>
      <c r="E4" s="352"/>
      <c r="F4" s="352"/>
      <c r="G4" s="352"/>
      <c r="H4" s="352"/>
      <c r="I4" s="352"/>
      <c r="J4" s="352"/>
      <c r="K4" s="352"/>
      <c r="L4" s="352"/>
      <c r="M4" s="352"/>
      <c r="N4" s="352"/>
      <c r="O4" s="352"/>
      <c r="P4" s="352"/>
      <c r="Q4" s="352"/>
      <c r="R4" s="352"/>
      <c r="S4" s="352"/>
      <c r="T4" s="352"/>
      <c r="U4" s="352"/>
      <c r="V4" s="352"/>
      <c r="W4" s="352"/>
      <c r="X4" s="352"/>
      <c r="Y4" s="352"/>
    </row>
    <row r="5" spans="1:29" ht="18.75" x14ac:dyDescent="0.3">
      <c r="Y5" s="208"/>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209"/>
      <c r="B7" s="209"/>
      <c r="C7" s="209"/>
      <c r="D7" s="209"/>
      <c r="E7" s="209"/>
      <c r="F7" s="209"/>
      <c r="G7" s="209"/>
      <c r="H7" s="210"/>
      <c r="I7" s="210"/>
      <c r="J7" s="210"/>
      <c r="K7" s="210"/>
      <c r="L7" s="210"/>
      <c r="M7" s="210"/>
      <c r="N7" s="210"/>
      <c r="O7" s="210"/>
      <c r="P7" s="210"/>
      <c r="Q7" s="210"/>
      <c r="R7" s="210"/>
      <c r="S7" s="210"/>
      <c r="T7" s="210"/>
      <c r="U7" s="210"/>
      <c r="V7" s="210"/>
      <c r="W7" s="210"/>
      <c r="X7" s="210"/>
      <c r="Y7" s="210"/>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210"/>
      <c r="U10" s="210"/>
      <c r="V10" s="210"/>
      <c r="W10" s="210"/>
      <c r="X10" s="210"/>
      <c r="Y10" s="210"/>
    </row>
    <row r="11" spans="1:29" x14ac:dyDescent="0.25">
      <c r="A11" s="354" t="str">
        <f>'1. паспорт местоположение'!A12:C12</f>
        <v>M_PK2100.01.02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212"/>
      <c r="U13" s="212"/>
      <c r="V13" s="212"/>
      <c r="W13" s="212"/>
      <c r="X13" s="212"/>
      <c r="Y13" s="212"/>
    </row>
    <row r="14" spans="1:29" ht="58.5" customHeight="1" x14ac:dyDescent="0.25">
      <c r="A14" s="356"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20" spans="1:34" s="213" customFormat="1" ht="33" customHeight="1" x14ac:dyDescent="0.25">
      <c r="A20" s="359" t="s">
        <v>396</v>
      </c>
      <c r="B20" s="359" t="s">
        <v>397</v>
      </c>
      <c r="C20" s="346" t="s">
        <v>398</v>
      </c>
      <c r="D20" s="346"/>
      <c r="E20" s="347" t="s">
        <v>399</v>
      </c>
      <c r="F20" s="347"/>
      <c r="G20" s="348" t="s">
        <v>642</v>
      </c>
      <c r="H20" s="344" t="s">
        <v>603</v>
      </c>
      <c r="I20" s="345"/>
      <c r="J20" s="345"/>
      <c r="K20" s="345"/>
      <c r="L20" s="344" t="s">
        <v>604</v>
      </c>
      <c r="M20" s="345"/>
      <c r="N20" s="345"/>
      <c r="O20" s="345"/>
      <c r="P20" s="344" t="s">
        <v>605</v>
      </c>
      <c r="Q20" s="345"/>
      <c r="R20" s="345"/>
      <c r="S20" s="345"/>
      <c r="T20" s="344" t="s">
        <v>606</v>
      </c>
      <c r="U20" s="345"/>
      <c r="V20" s="345"/>
      <c r="W20" s="345"/>
      <c r="X20" s="344" t="s">
        <v>643</v>
      </c>
      <c r="Y20" s="345"/>
      <c r="Z20" s="345"/>
      <c r="AA20" s="345"/>
      <c r="AB20" s="351" t="s">
        <v>400</v>
      </c>
      <c r="AC20" s="351"/>
    </row>
    <row r="21" spans="1:34" s="213" customFormat="1" ht="81.75" customHeight="1" x14ac:dyDescent="0.25">
      <c r="A21" s="360"/>
      <c r="B21" s="360"/>
      <c r="C21" s="346"/>
      <c r="D21" s="346"/>
      <c r="E21" s="347"/>
      <c r="F21" s="347"/>
      <c r="G21" s="349"/>
      <c r="H21" s="343" t="s">
        <v>337</v>
      </c>
      <c r="I21" s="343"/>
      <c r="J21" s="343" t="s">
        <v>402</v>
      </c>
      <c r="K21" s="343"/>
      <c r="L21" s="343" t="s">
        <v>337</v>
      </c>
      <c r="M21" s="343"/>
      <c r="N21" s="343" t="s">
        <v>402</v>
      </c>
      <c r="O21" s="343"/>
      <c r="P21" s="343" t="s">
        <v>337</v>
      </c>
      <c r="Q21" s="343"/>
      <c r="R21" s="343" t="s">
        <v>402</v>
      </c>
      <c r="S21" s="343"/>
      <c r="T21" s="343" t="s">
        <v>337</v>
      </c>
      <c r="U21" s="343"/>
      <c r="V21" s="343" t="s">
        <v>402</v>
      </c>
      <c r="W21" s="343"/>
      <c r="X21" s="343" t="s">
        <v>337</v>
      </c>
      <c r="Y21" s="343"/>
      <c r="Z21" s="343" t="s">
        <v>402</v>
      </c>
      <c r="AA21" s="343"/>
      <c r="AB21" s="351"/>
      <c r="AC21" s="351"/>
    </row>
    <row r="22" spans="1:34" s="213" customFormat="1" ht="89.25" customHeight="1" x14ac:dyDescent="0.3">
      <c r="A22" s="361"/>
      <c r="B22" s="361"/>
      <c r="C22" s="228" t="s">
        <v>337</v>
      </c>
      <c r="D22" s="228" t="s">
        <v>402</v>
      </c>
      <c r="E22" s="229" t="s">
        <v>644</v>
      </c>
      <c r="F22" s="229" t="s">
        <v>638</v>
      </c>
      <c r="G22" s="350"/>
      <c r="H22" s="214" t="s">
        <v>403</v>
      </c>
      <c r="I22" s="214" t="s">
        <v>404</v>
      </c>
      <c r="J22" s="214" t="s">
        <v>403</v>
      </c>
      <c r="K22" s="214" t="s">
        <v>404</v>
      </c>
      <c r="L22" s="214" t="s">
        <v>403</v>
      </c>
      <c r="M22" s="214" t="s">
        <v>404</v>
      </c>
      <c r="N22" s="214" t="s">
        <v>403</v>
      </c>
      <c r="O22" s="214" t="s">
        <v>404</v>
      </c>
      <c r="P22" s="214" t="s">
        <v>403</v>
      </c>
      <c r="Q22" s="214" t="s">
        <v>404</v>
      </c>
      <c r="R22" s="214" t="s">
        <v>403</v>
      </c>
      <c r="S22" s="214" t="s">
        <v>404</v>
      </c>
      <c r="T22" s="214" t="s">
        <v>403</v>
      </c>
      <c r="U22" s="214" t="s">
        <v>404</v>
      </c>
      <c r="V22" s="214" t="s">
        <v>403</v>
      </c>
      <c r="W22" s="214" t="s">
        <v>404</v>
      </c>
      <c r="X22" s="214" t="s">
        <v>403</v>
      </c>
      <c r="Y22" s="214" t="s">
        <v>404</v>
      </c>
      <c r="Z22" s="214" t="s">
        <v>403</v>
      </c>
      <c r="AA22" s="214" t="s">
        <v>404</v>
      </c>
      <c r="AB22" s="228" t="s">
        <v>405</v>
      </c>
      <c r="AC22" s="228" t="s">
        <v>402</v>
      </c>
      <c r="AE22" s="215"/>
      <c r="AF22" s="215"/>
      <c r="AG22" s="215"/>
      <c r="AH22" s="215"/>
    </row>
    <row r="23" spans="1:34" s="213" customFormat="1" ht="19.5" customHeight="1" x14ac:dyDescent="0.25">
      <c r="A23" s="216">
        <v>1</v>
      </c>
      <c r="B23" s="216">
        <v>2</v>
      </c>
      <c r="C23" s="216">
        <v>3</v>
      </c>
      <c r="D23" s="216">
        <v>4</v>
      </c>
      <c r="E23" s="216">
        <v>5</v>
      </c>
      <c r="F23" s="216">
        <v>6</v>
      </c>
      <c r="G23" s="216">
        <v>7</v>
      </c>
      <c r="H23" s="216">
        <f>G23+1</f>
        <v>8</v>
      </c>
      <c r="I23" s="216">
        <f t="shared" ref="I23:AC23" si="0">H23+1</f>
        <v>9</v>
      </c>
      <c r="J23" s="216">
        <f t="shared" si="0"/>
        <v>10</v>
      </c>
      <c r="K23" s="216">
        <f t="shared" si="0"/>
        <v>11</v>
      </c>
      <c r="L23" s="216">
        <f t="shared" si="0"/>
        <v>12</v>
      </c>
      <c r="M23" s="216">
        <f t="shared" si="0"/>
        <v>13</v>
      </c>
      <c r="N23" s="216">
        <f t="shared" si="0"/>
        <v>14</v>
      </c>
      <c r="O23" s="216">
        <f t="shared" si="0"/>
        <v>15</v>
      </c>
      <c r="P23" s="216">
        <f t="shared" si="0"/>
        <v>16</v>
      </c>
      <c r="Q23" s="216">
        <f t="shared" si="0"/>
        <v>17</v>
      </c>
      <c r="R23" s="216">
        <f t="shared" si="0"/>
        <v>18</v>
      </c>
      <c r="S23" s="216">
        <f t="shared" si="0"/>
        <v>19</v>
      </c>
      <c r="T23" s="216">
        <f t="shared" si="0"/>
        <v>20</v>
      </c>
      <c r="U23" s="216">
        <f t="shared" si="0"/>
        <v>21</v>
      </c>
      <c r="V23" s="216">
        <f t="shared" si="0"/>
        <v>22</v>
      </c>
      <c r="W23" s="216">
        <f t="shared" si="0"/>
        <v>23</v>
      </c>
      <c r="X23" s="216">
        <f t="shared" si="0"/>
        <v>24</v>
      </c>
      <c r="Y23" s="216">
        <f t="shared" si="0"/>
        <v>25</v>
      </c>
      <c r="Z23" s="216">
        <f t="shared" si="0"/>
        <v>26</v>
      </c>
      <c r="AA23" s="216">
        <f t="shared" si="0"/>
        <v>27</v>
      </c>
      <c r="AB23" s="216">
        <f t="shared" si="0"/>
        <v>28</v>
      </c>
      <c r="AC23" s="216">
        <f t="shared" si="0"/>
        <v>29</v>
      </c>
    </row>
    <row r="24" spans="1:34" s="213" customFormat="1" ht="47.25" customHeight="1" x14ac:dyDescent="0.25">
      <c r="A24" s="217">
        <v>1</v>
      </c>
      <c r="B24" s="218" t="s">
        <v>406</v>
      </c>
      <c r="C24" s="219">
        <v>94.383592259867214</v>
      </c>
      <c r="D24" s="219">
        <v>129.91042719026029</v>
      </c>
      <c r="E24" s="219">
        <v>129.91042719026029</v>
      </c>
      <c r="F24" s="219">
        <v>115.96042719026029</v>
      </c>
      <c r="G24" s="219">
        <v>13.95</v>
      </c>
      <c r="H24" s="219">
        <v>0</v>
      </c>
      <c r="I24" s="219"/>
      <c r="J24" s="219">
        <v>4.0046503700000002</v>
      </c>
      <c r="K24" s="219"/>
      <c r="L24" s="219">
        <v>17.792246853359998</v>
      </c>
      <c r="M24" s="219"/>
      <c r="N24" s="219">
        <v>4.195271727612</v>
      </c>
      <c r="O24" s="219"/>
      <c r="P24" s="219">
        <v>37.990566299999998</v>
      </c>
      <c r="Q24" s="219"/>
      <c r="R24" s="219">
        <v>83.517109671160839</v>
      </c>
      <c r="S24" s="219"/>
      <c r="T24" s="219">
        <v>24.630779106507227</v>
      </c>
      <c r="U24" s="219"/>
      <c r="V24" s="219">
        <v>24.243395421487449</v>
      </c>
      <c r="W24" s="219"/>
      <c r="X24" s="219">
        <v>0</v>
      </c>
      <c r="Y24" s="219"/>
      <c r="Z24" s="219" t="s">
        <v>152</v>
      </c>
      <c r="AA24" s="219"/>
      <c r="AB24" s="219">
        <v>80.413592259867215</v>
      </c>
      <c r="AC24" s="219">
        <v>115.96042719026029</v>
      </c>
    </row>
    <row r="25" spans="1:34" s="213" customFormat="1" ht="24" customHeight="1" x14ac:dyDescent="0.25">
      <c r="A25" s="220" t="s">
        <v>407</v>
      </c>
      <c r="B25" s="221" t="s">
        <v>408</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152</v>
      </c>
      <c r="AA25" s="219"/>
      <c r="AB25" s="219">
        <v>0</v>
      </c>
      <c r="AC25" s="219">
        <v>0</v>
      </c>
    </row>
    <row r="26" spans="1:34" s="213" customFormat="1" x14ac:dyDescent="0.25">
      <c r="A26" s="220" t="s">
        <v>409</v>
      </c>
      <c r="B26" s="221" t="s">
        <v>410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152</v>
      </c>
      <c r="AA26" s="219"/>
      <c r="AB26" s="219">
        <v>0</v>
      </c>
      <c r="AC26" s="219">
        <v>0</v>
      </c>
    </row>
    <row r="27" spans="1:34" s="213" customFormat="1" ht="38.25" customHeight="1" x14ac:dyDescent="0.25">
      <c r="A27" s="220" t="s">
        <v>411</v>
      </c>
      <c r="B27" s="221" t="s">
        <v>412</v>
      </c>
      <c r="C27" s="219"/>
      <c r="D27" s="219"/>
      <c r="E27" s="219"/>
      <c r="F27" s="219"/>
      <c r="G27" s="219">
        <v>11.625</v>
      </c>
      <c r="H27" s="219">
        <v>0</v>
      </c>
      <c r="I27" s="219"/>
      <c r="J27" s="219">
        <v>3.3372086416666669</v>
      </c>
      <c r="K27" s="219"/>
      <c r="L27" s="219">
        <v>14.826872377799999</v>
      </c>
      <c r="M27" s="219"/>
      <c r="N27" s="219">
        <v>3.4960597730100003</v>
      </c>
      <c r="O27" s="219"/>
      <c r="P27" s="219">
        <v>31.65880525</v>
      </c>
      <c r="Q27" s="219"/>
      <c r="R27" s="219">
        <v>69.59759139263403</v>
      </c>
      <c r="S27" s="219"/>
      <c r="T27" s="219">
        <v>20.525649255422689</v>
      </c>
      <c r="U27" s="219"/>
      <c r="V27" s="219">
        <v>20.20282951790621</v>
      </c>
      <c r="W27" s="219"/>
      <c r="X27" s="219">
        <v>0</v>
      </c>
      <c r="Y27" s="219"/>
      <c r="Z27" s="219" t="s">
        <v>152</v>
      </c>
      <c r="AA27" s="219"/>
      <c r="AB27" s="219">
        <v>67.011326883222694</v>
      </c>
      <c r="AC27" s="219">
        <v>96.633689325216906</v>
      </c>
    </row>
    <row r="28" spans="1:34" s="213" customFormat="1" x14ac:dyDescent="0.25">
      <c r="A28" s="220" t="s">
        <v>413</v>
      </c>
      <c r="B28" s="221" t="s">
        <v>414</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3" customFormat="1" x14ac:dyDescent="0.25">
      <c r="A29" s="220" t="s">
        <v>415</v>
      </c>
      <c r="B29" s="222" t="s">
        <v>416</v>
      </c>
      <c r="C29" s="219"/>
      <c r="D29" s="219"/>
      <c r="E29" s="219"/>
      <c r="F29" s="219"/>
      <c r="G29" s="219">
        <v>2.3249999999999993</v>
      </c>
      <c r="H29" s="219">
        <v>0</v>
      </c>
      <c r="I29" s="219"/>
      <c r="J29" s="219">
        <v>0.66744172833333337</v>
      </c>
      <c r="K29" s="219"/>
      <c r="L29" s="219">
        <v>2.9653744755599991</v>
      </c>
      <c r="M29" s="219"/>
      <c r="N29" s="219">
        <v>0.6992119546019997</v>
      </c>
      <c r="O29" s="219"/>
      <c r="P29" s="219">
        <v>6.3317610499999972</v>
      </c>
      <c r="Q29" s="219"/>
      <c r="R29" s="219">
        <v>13.919518278526809</v>
      </c>
      <c r="S29" s="219"/>
      <c r="T29" s="219">
        <v>4.1051298510845378</v>
      </c>
      <c r="U29" s="219"/>
      <c r="V29" s="219">
        <v>4.0405659035812391</v>
      </c>
      <c r="W29" s="219"/>
      <c r="X29" s="219">
        <v>0</v>
      </c>
      <c r="Y29" s="219"/>
      <c r="Z29" s="219" t="s">
        <v>152</v>
      </c>
      <c r="AA29" s="219"/>
      <c r="AB29" s="219">
        <v>13.402265376644534</v>
      </c>
      <c r="AC29" s="219">
        <v>19.326737865043384</v>
      </c>
    </row>
    <row r="30" spans="1:34" s="213" customFormat="1" ht="47.25" x14ac:dyDescent="0.25">
      <c r="A30" s="217" t="s">
        <v>15</v>
      </c>
      <c r="B30" s="218" t="s">
        <v>417</v>
      </c>
      <c r="C30" s="219">
        <v>78.652993549889359</v>
      </c>
      <c r="D30" s="219">
        <v>108.25868932521691</v>
      </c>
      <c r="E30" s="219">
        <v>108.25868932521691</v>
      </c>
      <c r="F30" s="219">
        <v>96.633689325216906</v>
      </c>
      <c r="G30" s="219">
        <v>11.625</v>
      </c>
      <c r="H30" s="219">
        <v>0</v>
      </c>
      <c r="I30" s="219"/>
      <c r="J30" s="219">
        <v>3.3372086416666664</v>
      </c>
      <c r="K30" s="219"/>
      <c r="L30" s="219">
        <v>14.826872377799999</v>
      </c>
      <c r="M30" s="219"/>
      <c r="N30" s="219">
        <v>3.4960597730100003</v>
      </c>
      <c r="O30" s="219"/>
      <c r="P30" s="219">
        <v>31.65880525</v>
      </c>
      <c r="Q30" s="219"/>
      <c r="R30" s="219">
        <v>69.59759139263403</v>
      </c>
      <c r="S30" s="219"/>
      <c r="T30" s="219">
        <v>20.525649255422689</v>
      </c>
      <c r="U30" s="219"/>
      <c r="V30" s="219">
        <v>20.202829517906206</v>
      </c>
      <c r="W30" s="219"/>
      <c r="X30" s="219">
        <v>0</v>
      </c>
      <c r="Y30" s="219"/>
      <c r="Z30" s="219" t="s">
        <v>152</v>
      </c>
      <c r="AA30" s="219"/>
      <c r="AB30" s="219">
        <v>67.011326883222694</v>
      </c>
      <c r="AC30" s="219">
        <v>96.633689325216906</v>
      </c>
    </row>
    <row r="31" spans="1:34" s="213" customFormat="1" x14ac:dyDescent="0.25">
      <c r="A31" s="217" t="s">
        <v>418</v>
      </c>
      <c r="B31" s="221" t="s">
        <v>419</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3" customFormat="1" ht="31.5" x14ac:dyDescent="0.25">
      <c r="A32" s="217" t="s">
        <v>420</v>
      </c>
      <c r="B32" s="221" t="s">
        <v>421</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3" customFormat="1" x14ac:dyDescent="0.25">
      <c r="A33" s="217" t="s">
        <v>422</v>
      </c>
      <c r="B33" s="221" t="s">
        <v>423</v>
      </c>
      <c r="C33" s="219">
        <v>78.652993549889359</v>
      </c>
      <c r="D33" s="219">
        <v>108.25868932521691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3" customFormat="1" x14ac:dyDescent="0.25">
      <c r="A34" s="217" t="s">
        <v>424</v>
      </c>
      <c r="B34" s="221" t="s">
        <v>425</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3" customFormat="1" ht="48" customHeight="1" x14ac:dyDescent="0.25">
      <c r="A35" s="217" t="s">
        <v>18</v>
      </c>
      <c r="B35" s="218" t="s">
        <v>426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3" customFormat="1" ht="44.25" customHeight="1" x14ac:dyDescent="0.25">
      <c r="A36" s="220" t="s">
        <v>427</v>
      </c>
      <c r="B36" s="221" t="s">
        <v>435</v>
      </c>
      <c r="C36" s="219"/>
      <c r="D36" s="219"/>
      <c r="E36" s="219"/>
      <c r="F36" s="219"/>
      <c r="G36" s="219">
        <v>0</v>
      </c>
      <c r="H36" s="219">
        <v>0</v>
      </c>
      <c r="I36" s="223" t="s">
        <v>429</v>
      </c>
      <c r="J36" s="219">
        <v>0</v>
      </c>
      <c r="K36" s="219" t="s">
        <v>429</v>
      </c>
      <c r="L36" s="219">
        <v>0</v>
      </c>
      <c r="M36" s="223" t="s">
        <v>429</v>
      </c>
      <c r="N36" s="219">
        <v>0</v>
      </c>
      <c r="O36" s="219" t="s">
        <v>429</v>
      </c>
      <c r="P36" s="219">
        <v>0</v>
      </c>
      <c r="Q36" s="223" t="s">
        <v>429</v>
      </c>
      <c r="R36" s="219">
        <v>0</v>
      </c>
      <c r="S36" s="219" t="s">
        <v>429</v>
      </c>
      <c r="T36" s="219">
        <v>0</v>
      </c>
      <c r="U36" s="223" t="s">
        <v>429</v>
      </c>
      <c r="V36" s="219">
        <v>0</v>
      </c>
      <c r="W36" s="219" t="s">
        <v>429</v>
      </c>
      <c r="X36" s="219">
        <v>0</v>
      </c>
      <c r="Y36" s="223" t="s">
        <v>429</v>
      </c>
      <c r="Z36" s="219" t="s">
        <v>152</v>
      </c>
      <c r="AA36" s="219" t="s">
        <v>152</v>
      </c>
      <c r="AB36" s="219">
        <v>0</v>
      </c>
      <c r="AC36" s="219">
        <v>0</v>
      </c>
    </row>
    <row r="37" spans="1:29" s="213" customFormat="1" ht="31.5" x14ac:dyDescent="0.25">
      <c r="A37" s="220" t="s">
        <v>430</v>
      </c>
      <c r="B37" s="224" t="s">
        <v>428</v>
      </c>
      <c r="C37" s="219"/>
      <c r="D37" s="219"/>
      <c r="E37" s="219"/>
      <c r="F37" s="219"/>
      <c r="G37" s="219">
        <v>0</v>
      </c>
      <c r="H37" s="219">
        <v>0</v>
      </c>
      <c r="I37" s="223" t="s">
        <v>429</v>
      </c>
      <c r="J37" s="219">
        <v>0</v>
      </c>
      <c r="K37" s="219" t="s">
        <v>429</v>
      </c>
      <c r="L37" s="219">
        <v>0</v>
      </c>
      <c r="M37" s="223" t="s">
        <v>429</v>
      </c>
      <c r="N37" s="219">
        <v>0</v>
      </c>
      <c r="O37" s="219" t="s">
        <v>429</v>
      </c>
      <c r="P37" s="219">
        <v>0</v>
      </c>
      <c r="Q37" s="223" t="s">
        <v>429</v>
      </c>
      <c r="R37" s="219">
        <v>0</v>
      </c>
      <c r="S37" s="219" t="s">
        <v>429</v>
      </c>
      <c r="T37" s="219">
        <v>0</v>
      </c>
      <c r="U37" s="223" t="s">
        <v>429</v>
      </c>
      <c r="V37" s="219">
        <v>0</v>
      </c>
      <c r="W37" s="219" t="s">
        <v>429</v>
      </c>
      <c r="X37" s="219">
        <v>0</v>
      </c>
      <c r="Y37" s="223" t="s">
        <v>429</v>
      </c>
      <c r="Z37" s="219" t="s">
        <v>152</v>
      </c>
      <c r="AA37" s="219" t="s">
        <v>152</v>
      </c>
      <c r="AB37" s="219">
        <v>0</v>
      </c>
      <c r="AC37" s="219">
        <v>0</v>
      </c>
    </row>
    <row r="38" spans="1:29" s="213" customFormat="1" x14ac:dyDescent="0.25">
      <c r="A38" s="220" t="s">
        <v>432</v>
      </c>
      <c r="B38" s="224" t="s">
        <v>431</v>
      </c>
      <c r="C38" s="219"/>
      <c r="D38" s="219"/>
      <c r="E38" s="219"/>
      <c r="F38" s="219"/>
      <c r="G38" s="219">
        <v>0</v>
      </c>
      <c r="H38" s="219">
        <v>0</v>
      </c>
      <c r="I38" s="223" t="s">
        <v>429</v>
      </c>
      <c r="J38" s="219">
        <v>0</v>
      </c>
      <c r="K38" s="219" t="s">
        <v>429</v>
      </c>
      <c r="L38" s="219">
        <v>0</v>
      </c>
      <c r="M38" s="223" t="s">
        <v>429</v>
      </c>
      <c r="N38" s="219">
        <v>0</v>
      </c>
      <c r="O38" s="219" t="s">
        <v>429</v>
      </c>
      <c r="P38" s="219">
        <v>0</v>
      </c>
      <c r="Q38" s="223" t="s">
        <v>429</v>
      </c>
      <c r="R38" s="219">
        <v>0</v>
      </c>
      <c r="S38" s="219" t="s">
        <v>429</v>
      </c>
      <c r="T38" s="219">
        <v>0</v>
      </c>
      <c r="U38" s="223" t="s">
        <v>429</v>
      </c>
      <c r="V38" s="219">
        <v>0</v>
      </c>
      <c r="W38" s="219" t="s">
        <v>429</v>
      </c>
      <c r="X38" s="219">
        <v>0</v>
      </c>
      <c r="Y38" s="223" t="s">
        <v>429</v>
      </c>
      <c r="Z38" s="219" t="s">
        <v>152</v>
      </c>
      <c r="AA38" s="219" t="s">
        <v>152</v>
      </c>
      <c r="AB38" s="219">
        <v>0</v>
      </c>
      <c r="AC38" s="219">
        <v>0</v>
      </c>
    </row>
    <row r="39" spans="1:29" s="213" customFormat="1" x14ac:dyDescent="0.25">
      <c r="A39" s="220" t="s">
        <v>434</v>
      </c>
      <c r="B39" s="221" t="s">
        <v>433</v>
      </c>
      <c r="C39" s="219"/>
      <c r="D39" s="219"/>
      <c r="E39" s="219"/>
      <c r="F39" s="219"/>
      <c r="G39" s="219">
        <v>0</v>
      </c>
      <c r="H39" s="219">
        <v>0</v>
      </c>
      <c r="I39" s="223" t="s">
        <v>429</v>
      </c>
      <c r="J39" s="219">
        <v>0</v>
      </c>
      <c r="K39" s="219" t="s">
        <v>429</v>
      </c>
      <c r="L39" s="219">
        <v>0</v>
      </c>
      <c r="M39" s="223" t="s">
        <v>429</v>
      </c>
      <c r="N39" s="219">
        <v>0</v>
      </c>
      <c r="O39" s="219" t="s">
        <v>429</v>
      </c>
      <c r="P39" s="219">
        <v>0</v>
      </c>
      <c r="Q39" s="223" t="s">
        <v>429</v>
      </c>
      <c r="R39" s="219">
        <v>0</v>
      </c>
      <c r="S39" s="219" t="s">
        <v>429</v>
      </c>
      <c r="T39" s="219">
        <v>0</v>
      </c>
      <c r="U39" s="223" t="s">
        <v>429</v>
      </c>
      <c r="V39" s="219">
        <v>0</v>
      </c>
      <c r="W39" s="219" t="s">
        <v>429</v>
      </c>
      <c r="X39" s="219">
        <v>0</v>
      </c>
      <c r="Y39" s="223" t="s">
        <v>429</v>
      </c>
      <c r="Z39" s="219" t="s">
        <v>152</v>
      </c>
      <c r="AA39" s="219" t="s">
        <v>152</v>
      </c>
      <c r="AB39" s="219">
        <v>0</v>
      </c>
      <c r="AC39" s="219">
        <v>0</v>
      </c>
    </row>
    <row r="40" spans="1:29" s="213" customFormat="1" x14ac:dyDescent="0.25">
      <c r="A40" s="220" t="s">
        <v>436</v>
      </c>
      <c r="B40" s="221" t="s">
        <v>437</v>
      </c>
      <c r="C40" s="219"/>
      <c r="D40" s="219"/>
      <c r="E40" s="219"/>
      <c r="F40" s="219"/>
      <c r="G40" s="219">
        <v>0</v>
      </c>
      <c r="H40" s="219">
        <v>0</v>
      </c>
      <c r="I40" s="223" t="s">
        <v>429</v>
      </c>
      <c r="J40" s="219">
        <v>0</v>
      </c>
      <c r="K40" s="219" t="s">
        <v>429</v>
      </c>
      <c r="L40" s="219">
        <v>0</v>
      </c>
      <c r="M40" s="223" t="s">
        <v>429</v>
      </c>
      <c r="N40" s="219">
        <v>0</v>
      </c>
      <c r="O40" s="219" t="s">
        <v>429</v>
      </c>
      <c r="P40" s="219">
        <v>0</v>
      </c>
      <c r="Q40" s="223" t="s">
        <v>429</v>
      </c>
      <c r="R40" s="219">
        <v>0</v>
      </c>
      <c r="S40" s="219" t="s">
        <v>429</v>
      </c>
      <c r="T40" s="219">
        <v>0</v>
      </c>
      <c r="U40" s="223" t="s">
        <v>429</v>
      </c>
      <c r="V40" s="219">
        <v>0</v>
      </c>
      <c r="W40" s="219" t="s">
        <v>429</v>
      </c>
      <c r="X40" s="219">
        <v>0</v>
      </c>
      <c r="Y40" s="223" t="s">
        <v>429</v>
      </c>
      <c r="Z40" s="219" t="s">
        <v>152</v>
      </c>
      <c r="AA40" s="219" t="s">
        <v>152</v>
      </c>
      <c r="AB40" s="219">
        <v>0</v>
      </c>
      <c r="AC40" s="219">
        <v>0</v>
      </c>
    </row>
    <row r="41" spans="1:29" s="213" customFormat="1" x14ac:dyDescent="0.25">
      <c r="A41" s="220" t="s">
        <v>438</v>
      </c>
      <c r="B41" s="221" t="s">
        <v>439</v>
      </c>
      <c r="C41" s="219"/>
      <c r="D41" s="219"/>
      <c r="E41" s="219"/>
      <c r="F41" s="219"/>
      <c r="G41" s="219">
        <v>0</v>
      </c>
      <c r="H41" s="219">
        <v>0</v>
      </c>
      <c r="I41" s="223" t="s">
        <v>429</v>
      </c>
      <c r="J41" s="219">
        <v>0</v>
      </c>
      <c r="K41" s="219" t="s">
        <v>429</v>
      </c>
      <c r="L41" s="219">
        <v>0</v>
      </c>
      <c r="M41" s="223" t="s">
        <v>429</v>
      </c>
      <c r="N41" s="219">
        <v>0</v>
      </c>
      <c r="O41" s="219" t="s">
        <v>429</v>
      </c>
      <c r="P41" s="219">
        <v>0</v>
      </c>
      <c r="Q41" s="223" t="s">
        <v>429</v>
      </c>
      <c r="R41" s="219">
        <v>0</v>
      </c>
      <c r="S41" s="219" t="s">
        <v>429</v>
      </c>
      <c r="T41" s="219">
        <v>0</v>
      </c>
      <c r="U41" s="223" t="s">
        <v>429</v>
      </c>
      <c r="V41" s="219">
        <v>0</v>
      </c>
      <c r="W41" s="219" t="s">
        <v>429</v>
      </c>
      <c r="X41" s="219">
        <v>0</v>
      </c>
      <c r="Y41" s="223" t="s">
        <v>429</v>
      </c>
      <c r="Z41" s="219" t="s">
        <v>152</v>
      </c>
      <c r="AA41" s="219" t="s">
        <v>152</v>
      </c>
      <c r="AB41" s="219">
        <v>0</v>
      </c>
      <c r="AC41" s="219">
        <v>0</v>
      </c>
    </row>
    <row r="42" spans="1:29" s="213" customFormat="1" x14ac:dyDescent="0.25">
      <c r="A42" s="220" t="s">
        <v>440</v>
      </c>
      <c r="B42" s="221" t="s">
        <v>441</v>
      </c>
      <c r="C42" s="219"/>
      <c r="D42" s="219"/>
      <c r="E42" s="219"/>
      <c r="F42" s="219"/>
      <c r="G42" s="219">
        <v>0</v>
      </c>
      <c r="H42" s="219">
        <v>0</v>
      </c>
      <c r="I42" s="223" t="s">
        <v>429</v>
      </c>
      <c r="J42" s="219">
        <v>0</v>
      </c>
      <c r="K42" s="219" t="s">
        <v>429</v>
      </c>
      <c r="L42" s="219">
        <v>0</v>
      </c>
      <c r="M42" s="223" t="s">
        <v>429</v>
      </c>
      <c r="N42" s="219">
        <v>0</v>
      </c>
      <c r="O42" s="219" t="s">
        <v>429</v>
      </c>
      <c r="P42" s="219">
        <v>0</v>
      </c>
      <c r="Q42" s="223" t="s">
        <v>429</v>
      </c>
      <c r="R42" s="219">
        <v>0</v>
      </c>
      <c r="S42" s="219" t="s">
        <v>429</v>
      </c>
      <c r="T42" s="219">
        <v>0</v>
      </c>
      <c r="U42" s="223" t="s">
        <v>429</v>
      </c>
      <c r="V42" s="219">
        <v>0</v>
      </c>
      <c r="W42" s="219" t="s">
        <v>429</v>
      </c>
      <c r="X42" s="219">
        <v>0</v>
      </c>
      <c r="Y42" s="223" t="s">
        <v>429</v>
      </c>
      <c r="Z42" s="219" t="s">
        <v>152</v>
      </c>
      <c r="AA42" s="219" t="s">
        <v>152</v>
      </c>
      <c r="AB42" s="219">
        <v>0</v>
      </c>
      <c r="AC42" s="219">
        <v>0</v>
      </c>
    </row>
    <row r="43" spans="1:29" s="213" customFormat="1" x14ac:dyDescent="0.25">
      <c r="A43" s="220" t="s">
        <v>442</v>
      </c>
      <c r="B43" s="221" t="s">
        <v>443</v>
      </c>
      <c r="C43" s="219"/>
      <c r="D43" s="219"/>
      <c r="E43" s="219"/>
      <c r="F43" s="219"/>
      <c r="G43" s="219">
        <v>0</v>
      </c>
      <c r="H43" s="219">
        <v>0</v>
      </c>
      <c r="I43" s="223" t="s">
        <v>429</v>
      </c>
      <c r="J43" s="219">
        <v>0</v>
      </c>
      <c r="K43" s="219" t="s">
        <v>429</v>
      </c>
      <c r="L43" s="219">
        <v>0</v>
      </c>
      <c r="M43" s="223" t="s">
        <v>429</v>
      </c>
      <c r="N43" s="219">
        <v>0</v>
      </c>
      <c r="O43" s="219" t="s">
        <v>429</v>
      </c>
      <c r="P43" s="219">
        <v>0</v>
      </c>
      <c r="Q43" s="223" t="s">
        <v>429</v>
      </c>
      <c r="R43" s="219">
        <v>0</v>
      </c>
      <c r="S43" s="219" t="s">
        <v>429</v>
      </c>
      <c r="T43" s="219">
        <v>0</v>
      </c>
      <c r="U43" s="223" t="s">
        <v>429</v>
      </c>
      <c r="V43" s="219">
        <v>0</v>
      </c>
      <c r="W43" s="219" t="s">
        <v>429</v>
      </c>
      <c r="X43" s="219">
        <v>0</v>
      </c>
      <c r="Y43" s="223" t="s">
        <v>429</v>
      </c>
      <c r="Z43" s="219" t="s">
        <v>152</v>
      </c>
      <c r="AA43" s="219" t="s">
        <v>152</v>
      </c>
      <c r="AB43" s="219">
        <v>0</v>
      </c>
      <c r="AC43" s="219">
        <v>0</v>
      </c>
    </row>
    <row r="44" spans="1:29" s="213" customFormat="1" x14ac:dyDescent="0.25">
      <c r="A44" s="220" t="s">
        <v>444</v>
      </c>
      <c r="B44" s="221" t="s">
        <v>445</v>
      </c>
      <c r="C44" s="219"/>
      <c r="D44" s="219"/>
      <c r="E44" s="219"/>
      <c r="F44" s="219"/>
      <c r="G44" s="219">
        <v>0</v>
      </c>
      <c r="H44" s="219">
        <v>0</v>
      </c>
      <c r="I44" s="223" t="s">
        <v>429</v>
      </c>
      <c r="J44" s="219">
        <v>0</v>
      </c>
      <c r="K44" s="219" t="s">
        <v>429</v>
      </c>
      <c r="L44" s="219">
        <v>0</v>
      </c>
      <c r="M44" s="223" t="s">
        <v>429</v>
      </c>
      <c r="N44" s="219">
        <v>0</v>
      </c>
      <c r="O44" s="219" t="s">
        <v>429</v>
      </c>
      <c r="P44" s="219">
        <v>0</v>
      </c>
      <c r="Q44" s="223" t="s">
        <v>429</v>
      </c>
      <c r="R44" s="219">
        <v>0</v>
      </c>
      <c r="S44" s="219" t="s">
        <v>429</v>
      </c>
      <c r="T44" s="219">
        <v>0</v>
      </c>
      <c r="U44" s="223" t="s">
        <v>429</v>
      </c>
      <c r="V44" s="219">
        <v>0</v>
      </c>
      <c r="W44" s="219" t="s">
        <v>429</v>
      </c>
      <c r="X44" s="219">
        <v>0</v>
      </c>
      <c r="Y44" s="223" t="s">
        <v>429</v>
      </c>
      <c r="Z44" s="219" t="s">
        <v>152</v>
      </c>
      <c r="AA44" s="219" t="s">
        <v>152</v>
      </c>
      <c r="AB44" s="219">
        <v>0</v>
      </c>
      <c r="AC44" s="219">
        <v>0</v>
      </c>
    </row>
    <row r="45" spans="1:29" s="213" customFormat="1" x14ac:dyDescent="0.25">
      <c r="A45" s="220" t="s">
        <v>446</v>
      </c>
      <c r="B45" s="221" t="s">
        <v>447</v>
      </c>
      <c r="C45" s="219"/>
      <c r="D45" s="219"/>
      <c r="E45" s="219"/>
      <c r="F45" s="219"/>
      <c r="G45" s="219">
        <v>0</v>
      </c>
      <c r="H45" s="219">
        <v>0</v>
      </c>
      <c r="I45" s="223" t="s">
        <v>429</v>
      </c>
      <c r="J45" s="219">
        <v>0</v>
      </c>
      <c r="K45" s="219" t="s">
        <v>429</v>
      </c>
      <c r="L45" s="219">
        <v>0</v>
      </c>
      <c r="M45" s="223" t="s">
        <v>429</v>
      </c>
      <c r="N45" s="219">
        <v>0</v>
      </c>
      <c r="O45" s="219" t="s">
        <v>429</v>
      </c>
      <c r="P45" s="219">
        <v>0</v>
      </c>
      <c r="Q45" s="223" t="s">
        <v>429</v>
      </c>
      <c r="R45" s="219">
        <v>0</v>
      </c>
      <c r="S45" s="219" t="s">
        <v>429</v>
      </c>
      <c r="T45" s="219">
        <v>0</v>
      </c>
      <c r="U45" s="223" t="s">
        <v>429</v>
      </c>
      <c r="V45" s="219">
        <v>0</v>
      </c>
      <c r="W45" s="219" t="s">
        <v>429</v>
      </c>
      <c r="X45" s="219">
        <v>0</v>
      </c>
      <c r="Y45" s="223" t="s">
        <v>429</v>
      </c>
      <c r="Z45" s="219" t="s">
        <v>152</v>
      </c>
      <c r="AA45" s="219" t="s">
        <v>152</v>
      </c>
      <c r="AB45" s="219">
        <v>0</v>
      </c>
      <c r="AC45" s="219">
        <v>0</v>
      </c>
    </row>
    <row r="46" spans="1:29" s="213" customFormat="1" x14ac:dyDescent="0.25">
      <c r="A46" s="220" t="s">
        <v>448</v>
      </c>
      <c r="B46" s="221" t="s">
        <v>449</v>
      </c>
      <c r="C46" s="219"/>
      <c r="D46" s="219"/>
      <c r="E46" s="219"/>
      <c r="F46" s="219"/>
      <c r="G46" s="219">
        <v>0</v>
      </c>
      <c r="H46" s="219">
        <v>0</v>
      </c>
      <c r="I46" s="223" t="s">
        <v>429</v>
      </c>
      <c r="J46" s="219">
        <v>0</v>
      </c>
      <c r="K46" s="219" t="s">
        <v>429</v>
      </c>
      <c r="L46" s="219">
        <v>0</v>
      </c>
      <c r="M46" s="223" t="s">
        <v>429</v>
      </c>
      <c r="N46" s="219">
        <v>0</v>
      </c>
      <c r="O46" s="219" t="s">
        <v>429</v>
      </c>
      <c r="P46" s="219">
        <v>0</v>
      </c>
      <c r="Q46" s="223" t="s">
        <v>429</v>
      </c>
      <c r="R46" s="219">
        <v>0</v>
      </c>
      <c r="S46" s="219" t="s">
        <v>429</v>
      </c>
      <c r="T46" s="219">
        <v>0</v>
      </c>
      <c r="U46" s="223" t="s">
        <v>429</v>
      </c>
      <c r="V46" s="219">
        <v>0</v>
      </c>
      <c r="W46" s="219" t="s">
        <v>429</v>
      </c>
      <c r="X46" s="219">
        <v>0</v>
      </c>
      <c r="Y46" s="223" t="s">
        <v>429</v>
      </c>
      <c r="Z46" s="219" t="s">
        <v>152</v>
      </c>
      <c r="AA46" s="219" t="s">
        <v>152</v>
      </c>
      <c r="AB46" s="219">
        <v>0</v>
      </c>
      <c r="AC46" s="219">
        <v>0</v>
      </c>
    </row>
    <row r="47" spans="1:29" s="213" customFormat="1" x14ac:dyDescent="0.25">
      <c r="A47" s="217" t="s">
        <v>21</v>
      </c>
      <c r="B47" s="218" t="s">
        <v>450</v>
      </c>
      <c r="C47" s="219"/>
      <c r="D47" s="219"/>
      <c r="E47" s="219"/>
      <c r="F47" s="219"/>
      <c r="G47" s="219"/>
      <c r="H47" s="219"/>
      <c r="I47" s="219"/>
      <c r="J47" s="219"/>
      <c r="K47" s="219"/>
      <c r="L47" s="219"/>
      <c r="M47" s="219"/>
      <c r="N47" s="219"/>
      <c r="O47" s="219"/>
      <c r="P47" s="219"/>
      <c r="Q47" s="219"/>
      <c r="R47" s="219"/>
      <c r="S47" s="223"/>
      <c r="T47" s="219"/>
      <c r="U47" s="219"/>
      <c r="V47" s="219"/>
      <c r="W47" s="219"/>
      <c r="X47" s="219"/>
      <c r="Y47" s="219"/>
      <c r="Z47" s="219"/>
      <c r="AA47" s="219"/>
      <c r="AB47" s="219"/>
      <c r="AC47" s="219"/>
    </row>
    <row r="48" spans="1:29" s="213" customFormat="1" ht="33.75" customHeight="1" x14ac:dyDescent="0.25">
      <c r="A48" s="220" t="s">
        <v>451</v>
      </c>
      <c r="B48" s="221" t="s">
        <v>435</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152</v>
      </c>
      <c r="AA48" s="219"/>
      <c r="AB48" s="219">
        <v>0</v>
      </c>
      <c r="AC48" s="219">
        <v>0</v>
      </c>
    </row>
    <row r="49" spans="1:29" s="213" customFormat="1" ht="31.5" x14ac:dyDescent="0.25">
      <c r="A49" s="220" t="s">
        <v>452</v>
      </c>
      <c r="B49" s="224" t="s">
        <v>428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152</v>
      </c>
      <c r="AA49" s="219"/>
      <c r="AB49" s="219">
        <v>0</v>
      </c>
      <c r="AC49" s="219">
        <v>0</v>
      </c>
    </row>
    <row r="50" spans="1:29" s="213" customFormat="1" x14ac:dyDescent="0.25">
      <c r="A50" s="220" t="s">
        <v>453</v>
      </c>
      <c r="B50" s="224" t="s">
        <v>431</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152</v>
      </c>
      <c r="AA50" s="219"/>
      <c r="AB50" s="219">
        <v>0</v>
      </c>
      <c r="AC50" s="219">
        <v>0</v>
      </c>
    </row>
    <row r="51" spans="1:29" s="213" customFormat="1" ht="31.5" x14ac:dyDescent="0.25">
      <c r="A51" s="220" t="s">
        <v>455</v>
      </c>
      <c r="B51" s="221" t="s">
        <v>454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152</v>
      </c>
      <c r="AA51" s="219"/>
      <c r="AB51" s="219">
        <v>0</v>
      </c>
      <c r="AC51" s="219">
        <v>0</v>
      </c>
    </row>
    <row r="52" spans="1:29" s="213" customFormat="1" ht="31.5" x14ac:dyDescent="0.25">
      <c r="A52" s="220" t="s">
        <v>457</v>
      </c>
      <c r="B52" s="221" t="s">
        <v>456</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152</v>
      </c>
      <c r="AA52" s="219"/>
      <c r="AB52" s="219">
        <v>0</v>
      </c>
      <c r="AC52" s="219">
        <v>0</v>
      </c>
    </row>
    <row r="53" spans="1:29" s="213" customFormat="1" x14ac:dyDescent="0.25">
      <c r="A53" s="220" t="s">
        <v>459</v>
      </c>
      <c r="B53" s="221" t="s">
        <v>458</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152</v>
      </c>
      <c r="AA53" s="219"/>
      <c r="AB53" s="219">
        <v>0</v>
      </c>
      <c r="AC53" s="219">
        <v>0</v>
      </c>
    </row>
    <row r="54" spans="1:29" s="213" customFormat="1" x14ac:dyDescent="0.25">
      <c r="A54" s="220" t="s">
        <v>460</v>
      </c>
      <c r="B54" s="221" t="s">
        <v>437</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152</v>
      </c>
      <c r="AA54" s="219"/>
      <c r="AB54" s="219">
        <v>0</v>
      </c>
      <c r="AC54" s="219">
        <v>0</v>
      </c>
    </row>
    <row r="55" spans="1:29" s="213" customFormat="1" x14ac:dyDescent="0.25">
      <c r="A55" s="220" t="s">
        <v>461</v>
      </c>
      <c r="B55" s="221" t="s">
        <v>439</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152</v>
      </c>
      <c r="AA55" s="219"/>
      <c r="AB55" s="219">
        <v>0</v>
      </c>
      <c r="AC55" s="219">
        <v>0</v>
      </c>
    </row>
    <row r="56" spans="1:29" s="213" customFormat="1" x14ac:dyDescent="0.25">
      <c r="A56" s="220" t="s">
        <v>462</v>
      </c>
      <c r="B56" s="221" t="s">
        <v>441</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152</v>
      </c>
      <c r="AA56" s="219"/>
      <c r="AB56" s="219">
        <v>0</v>
      </c>
      <c r="AC56" s="219">
        <v>0</v>
      </c>
    </row>
    <row r="57" spans="1:29" s="213" customFormat="1" x14ac:dyDescent="0.25">
      <c r="A57" s="220" t="s">
        <v>463</v>
      </c>
      <c r="B57" s="221" t="s">
        <v>443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152</v>
      </c>
      <c r="AA57" s="219"/>
      <c r="AB57" s="219">
        <v>0</v>
      </c>
      <c r="AC57" s="219">
        <v>0</v>
      </c>
    </row>
    <row r="58" spans="1:29" s="213" customFormat="1" x14ac:dyDescent="0.25">
      <c r="A58" s="220" t="s">
        <v>464</v>
      </c>
      <c r="B58" s="221" t="s">
        <v>445</v>
      </c>
      <c r="C58" s="219">
        <v>5</v>
      </c>
      <c r="D58" s="219">
        <v>5</v>
      </c>
      <c r="E58" s="219"/>
      <c r="F58" s="219"/>
      <c r="G58" s="219">
        <v>1</v>
      </c>
      <c r="H58" s="219">
        <v>0</v>
      </c>
      <c r="I58" s="219"/>
      <c r="J58" s="219">
        <v>1</v>
      </c>
      <c r="K58" s="219"/>
      <c r="L58" s="219">
        <v>1</v>
      </c>
      <c r="M58" s="219"/>
      <c r="N58" s="219">
        <v>1</v>
      </c>
      <c r="O58" s="219"/>
      <c r="P58" s="219">
        <v>2</v>
      </c>
      <c r="Q58" s="219"/>
      <c r="R58" s="219">
        <v>2</v>
      </c>
      <c r="S58" s="219"/>
      <c r="T58" s="219">
        <v>1</v>
      </c>
      <c r="U58" s="219"/>
      <c r="V58" s="219">
        <v>1</v>
      </c>
      <c r="W58" s="219"/>
      <c r="X58" s="219">
        <v>0</v>
      </c>
      <c r="Y58" s="219"/>
      <c r="Z58" s="219" t="s">
        <v>152</v>
      </c>
      <c r="AA58" s="219"/>
      <c r="AB58" s="219">
        <v>4</v>
      </c>
      <c r="AC58" s="219">
        <v>5</v>
      </c>
    </row>
    <row r="59" spans="1:29" s="213" customFormat="1" x14ac:dyDescent="0.25">
      <c r="A59" s="220" t="s">
        <v>465</v>
      </c>
      <c r="B59" s="221" t="s">
        <v>447</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152</v>
      </c>
      <c r="AA59" s="219"/>
      <c r="AB59" s="219">
        <v>0</v>
      </c>
      <c r="AC59" s="219">
        <v>0</v>
      </c>
    </row>
    <row r="60" spans="1:29" s="213" customFormat="1" x14ac:dyDescent="0.25">
      <c r="A60" s="220" t="s">
        <v>466</v>
      </c>
      <c r="B60" s="221" t="s">
        <v>449</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152</v>
      </c>
      <c r="AA60" s="219"/>
      <c r="AB60" s="219">
        <v>0</v>
      </c>
      <c r="AC60" s="219">
        <v>0</v>
      </c>
    </row>
    <row r="61" spans="1:29" s="213" customFormat="1" ht="35.25" customHeight="1" x14ac:dyDescent="0.25">
      <c r="A61" s="217" t="s">
        <v>24</v>
      </c>
      <c r="B61" s="218" t="s">
        <v>467</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3" customFormat="1" x14ac:dyDescent="0.25">
      <c r="A62" s="220" t="s">
        <v>468</v>
      </c>
      <c r="B62" s="221" t="s">
        <v>469</v>
      </c>
      <c r="C62" s="219">
        <v>78.652993549889359</v>
      </c>
      <c r="D62" s="219">
        <v>108.25868932521691</v>
      </c>
      <c r="E62" s="219"/>
      <c r="F62" s="219"/>
      <c r="G62" s="219">
        <v>11.625</v>
      </c>
      <c r="H62" s="219">
        <v>0</v>
      </c>
      <c r="I62" s="219"/>
      <c r="J62" s="219">
        <v>3.3372086416666664</v>
      </c>
      <c r="K62" s="219"/>
      <c r="L62" s="219">
        <v>14.826872377799999</v>
      </c>
      <c r="M62" s="219"/>
      <c r="N62" s="219">
        <v>3.4960597730100003</v>
      </c>
      <c r="O62" s="219"/>
      <c r="P62" s="219">
        <v>31.65880525</v>
      </c>
      <c r="Q62" s="219"/>
      <c r="R62" s="219">
        <v>69.59759139263403</v>
      </c>
      <c r="S62" s="219"/>
      <c r="T62" s="219">
        <v>20.525649255422689</v>
      </c>
      <c r="U62" s="219"/>
      <c r="V62" s="219">
        <v>20.202829517906206</v>
      </c>
      <c r="W62" s="219"/>
      <c r="X62" s="219">
        <v>0</v>
      </c>
      <c r="Y62" s="219"/>
      <c r="Z62" s="219" t="s">
        <v>152</v>
      </c>
      <c r="AA62" s="219"/>
      <c r="AB62" s="219">
        <v>67.011326883222694</v>
      </c>
      <c r="AC62" s="219">
        <v>96.633689325216906</v>
      </c>
    </row>
    <row r="63" spans="1:29" s="213" customFormat="1" x14ac:dyDescent="0.25">
      <c r="A63" s="220" t="s">
        <v>470</v>
      </c>
      <c r="B63" s="224" t="s">
        <v>477</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152</v>
      </c>
      <c r="AA63" s="219"/>
      <c r="AB63" s="219">
        <v>0</v>
      </c>
      <c r="AC63" s="219">
        <v>0</v>
      </c>
    </row>
    <row r="64" spans="1:29" s="213" customFormat="1" x14ac:dyDescent="0.25">
      <c r="A64" s="220" t="s">
        <v>472</v>
      </c>
      <c r="B64" s="221" t="s">
        <v>471</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152</v>
      </c>
      <c r="AA64" s="219"/>
      <c r="AB64" s="219">
        <v>0</v>
      </c>
      <c r="AC64" s="219">
        <v>0</v>
      </c>
    </row>
    <row r="65" spans="1:29" s="213" customFormat="1" x14ac:dyDescent="0.25">
      <c r="A65" s="220" t="s">
        <v>474</v>
      </c>
      <c r="B65" s="224" t="s">
        <v>473</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152</v>
      </c>
      <c r="AA65" s="219"/>
      <c r="AB65" s="219">
        <v>0</v>
      </c>
      <c r="AC65" s="219">
        <v>0</v>
      </c>
    </row>
    <row r="66" spans="1:29" s="213" customFormat="1" x14ac:dyDescent="0.25">
      <c r="A66" s="220" t="s">
        <v>476</v>
      </c>
      <c r="B66" s="224" t="s">
        <v>475</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152</v>
      </c>
      <c r="AA66" s="219"/>
      <c r="AB66" s="219">
        <v>0</v>
      </c>
      <c r="AC66" s="219">
        <v>0</v>
      </c>
    </row>
    <row r="67" spans="1:29" s="213" customFormat="1" x14ac:dyDescent="0.25">
      <c r="A67" s="220" t="s">
        <v>478</v>
      </c>
      <c r="B67" s="224" t="s">
        <v>437</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152</v>
      </c>
      <c r="AA67" s="219"/>
      <c r="AB67" s="219">
        <v>0</v>
      </c>
      <c r="AC67" s="219">
        <v>0</v>
      </c>
    </row>
    <row r="68" spans="1:29" s="213" customFormat="1" x14ac:dyDescent="0.25">
      <c r="A68" s="220" t="s">
        <v>479</v>
      </c>
      <c r="B68" s="224" t="s">
        <v>439</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152</v>
      </c>
      <c r="AA68" s="219"/>
      <c r="AB68" s="219">
        <v>0</v>
      </c>
      <c r="AC68" s="219">
        <v>0</v>
      </c>
    </row>
    <row r="69" spans="1:29" s="213" customFormat="1" x14ac:dyDescent="0.25">
      <c r="A69" s="220" t="s">
        <v>480</v>
      </c>
      <c r="B69" s="224" t="s">
        <v>441</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152</v>
      </c>
      <c r="AA69" s="219"/>
      <c r="AB69" s="219">
        <v>0</v>
      </c>
      <c r="AC69" s="219">
        <v>0</v>
      </c>
    </row>
    <row r="70" spans="1:29" s="213" customFormat="1" x14ac:dyDescent="0.25">
      <c r="A70" s="220" t="s">
        <v>481</v>
      </c>
      <c r="B70" s="224" t="s">
        <v>443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152</v>
      </c>
      <c r="AA70" s="219"/>
      <c r="AB70" s="219">
        <v>0</v>
      </c>
      <c r="AC70" s="219">
        <v>0</v>
      </c>
    </row>
    <row r="71" spans="1:29" s="213" customFormat="1" x14ac:dyDescent="0.25">
      <c r="A71" s="220" t="s">
        <v>482</v>
      </c>
      <c r="B71" s="224" t="s">
        <v>445</v>
      </c>
      <c r="C71" s="219"/>
      <c r="D71" s="219"/>
      <c r="E71" s="219"/>
      <c r="F71" s="219"/>
      <c r="G71" s="219">
        <v>1</v>
      </c>
      <c r="H71" s="219">
        <v>0</v>
      </c>
      <c r="I71" s="219"/>
      <c r="J71" s="219">
        <v>1</v>
      </c>
      <c r="K71" s="219"/>
      <c r="L71" s="219">
        <v>1</v>
      </c>
      <c r="M71" s="219"/>
      <c r="N71" s="219">
        <v>1</v>
      </c>
      <c r="O71" s="219"/>
      <c r="P71" s="219">
        <v>2</v>
      </c>
      <c r="Q71" s="219"/>
      <c r="R71" s="219">
        <v>2</v>
      </c>
      <c r="S71" s="219"/>
      <c r="T71" s="219">
        <v>1</v>
      </c>
      <c r="U71" s="219"/>
      <c r="V71" s="219">
        <v>1</v>
      </c>
      <c r="W71" s="219"/>
      <c r="X71" s="219">
        <v>0</v>
      </c>
      <c r="Y71" s="219"/>
      <c r="Z71" s="219" t="s">
        <v>152</v>
      </c>
      <c r="AA71" s="219"/>
      <c r="AB71" s="219">
        <v>4</v>
      </c>
      <c r="AC71" s="219">
        <v>5</v>
      </c>
    </row>
    <row r="72" spans="1:29" s="213" customFormat="1" x14ac:dyDescent="0.25">
      <c r="A72" s="220" t="s">
        <v>483</v>
      </c>
      <c r="B72" s="224" t="s">
        <v>447</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152</v>
      </c>
      <c r="AA72" s="219"/>
      <c r="AB72" s="219">
        <v>0</v>
      </c>
      <c r="AC72" s="219">
        <v>0</v>
      </c>
    </row>
    <row r="73" spans="1:29" s="213" customFormat="1" x14ac:dyDescent="0.25">
      <c r="A73" s="220" t="s">
        <v>484</v>
      </c>
      <c r="B73" s="224" t="s">
        <v>449</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152</v>
      </c>
      <c r="AA73" s="219"/>
      <c r="AB73" s="219">
        <v>0</v>
      </c>
      <c r="AC73" s="219">
        <v>0</v>
      </c>
    </row>
    <row r="74" spans="1:29" s="213" customFormat="1" ht="36.75" customHeight="1" x14ac:dyDescent="0.25">
      <c r="A74" s="217" t="s">
        <v>27</v>
      </c>
      <c r="B74" s="225" t="s">
        <v>485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152</v>
      </c>
      <c r="AA74" s="219"/>
      <c r="AB74" s="219">
        <v>0</v>
      </c>
      <c r="AC74" s="219">
        <v>0</v>
      </c>
    </row>
    <row r="75" spans="1:29" s="213" customFormat="1" x14ac:dyDescent="0.25">
      <c r="A75" s="217" t="s">
        <v>30</v>
      </c>
      <c r="B75" s="218" t="s">
        <v>486</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3" customFormat="1" ht="45" customHeight="1" x14ac:dyDescent="0.25">
      <c r="A76" s="220" t="s">
        <v>487</v>
      </c>
      <c r="B76" s="221" t="s">
        <v>435</v>
      </c>
      <c r="C76" s="226"/>
      <c r="D76" s="226"/>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t="s">
        <v>152</v>
      </c>
      <c r="AA76" s="226"/>
      <c r="AB76" s="219">
        <v>0</v>
      </c>
      <c r="AC76" s="219">
        <v>0</v>
      </c>
    </row>
    <row r="77" spans="1:29" s="213" customFormat="1" ht="39.75" customHeight="1" x14ac:dyDescent="0.25">
      <c r="A77" s="220" t="s">
        <v>488</v>
      </c>
      <c r="B77" s="224" t="s">
        <v>428</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152</v>
      </c>
      <c r="AA77" s="219"/>
      <c r="AB77" s="219">
        <v>0</v>
      </c>
      <c r="AC77" s="219">
        <v>0</v>
      </c>
    </row>
    <row r="78" spans="1:29" s="213" customFormat="1" x14ac:dyDescent="0.25">
      <c r="A78" s="220" t="s">
        <v>489</v>
      </c>
      <c r="B78" s="224" t="s">
        <v>431</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152</v>
      </c>
      <c r="AA78" s="219"/>
      <c r="AB78" s="219">
        <v>0</v>
      </c>
      <c r="AC78" s="219">
        <v>0</v>
      </c>
    </row>
    <row r="79" spans="1:29" s="213" customFormat="1" x14ac:dyDescent="0.25">
      <c r="A79" s="220" t="s">
        <v>491</v>
      </c>
      <c r="B79" s="221" t="s">
        <v>490</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152</v>
      </c>
      <c r="AA79" s="219"/>
      <c r="AB79" s="219">
        <v>0</v>
      </c>
      <c r="AC79" s="219">
        <v>0</v>
      </c>
    </row>
    <row r="80" spans="1:29" s="213" customFormat="1" x14ac:dyDescent="0.25">
      <c r="A80" s="220" t="s">
        <v>492</v>
      </c>
      <c r="B80" s="221" t="s">
        <v>437</v>
      </c>
      <c r="C80" s="226"/>
      <c r="D80" s="226"/>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t="s">
        <v>152</v>
      </c>
      <c r="AA80" s="226"/>
      <c r="AB80" s="219">
        <v>0</v>
      </c>
      <c r="AC80" s="219">
        <v>0</v>
      </c>
    </row>
    <row r="81" spans="1:29" s="213" customFormat="1" x14ac:dyDescent="0.25">
      <c r="A81" s="220" t="s">
        <v>493</v>
      </c>
      <c r="B81" s="221" t="s">
        <v>439</v>
      </c>
      <c r="C81" s="226"/>
      <c r="D81" s="226"/>
      <c r="E81" s="227"/>
      <c r="F81" s="227"/>
      <c r="G81" s="219">
        <v>0</v>
      </c>
      <c r="H81" s="219">
        <v>0</v>
      </c>
      <c r="I81" s="227"/>
      <c r="J81" s="219">
        <v>0</v>
      </c>
      <c r="K81" s="226"/>
      <c r="L81" s="219">
        <v>0</v>
      </c>
      <c r="M81" s="226"/>
      <c r="N81" s="219">
        <v>0</v>
      </c>
      <c r="O81" s="226"/>
      <c r="P81" s="219">
        <v>0</v>
      </c>
      <c r="Q81" s="226"/>
      <c r="R81" s="219">
        <v>0</v>
      </c>
      <c r="S81" s="226"/>
      <c r="T81" s="219">
        <v>0</v>
      </c>
      <c r="U81" s="226"/>
      <c r="V81" s="219">
        <v>0</v>
      </c>
      <c r="W81" s="226"/>
      <c r="X81" s="219">
        <v>0</v>
      </c>
      <c r="Y81" s="226"/>
      <c r="Z81" s="219" t="s">
        <v>152</v>
      </c>
      <c r="AA81" s="226"/>
      <c r="AB81" s="219">
        <v>0</v>
      </c>
      <c r="AC81" s="219">
        <v>0</v>
      </c>
    </row>
    <row r="82" spans="1:29" s="213" customFormat="1" x14ac:dyDescent="0.25">
      <c r="A82" s="220" t="s">
        <v>494</v>
      </c>
      <c r="B82" s="221" t="s">
        <v>441</v>
      </c>
      <c r="C82" s="226"/>
      <c r="D82" s="226"/>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t="s">
        <v>152</v>
      </c>
      <c r="AA82" s="226"/>
      <c r="AB82" s="219">
        <v>0</v>
      </c>
      <c r="AC82" s="219">
        <v>0</v>
      </c>
    </row>
    <row r="83" spans="1:29" s="213" customFormat="1" x14ac:dyDescent="0.25">
      <c r="A83" s="220" t="s">
        <v>495</v>
      </c>
      <c r="B83" s="221" t="s">
        <v>443</v>
      </c>
      <c r="C83" s="226"/>
      <c r="D83" s="226"/>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t="s">
        <v>152</v>
      </c>
      <c r="AA83" s="226"/>
      <c r="AB83" s="219">
        <v>0</v>
      </c>
      <c r="AC83" s="219">
        <v>0</v>
      </c>
    </row>
    <row r="84" spans="1:29" s="213" customFormat="1" x14ac:dyDescent="0.25">
      <c r="A84" s="220" t="s">
        <v>496</v>
      </c>
      <c r="B84" s="221" t="s">
        <v>445</v>
      </c>
      <c r="C84" s="226"/>
      <c r="D84" s="226"/>
      <c r="E84" s="227"/>
      <c r="F84" s="227"/>
      <c r="G84" s="219">
        <v>1</v>
      </c>
      <c r="H84" s="219">
        <v>0</v>
      </c>
      <c r="I84" s="227"/>
      <c r="J84" s="219">
        <v>0</v>
      </c>
      <c r="K84" s="226"/>
      <c r="L84" s="219">
        <v>1</v>
      </c>
      <c r="M84" s="226"/>
      <c r="N84" s="219">
        <v>0</v>
      </c>
      <c r="O84" s="226"/>
      <c r="P84" s="219">
        <v>0</v>
      </c>
      <c r="Q84" s="226"/>
      <c r="R84" s="219">
        <v>0</v>
      </c>
      <c r="S84" s="226"/>
      <c r="T84" s="219">
        <v>1</v>
      </c>
      <c r="U84" s="226"/>
      <c r="V84" s="219">
        <v>0</v>
      </c>
      <c r="W84" s="226"/>
      <c r="X84" s="219">
        <v>0</v>
      </c>
      <c r="Y84" s="226"/>
      <c r="Z84" s="219" t="s">
        <v>152</v>
      </c>
      <c r="AA84" s="226"/>
      <c r="AB84" s="219">
        <v>2</v>
      </c>
      <c r="AC84" s="219">
        <v>0</v>
      </c>
    </row>
    <row r="85" spans="1:29" s="213" customFormat="1" x14ac:dyDescent="0.25">
      <c r="A85" s="220" t="s">
        <v>497</v>
      </c>
      <c r="B85" s="221" t="s">
        <v>447</v>
      </c>
      <c r="C85" s="226"/>
      <c r="D85" s="226"/>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t="s">
        <v>152</v>
      </c>
      <c r="AA85" s="226"/>
      <c r="AB85" s="219">
        <v>0</v>
      </c>
      <c r="AC85" s="219">
        <v>0</v>
      </c>
    </row>
    <row r="86" spans="1:29" s="213" customFormat="1" x14ac:dyDescent="0.25">
      <c r="A86" s="220" t="s">
        <v>498</v>
      </c>
      <c r="B86" s="221" t="s">
        <v>449</v>
      </c>
      <c r="C86" s="226"/>
      <c r="D86" s="226"/>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t="s">
        <v>152</v>
      </c>
      <c r="AA86" s="226"/>
      <c r="AB86" s="219">
        <v>0</v>
      </c>
      <c r="AC86" s="219">
        <v>0</v>
      </c>
    </row>
  </sheetData>
  <mergeCells count="3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Normal="55" zoomScaleSheetLayoutView="55" workbookViewId="0">
      <selection activeCell="AV22" sqref="AV22:AV24"/>
    </sheetView>
  </sheetViews>
  <sheetFormatPr defaultColWidth="9.140625" defaultRowHeight="15" x14ac:dyDescent="0.25"/>
  <cols>
    <col min="1" max="1" width="11.85546875" style="67" bestFit="1" customWidth="1"/>
    <col min="2" max="2" width="23.140625" style="67" bestFit="1" customWidth="1"/>
    <col min="3" max="3" width="22.85546875" style="67" customWidth="1"/>
    <col min="4" max="4" width="15.140625" style="67" bestFit="1" customWidth="1"/>
    <col min="5" max="12" width="7.7109375" style="67" bestFit="1" customWidth="1"/>
    <col min="13" max="13" width="10.7109375" style="67" bestFit="1" customWidth="1"/>
    <col min="14" max="14" width="41.140625" style="67" customWidth="1"/>
    <col min="15" max="15" width="10.7109375" style="67" bestFit="1" customWidth="1"/>
    <col min="16" max="16" width="13.42578125" style="67" bestFit="1" customWidth="1"/>
    <col min="17" max="17" width="17.8554687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6.7109375" style="67"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7"/>
    </row>
    <row r="7" spans="1:48" ht="18.75" x14ac:dyDescent="0.25">
      <c r="A7" s="236" t="s">
        <v>3</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44" t="str">
        <f>'1. паспорт местоположение'!A12:C12</f>
        <v>M_PK2100.01.02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57.75" customHeight="1" x14ac:dyDescent="0.25">
      <c r="A15" s="23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8" t="s">
        <v>499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500</v>
      </c>
      <c r="B22" s="380" t="s">
        <v>501</v>
      </c>
      <c r="C22" s="373" t="s">
        <v>502</v>
      </c>
      <c r="D22" s="373" t="s">
        <v>503</v>
      </c>
      <c r="E22" s="383" t="s">
        <v>504</v>
      </c>
      <c r="F22" s="384"/>
      <c r="G22" s="384"/>
      <c r="H22" s="384"/>
      <c r="I22" s="384"/>
      <c r="J22" s="384"/>
      <c r="K22" s="384"/>
      <c r="L22" s="385"/>
      <c r="M22" s="373" t="s">
        <v>505</v>
      </c>
      <c r="N22" s="373" t="s">
        <v>506</v>
      </c>
      <c r="O22" s="373" t="s">
        <v>507</v>
      </c>
      <c r="P22" s="372" t="s">
        <v>508</v>
      </c>
      <c r="Q22" s="372" t="s">
        <v>509</v>
      </c>
      <c r="R22" s="372" t="s">
        <v>510</v>
      </c>
      <c r="S22" s="372" t="s">
        <v>511</v>
      </c>
      <c r="T22" s="372"/>
      <c r="U22" s="386" t="s">
        <v>512</v>
      </c>
      <c r="V22" s="386" t="s">
        <v>513</v>
      </c>
      <c r="W22" s="372" t="s">
        <v>514</v>
      </c>
      <c r="X22" s="372" t="s">
        <v>515</v>
      </c>
      <c r="Y22" s="372" t="s">
        <v>516</v>
      </c>
      <c r="Z22" s="377" t="s">
        <v>517</v>
      </c>
      <c r="AA22" s="372" t="s">
        <v>518</v>
      </c>
      <c r="AB22" s="372" t="s">
        <v>519</v>
      </c>
      <c r="AC22" s="372" t="s">
        <v>520</v>
      </c>
      <c r="AD22" s="372" t="s">
        <v>521</v>
      </c>
      <c r="AE22" s="372" t="s">
        <v>522</v>
      </c>
      <c r="AF22" s="372" t="s">
        <v>523</v>
      </c>
      <c r="AG22" s="372"/>
      <c r="AH22" s="372"/>
      <c r="AI22" s="372"/>
      <c r="AJ22" s="372"/>
      <c r="AK22" s="372"/>
      <c r="AL22" s="372" t="s">
        <v>524</v>
      </c>
      <c r="AM22" s="372"/>
      <c r="AN22" s="372"/>
      <c r="AO22" s="372"/>
      <c r="AP22" s="372" t="s">
        <v>525</v>
      </c>
      <c r="AQ22" s="372"/>
      <c r="AR22" s="372" t="s">
        <v>526</v>
      </c>
      <c r="AS22" s="372" t="s">
        <v>527</v>
      </c>
      <c r="AT22" s="372" t="s">
        <v>528</v>
      </c>
      <c r="AU22" s="372" t="s">
        <v>529</v>
      </c>
      <c r="AV22" s="362" t="s">
        <v>530</v>
      </c>
    </row>
    <row r="23" spans="1:48" ht="64.5" customHeight="1" x14ac:dyDescent="0.25">
      <c r="A23" s="379"/>
      <c r="B23" s="381"/>
      <c r="C23" s="379"/>
      <c r="D23" s="379"/>
      <c r="E23" s="364" t="s">
        <v>531</v>
      </c>
      <c r="F23" s="366" t="s">
        <v>477</v>
      </c>
      <c r="G23" s="366" t="s">
        <v>471</v>
      </c>
      <c r="H23" s="366" t="s">
        <v>473</v>
      </c>
      <c r="I23" s="368" t="s">
        <v>532</v>
      </c>
      <c r="J23" s="368" t="s">
        <v>533</v>
      </c>
      <c r="K23" s="368" t="s">
        <v>534</v>
      </c>
      <c r="L23" s="366" t="s">
        <v>252</v>
      </c>
      <c r="M23" s="379"/>
      <c r="N23" s="379"/>
      <c r="O23" s="379"/>
      <c r="P23" s="372"/>
      <c r="Q23" s="372"/>
      <c r="R23" s="372"/>
      <c r="S23" s="370" t="s">
        <v>337</v>
      </c>
      <c r="T23" s="370" t="s">
        <v>401</v>
      </c>
      <c r="U23" s="386"/>
      <c r="V23" s="386"/>
      <c r="W23" s="372"/>
      <c r="X23" s="372"/>
      <c r="Y23" s="372"/>
      <c r="Z23" s="372"/>
      <c r="AA23" s="372"/>
      <c r="AB23" s="372"/>
      <c r="AC23" s="372"/>
      <c r="AD23" s="372"/>
      <c r="AE23" s="372"/>
      <c r="AF23" s="372" t="s">
        <v>535</v>
      </c>
      <c r="AG23" s="372"/>
      <c r="AH23" s="372" t="s">
        <v>536</v>
      </c>
      <c r="AI23" s="372"/>
      <c r="AJ23" s="373" t="s">
        <v>537</v>
      </c>
      <c r="AK23" s="373" t="s">
        <v>538</v>
      </c>
      <c r="AL23" s="373" t="s">
        <v>539</v>
      </c>
      <c r="AM23" s="373" t="s">
        <v>540</v>
      </c>
      <c r="AN23" s="373" t="s">
        <v>541</v>
      </c>
      <c r="AO23" s="373" t="s">
        <v>542</v>
      </c>
      <c r="AP23" s="373" t="s">
        <v>543</v>
      </c>
      <c r="AQ23" s="375" t="s">
        <v>401</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32" t="s">
        <v>544</v>
      </c>
      <c r="AG24" s="132" t="s">
        <v>545</v>
      </c>
      <c r="AH24" s="133" t="s">
        <v>337</v>
      </c>
      <c r="AI24" s="133" t="s">
        <v>401</v>
      </c>
      <c r="AJ24" s="374"/>
      <c r="AK24" s="374"/>
      <c r="AL24" s="374"/>
      <c r="AM24" s="374"/>
      <c r="AN24" s="374"/>
      <c r="AO24" s="374"/>
      <c r="AP24" s="374"/>
      <c r="AQ24" s="376"/>
      <c r="AR24" s="372"/>
      <c r="AS24" s="372"/>
      <c r="AT24" s="372"/>
      <c r="AU24" s="372"/>
      <c r="AV24" s="36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5" x14ac:dyDescent="0.2">
      <c r="A26" s="198" t="s">
        <v>619</v>
      </c>
      <c r="B26" s="199" t="s">
        <v>620</v>
      </c>
      <c r="C26" s="200" t="s">
        <v>621</v>
      </c>
      <c r="D26" s="201" t="s">
        <v>622</v>
      </c>
      <c r="E26" s="202">
        <v>1</v>
      </c>
      <c r="F26" s="202" t="s">
        <v>102</v>
      </c>
      <c r="G26" s="202" t="s">
        <v>102</v>
      </c>
      <c r="H26" s="202" t="s">
        <v>102</v>
      </c>
      <c r="I26" s="202" t="s">
        <v>102</v>
      </c>
      <c r="J26" s="202" t="s">
        <v>102</v>
      </c>
      <c r="K26" s="202" t="s">
        <v>102</v>
      </c>
      <c r="L26" s="202" t="s">
        <v>102</v>
      </c>
      <c r="M26" s="200" t="s">
        <v>623</v>
      </c>
      <c r="N26" s="203" t="s">
        <v>624</v>
      </c>
      <c r="O26" s="200" t="s">
        <v>4</v>
      </c>
      <c r="P26" s="204">
        <v>39825</v>
      </c>
      <c r="Q26" s="200" t="s">
        <v>546</v>
      </c>
      <c r="R26" s="204">
        <v>39825</v>
      </c>
      <c r="S26" s="200" t="s">
        <v>625</v>
      </c>
      <c r="T26" s="200" t="s">
        <v>626</v>
      </c>
      <c r="U26" s="200">
        <v>1</v>
      </c>
      <c r="V26" s="200">
        <v>1</v>
      </c>
      <c r="W26" s="200" t="s">
        <v>627</v>
      </c>
      <c r="X26" s="204">
        <v>39825</v>
      </c>
      <c r="Y26" s="202"/>
      <c r="Z26" s="200">
        <v>1</v>
      </c>
      <c r="AA26" s="204">
        <v>39761</v>
      </c>
      <c r="AB26" s="204">
        <v>39761</v>
      </c>
      <c r="AC26" s="200" t="s">
        <v>627</v>
      </c>
      <c r="AD26" s="204">
        <v>47714</v>
      </c>
      <c r="AE26" s="204">
        <v>13950</v>
      </c>
      <c r="AF26" s="201" t="s">
        <v>628</v>
      </c>
      <c r="AG26" s="200" t="s">
        <v>629</v>
      </c>
      <c r="AH26" s="200" t="s">
        <v>630</v>
      </c>
      <c r="AI26" s="200" t="s">
        <v>631</v>
      </c>
      <c r="AJ26" s="200" t="s">
        <v>632</v>
      </c>
      <c r="AK26" s="200" t="s">
        <v>633</v>
      </c>
      <c r="AL26" s="202"/>
      <c r="AM26" s="202"/>
      <c r="AN26" s="202"/>
      <c r="AO26" s="202"/>
      <c r="AP26" s="200" t="s">
        <v>633</v>
      </c>
      <c r="AQ26" s="200" t="s">
        <v>634</v>
      </c>
      <c r="AR26" s="200" t="s">
        <v>633</v>
      </c>
      <c r="AS26" s="200" t="s">
        <v>634</v>
      </c>
      <c r="AT26" s="200" t="s">
        <v>635</v>
      </c>
      <c r="AU26" s="202"/>
      <c r="AV26" s="205" t="s">
        <v>636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0" zoomScale="93" zoomScaleNormal="80" zoomScaleSheetLayoutView="93" workbookViewId="0">
      <selection activeCell="D23" sqref="D23"/>
    </sheetView>
  </sheetViews>
  <sheetFormatPr defaultRowHeight="15.75" x14ac:dyDescent="0.25"/>
  <cols>
    <col min="1" max="2" width="66.140625" style="136"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37"/>
      <c r="B1" s="138" t="s">
        <v>0</v>
      </c>
    </row>
    <row r="2" spans="1:8" ht="18.75" x14ac:dyDescent="0.3">
      <c r="A2" s="139"/>
      <c r="B2" s="140" t="s">
        <v>1</v>
      </c>
    </row>
    <row r="3" spans="1:8" ht="18.75" x14ac:dyDescent="0.3">
      <c r="A3" s="139"/>
      <c r="B3" s="140" t="s">
        <v>547</v>
      </c>
    </row>
    <row r="4" spans="1:8" x14ac:dyDescent="0.25">
      <c r="A4" s="139"/>
      <c r="B4" s="141"/>
    </row>
    <row r="5" spans="1:8" ht="18.75" x14ac:dyDescent="0.3">
      <c r="A5" s="397" t="str">
        <f>'1. паспорт местоположение'!A5:C5</f>
        <v>Год раскрытия информации: 2024 год</v>
      </c>
      <c r="B5" s="398"/>
      <c r="C5" s="144"/>
      <c r="D5" s="144"/>
      <c r="E5" s="144"/>
      <c r="F5" s="144"/>
      <c r="G5" s="144"/>
      <c r="H5" s="144"/>
    </row>
    <row r="6" spans="1:8" ht="18.75" x14ac:dyDescent="0.3">
      <c r="A6" s="142"/>
      <c r="B6" s="143"/>
      <c r="C6" s="145"/>
      <c r="D6" s="145"/>
      <c r="E6" s="145"/>
      <c r="F6" s="145"/>
      <c r="G6" s="145"/>
      <c r="H6" s="145"/>
    </row>
    <row r="7" spans="1:8" ht="18.75" x14ac:dyDescent="0.25">
      <c r="A7" s="399" t="s">
        <v>3</v>
      </c>
      <c r="B7" s="400"/>
      <c r="C7" s="14"/>
      <c r="D7" s="14"/>
      <c r="E7" s="14"/>
      <c r="F7" s="14"/>
      <c r="G7" s="14"/>
      <c r="H7" s="14"/>
    </row>
    <row r="8" spans="1:8" ht="18.75" x14ac:dyDescent="0.25">
      <c r="A8" s="146"/>
      <c r="B8" s="147"/>
      <c r="C8" s="14"/>
      <c r="D8" s="14"/>
      <c r="E8" s="14"/>
      <c r="F8" s="14"/>
      <c r="G8" s="14"/>
      <c r="H8" s="14"/>
    </row>
    <row r="9" spans="1:8" x14ac:dyDescent="0.25">
      <c r="A9" s="401" t="str">
        <f>'1. паспорт местоположение'!A9:C9</f>
        <v>АО "Россети Тюмень"</v>
      </c>
      <c r="B9" s="402"/>
      <c r="C9" s="15"/>
      <c r="D9" s="15"/>
      <c r="E9" s="15"/>
      <c r="F9" s="15"/>
      <c r="G9" s="15"/>
      <c r="H9" s="15"/>
    </row>
    <row r="10" spans="1:8" x14ac:dyDescent="0.25">
      <c r="A10" s="390" t="s">
        <v>5</v>
      </c>
      <c r="B10" s="391"/>
      <c r="C10" s="16"/>
      <c r="D10" s="16"/>
      <c r="E10" s="16"/>
      <c r="F10" s="16"/>
      <c r="G10" s="16"/>
      <c r="H10" s="16"/>
    </row>
    <row r="11" spans="1:8" ht="18.75" x14ac:dyDescent="0.25">
      <c r="A11" s="146"/>
      <c r="B11" s="147"/>
      <c r="C11" s="14"/>
      <c r="D11" s="14"/>
      <c r="E11" s="14"/>
      <c r="F11" s="14"/>
      <c r="G11" s="14"/>
      <c r="H11" s="14"/>
    </row>
    <row r="12" spans="1:8" ht="30.75" customHeight="1" x14ac:dyDescent="0.25">
      <c r="A12" s="401" t="str">
        <f>'1. паспорт местоположение'!A12:C12</f>
        <v>M_PK2100.01.02</v>
      </c>
      <c r="B12" s="402"/>
      <c r="C12" s="15"/>
      <c r="D12" s="15"/>
      <c r="E12" s="15"/>
      <c r="F12" s="15"/>
      <c r="G12" s="15"/>
      <c r="H12" s="15"/>
    </row>
    <row r="13" spans="1:8" x14ac:dyDescent="0.25">
      <c r="A13" s="390" t="s">
        <v>6</v>
      </c>
      <c r="B13" s="391"/>
      <c r="C13" s="16"/>
      <c r="D13" s="16"/>
      <c r="E13" s="16"/>
      <c r="F13" s="16"/>
      <c r="G13" s="16"/>
      <c r="H13" s="16"/>
    </row>
    <row r="14" spans="1:8" ht="18.75" x14ac:dyDescent="0.25">
      <c r="A14" s="148"/>
      <c r="B14" s="149"/>
      <c r="C14" s="150"/>
      <c r="D14" s="66"/>
      <c r="E14" s="66"/>
      <c r="F14" s="66"/>
      <c r="G14" s="66"/>
      <c r="H14" s="66"/>
    </row>
    <row r="15" spans="1:8" ht="50.25" customHeight="1" x14ac:dyDescent="0.25">
      <c r="A15" s="392"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393"/>
      <c r="C15" s="150"/>
      <c r="D15" s="15"/>
      <c r="E15" s="15"/>
      <c r="F15" s="15"/>
      <c r="G15" s="15"/>
      <c r="H15" s="15"/>
    </row>
    <row r="16" spans="1:8" x14ac:dyDescent="0.25">
      <c r="A16" s="390" t="s">
        <v>7</v>
      </c>
      <c r="B16" s="391"/>
      <c r="C16" s="150"/>
      <c r="D16" s="16"/>
      <c r="E16" s="16"/>
      <c r="F16" s="16"/>
      <c r="G16" s="16"/>
      <c r="H16" s="16"/>
    </row>
    <row r="17" spans="1:4" x14ac:dyDescent="0.25">
      <c r="A17" s="139"/>
      <c r="B17" s="151"/>
    </row>
    <row r="18" spans="1:4" ht="33.75" customHeight="1" x14ac:dyDescent="0.25">
      <c r="A18" s="394" t="s">
        <v>548</v>
      </c>
      <c r="B18" s="395"/>
    </row>
    <row r="19" spans="1:4" x14ac:dyDescent="0.25">
      <c r="A19" s="139"/>
      <c r="B19" s="141"/>
    </row>
    <row r="20" spans="1:4" x14ac:dyDescent="0.25">
      <c r="A20" s="139"/>
      <c r="B20" s="152"/>
    </row>
    <row r="21" spans="1:4" ht="84.75" customHeight="1" x14ac:dyDescent="0.25">
      <c r="A21" s="153" t="s">
        <v>549</v>
      </c>
      <c r="B21" s="154" t="str">
        <f>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row>
    <row r="22" spans="1:4" ht="27.75" customHeight="1" x14ac:dyDescent="0.25">
      <c r="A22" s="153" t="s">
        <v>550</v>
      </c>
      <c r="B22" s="154" t="s">
        <v>551</v>
      </c>
    </row>
    <row r="23" spans="1:4" ht="22.5" customHeight="1" x14ac:dyDescent="0.25">
      <c r="A23" s="153" t="s">
        <v>552</v>
      </c>
      <c r="B23" s="155" t="s">
        <v>553</v>
      </c>
      <c r="C23" s="150"/>
      <c r="D23" s="156"/>
    </row>
    <row r="24" spans="1:4" ht="24.75" customHeight="1" x14ac:dyDescent="0.25">
      <c r="A24" s="153" t="s">
        <v>554</v>
      </c>
      <c r="B24" s="155" t="s">
        <v>607</v>
      </c>
      <c r="C24" s="150"/>
      <c r="D24" s="156"/>
    </row>
    <row r="25" spans="1:4" ht="28.5" customHeight="1" x14ac:dyDescent="0.25">
      <c r="A25" s="157" t="s">
        <v>555</v>
      </c>
      <c r="B25" s="195">
        <f>'3.3 паспорт описание'!C29</f>
        <v>2027</v>
      </c>
      <c r="C25" s="150"/>
      <c r="D25" s="156"/>
    </row>
    <row r="26" spans="1:4" ht="37.5" customHeight="1" x14ac:dyDescent="0.25">
      <c r="A26" s="158" t="s">
        <v>556</v>
      </c>
      <c r="B26" s="159" t="str">
        <f>'3.3 паспорт описание'!C30</f>
        <v>И</v>
      </c>
      <c r="C26" s="150"/>
      <c r="D26" s="156"/>
    </row>
    <row r="27" spans="1:4" ht="28.5" x14ac:dyDescent="0.25">
      <c r="A27" s="160" t="s">
        <v>610</v>
      </c>
      <c r="B27" s="161">
        <f>'6.2. Паспорт фин осв ввод'!D24</f>
        <v>129.91042719026029</v>
      </c>
      <c r="D27" s="156"/>
    </row>
    <row r="28" spans="1:4" x14ac:dyDescent="0.25">
      <c r="A28" s="162" t="s">
        <v>557</v>
      </c>
      <c r="B28" s="163" t="s">
        <v>546</v>
      </c>
    </row>
    <row r="29" spans="1:4" ht="28.5" x14ac:dyDescent="0.25">
      <c r="A29" s="164" t="s">
        <v>558</v>
      </c>
      <c r="B29" s="165">
        <v>13.95</v>
      </c>
    </row>
    <row r="30" spans="1:4" ht="28.5" x14ac:dyDescent="0.25">
      <c r="A30" s="164" t="s">
        <v>559</v>
      </c>
      <c r="B30" s="166" t="str">
        <f>B38</f>
        <v>не наступил срок реализации</v>
      </c>
    </row>
    <row r="31" spans="1:4" x14ac:dyDescent="0.25">
      <c r="A31" s="162" t="s">
        <v>560</v>
      </c>
      <c r="B31" s="167"/>
    </row>
    <row r="32" spans="1:4" ht="28.5" x14ac:dyDescent="0.25">
      <c r="A32" s="164" t="s">
        <v>561</v>
      </c>
      <c r="B32" s="167" t="s">
        <v>29</v>
      </c>
    </row>
    <row r="33" spans="1:2" x14ac:dyDescent="0.25">
      <c r="A33" s="162" t="s">
        <v>562</v>
      </c>
      <c r="B33" s="168"/>
    </row>
    <row r="34" spans="1:2" x14ac:dyDescent="0.25">
      <c r="A34" s="162" t="s">
        <v>563</v>
      </c>
      <c r="B34" s="168"/>
    </row>
    <row r="35" spans="1:2" x14ac:dyDescent="0.25">
      <c r="A35" s="162" t="s">
        <v>564</v>
      </c>
      <c r="B35" s="168"/>
    </row>
    <row r="36" spans="1:2" x14ac:dyDescent="0.25">
      <c r="A36" s="162" t="s">
        <v>565</v>
      </c>
      <c r="B36" s="168"/>
    </row>
    <row r="37" spans="1:2" ht="28.5" x14ac:dyDescent="0.25">
      <c r="A37" s="164" t="s">
        <v>566</v>
      </c>
      <c r="B37" s="167"/>
    </row>
    <row r="38" spans="1:2" ht="28.5" x14ac:dyDescent="0.25">
      <c r="A38" s="164" t="s">
        <v>562</v>
      </c>
      <c r="B38" s="170" t="s">
        <v>611</v>
      </c>
    </row>
    <row r="39" spans="1:2" ht="30" x14ac:dyDescent="0.25">
      <c r="A39" s="162" t="s">
        <v>616</v>
      </c>
      <c r="B39" s="169">
        <v>13.95</v>
      </c>
    </row>
    <row r="40" spans="1:2" x14ac:dyDescent="0.25">
      <c r="A40" s="162" t="s">
        <v>563</v>
      </c>
      <c r="B40" s="172">
        <f>B41/B27</f>
        <v>0.10738168060651151</v>
      </c>
    </row>
    <row r="41" spans="1:2" x14ac:dyDescent="0.25">
      <c r="A41" s="162" t="s">
        <v>564</v>
      </c>
      <c r="B41" s="169">
        <v>13.95</v>
      </c>
    </row>
    <row r="42" spans="1:2" x14ac:dyDescent="0.25">
      <c r="A42" s="162" t="s">
        <v>565</v>
      </c>
      <c r="B42" s="169">
        <v>11.625</v>
      </c>
    </row>
    <row r="43" spans="1:2" ht="28.5" x14ac:dyDescent="0.25">
      <c r="A43" s="164" t="s">
        <v>567</v>
      </c>
      <c r="B43" s="167" t="s">
        <v>29</v>
      </c>
    </row>
    <row r="44" spans="1:2" x14ac:dyDescent="0.25">
      <c r="A44" s="162" t="s">
        <v>562</v>
      </c>
      <c r="B44" s="167"/>
    </row>
    <row r="45" spans="1:2" x14ac:dyDescent="0.25">
      <c r="A45" s="162" t="s">
        <v>563</v>
      </c>
      <c r="B45" s="167"/>
    </row>
    <row r="46" spans="1:2" x14ac:dyDescent="0.25">
      <c r="A46" s="162" t="s">
        <v>564</v>
      </c>
      <c r="B46" s="167"/>
    </row>
    <row r="47" spans="1:2" x14ac:dyDescent="0.25">
      <c r="A47" s="162" t="s">
        <v>565</v>
      </c>
      <c r="B47" s="167"/>
    </row>
    <row r="48" spans="1:2" ht="28.5" x14ac:dyDescent="0.25">
      <c r="A48" s="171" t="s">
        <v>568</v>
      </c>
      <c r="B48" s="172">
        <f>B51</f>
        <v>0.2</v>
      </c>
    </row>
    <row r="49" spans="1:4" x14ac:dyDescent="0.25">
      <c r="A49" s="173" t="s">
        <v>560</v>
      </c>
      <c r="B49" s="174"/>
    </row>
    <row r="50" spans="1:4" x14ac:dyDescent="0.25">
      <c r="A50" s="173" t="s">
        <v>569</v>
      </c>
      <c r="B50" s="174" t="s">
        <v>29</v>
      </c>
    </row>
    <row r="51" spans="1:4" x14ac:dyDescent="0.25">
      <c r="A51" s="173" t="s">
        <v>570</v>
      </c>
      <c r="B51" s="175">
        <v>0.2</v>
      </c>
    </row>
    <row r="52" spans="1:4" x14ac:dyDescent="0.25">
      <c r="A52" s="173" t="s">
        <v>571</v>
      </c>
      <c r="B52" s="174" t="s">
        <v>29</v>
      </c>
    </row>
    <row r="53" spans="1:4" x14ac:dyDescent="0.25">
      <c r="A53" s="157" t="s">
        <v>572</v>
      </c>
      <c r="B53" s="176">
        <f>B54/B27</f>
        <v>0.10738168060651151</v>
      </c>
    </row>
    <row r="54" spans="1:4" x14ac:dyDescent="0.25">
      <c r="A54" s="157" t="s">
        <v>573</v>
      </c>
      <c r="B54" s="169">
        <v>13.95</v>
      </c>
    </row>
    <row r="55" spans="1:4" x14ac:dyDescent="0.25">
      <c r="A55" s="157" t="s">
        <v>574</v>
      </c>
      <c r="B55" s="177">
        <f>B56/83.46662</f>
        <v>0.13927723442017897</v>
      </c>
    </row>
    <row r="56" spans="1:4" x14ac:dyDescent="0.25">
      <c r="A56" s="158" t="s">
        <v>575</v>
      </c>
      <c r="B56" s="197">
        <v>11.625</v>
      </c>
    </row>
    <row r="57" spans="1:4" ht="15.75" customHeight="1" thickBot="1" x14ac:dyDescent="0.3">
      <c r="A57" s="171" t="s">
        <v>576</v>
      </c>
      <c r="B57" s="178"/>
      <c r="C57" s="396"/>
      <c r="D57" s="179"/>
    </row>
    <row r="58" spans="1:4" ht="16.5" thickBot="1" x14ac:dyDescent="0.3">
      <c r="A58" s="180" t="s">
        <v>577</v>
      </c>
      <c r="B58" s="154" t="s">
        <v>608</v>
      </c>
      <c r="C58" s="396"/>
      <c r="D58" s="179"/>
    </row>
    <row r="59" spans="1:4" ht="23.25" customHeight="1" x14ac:dyDescent="0.25">
      <c r="A59" s="180" t="s">
        <v>578</v>
      </c>
      <c r="B59" s="181" t="s">
        <v>55</v>
      </c>
      <c r="C59" s="396"/>
      <c r="D59" s="179"/>
    </row>
    <row r="60" spans="1:4" x14ac:dyDescent="0.25">
      <c r="A60" s="180" t="s">
        <v>579</v>
      </c>
      <c r="B60" s="181" t="s">
        <v>55</v>
      </c>
      <c r="C60" s="396"/>
      <c r="D60" s="179"/>
    </row>
    <row r="61" spans="1:4" x14ac:dyDescent="0.25">
      <c r="A61" s="180" t="s">
        <v>580</v>
      </c>
      <c r="B61" s="181" t="s">
        <v>55</v>
      </c>
      <c r="C61" s="396"/>
      <c r="D61" s="136"/>
    </row>
    <row r="62" spans="1:4" ht="30" customHeight="1" x14ac:dyDescent="0.25">
      <c r="A62" s="182" t="s">
        <v>581</v>
      </c>
      <c r="B62" s="183" t="s">
        <v>618</v>
      </c>
      <c r="C62" s="396"/>
      <c r="D62" s="136"/>
    </row>
    <row r="63" spans="1:4" ht="30" x14ac:dyDescent="0.25">
      <c r="A63" s="173" t="s">
        <v>582</v>
      </c>
      <c r="B63" s="184" t="s">
        <v>29</v>
      </c>
    </row>
    <row r="64" spans="1:4" ht="28.5" x14ac:dyDescent="0.25">
      <c r="A64" s="157" t="s">
        <v>583</v>
      </c>
      <c r="B64" s="184" t="s">
        <v>29</v>
      </c>
    </row>
    <row r="65" spans="1:2" x14ac:dyDescent="0.25">
      <c r="A65" s="173" t="s">
        <v>560</v>
      </c>
      <c r="B65" s="185"/>
    </row>
    <row r="66" spans="1:2" x14ac:dyDescent="0.25">
      <c r="A66" s="173" t="s">
        <v>584</v>
      </c>
      <c r="B66" s="184"/>
    </row>
    <row r="67" spans="1:2" x14ac:dyDescent="0.25">
      <c r="A67" s="173" t="s">
        <v>585</v>
      </c>
      <c r="B67" s="185"/>
    </row>
    <row r="68" spans="1:2" ht="110.25" customHeight="1" thickBot="1" x14ac:dyDescent="0.3">
      <c r="A68" s="186" t="s">
        <v>586</v>
      </c>
      <c r="B68" s="187" t="s">
        <v>612</v>
      </c>
    </row>
    <row r="69" spans="1:2" ht="16.5" thickBot="1" x14ac:dyDescent="0.3">
      <c r="A69" s="157" t="s">
        <v>587</v>
      </c>
      <c r="B69" s="188" t="s">
        <v>617</v>
      </c>
    </row>
    <row r="70" spans="1:2" ht="16.5" thickBot="1" x14ac:dyDescent="0.3">
      <c r="A70" s="180" t="s">
        <v>588</v>
      </c>
      <c r="B70" s="188"/>
    </row>
    <row r="71" spans="1:2" x14ac:dyDescent="0.25">
      <c r="A71" s="180" t="s">
        <v>589</v>
      </c>
      <c r="B71" s="189"/>
    </row>
    <row r="72" spans="1:2" x14ac:dyDescent="0.25">
      <c r="A72" s="180" t="s">
        <v>590</v>
      </c>
      <c r="B72" s="189"/>
    </row>
    <row r="73" spans="1:2" ht="28.5" x14ac:dyDescent="0.25">
      <c r="A73" s="186" t="s">
        <v>591</v>
      </c>
      <c r="B73" s="185" t="s">
        <v>601</v>
      </c>
    </row>
    <row r="74" spans="1:2" ht="28.5" x14ac:dyDescent="0.25">
      <c r="A74" s="171" t="s">
        <v>592</v>
      </c>
      <c r="B74" s="387" t="s">
        <v>593</v>
      </c>
    </row>
    <row r="75" spans="1:2" x14ac:dyDescent="0.25">
      <c r="A75" s="180" t="s">
        <v>594</v>
      </c>
      <c r="B75" s="388"/>
    </row>
    <row r="76" spans="1:2" x14ac:dyDescent="0.25">
      <c r="A76" s="180" t="s">
        <v>595</v>
      </c>
      <c r="B76" s="388"/>
    </row>
    <row r="77" spans="1:2" x14ac:dyDescent="0.25">
      <c r="A77" s="180" t="s">
        <v>596</v>
      </c>
      <c r="B77" s="388"/>
    </row>
    <row r="78" spans="1:2" x14ac:dyDescent="0.25">
      <c r="A78" s="180" t="s">
        <v>597</v>
      </c>
      <c r="B78" s="388"/>
    </row>
    <row r="79" spans="1:2" x14ac:dyDescent="0.25">
      <c r="A79" s="190" t="s">
        <v>598</v>
      </c>
      <c r="B79" s="389"/>
    </row>
    <row r="82" spans="1:2" x14ac:dyDescent="0.25">
      <c r="A82" s="191"/>
      <c r="B82" s="192"/>
    </row>
    <row r="83" spans="1:2" x14ac:dyDescent="0.25">
      <c r="B83" s="193"/>
    </row>
    <row r="84" spans="1:2" x14ac:dyDescent="0.25">
      <c r="B84" s="194"/>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2024-11-02T14:34:18Z</dcterms:modified>
</cp:coreProperties>
</file>