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3\"/>
    </mc:Choice>
  </mc:AlternateContent>
  <bookViews>
    <workbookView xWindow="0" yWindow="0" windowWidth="28800" windowHeight="1020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l="1"/>
  <c r="B52" i="12" l="1"/>
  <c r="B54" i="12"/>
  <c r="B39" i="12"/>
  <c r="B30" i="12"/>
  <c r="B37" i="12"/>
  <c r="H53" i="9" l="1"/>
  <c r="G53" i="9"/>
  <c r="B26" i="12" l="1"/>
  <c r="A5" i="12" l="1"/>
  <c r="A15" i="11"/>
  <c r="A12" i="11"/>
  <c r="A9" i="11"/>
  <c r="A5" i="11"/>
  <c r="A4" i="10"/>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<sst xmlns="http://schemas.openxmlformats.org/spreadsheetml/2006/main" count="1210" uniqueCount="648">
  <si>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</si>
  <si>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</si>
  <si>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</si>
  <si>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</si>
  <si>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</si>
  <si>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</si>
  <si>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</si>
  <si>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</si>
  <si>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</si>
  <si>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</si>
  <si>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</si>
  <si>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</si>
  <si>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</si>
  <si>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</si>
  <si>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</si>
  <si>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</si>
  <si>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</si>
  <si>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</si>
  <si>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</si>
  <si>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</si>
  <si>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</si>
  <si>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</si>
  <si>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</si>
  <si>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</si>
  <si>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</si>
  <si>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</si>
  <si>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</si>
  <si>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</si>
  <si>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</si>
  <si>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</si>
  <si>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</si>
  <si>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</si>
  <si>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</si>
  <si>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</si>
  <si>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</si>
  <si>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</si>
  <si>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</si>
  <si>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</si>
  <si>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</si>
  <si>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</si>
  <si>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</si>
  <si>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</si>
  <si>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</si>
  <si>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</si>
  <si>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</si>
  <si>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</si>
  <si>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</si>
  <si>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</si>
  <si>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</si>
  <si>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</si>
  <si>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</si>
  <si>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</si>
  <si>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</si>
  <si>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</si>
  <si>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</si>
  <si>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</si>
  <si>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</si>
  <si>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</si>
  <si>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</si>
  <si>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</si>
  <si>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</si>
  <si>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</si>
  <si>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</si>
  <si>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</si>
  <si>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</si>
  <si>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</si>
  <si>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</si>
  <si>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</si>
  <si>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</si>
  <si>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</si>
  <si>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</si>
  <si>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</si>
  <si>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</si>
  <si>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</si>
  <si>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</si>
  <si>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</si>
  <si>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</si>
  <si>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</si>
  <si>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</si>
  <si>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</si>
  <si>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</si>
  <si>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</si>
  <si>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</si>
  <si>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</si>
  <si>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</si>
  <si>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</si>
  <si>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</si>
  <si>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</si>
  <si>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</si>
  <si>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</si>
  <si>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</si>
  <si>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</si>
  <si>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</si>
  <si>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</si>
  <si>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</si>
  <si>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</si>
  <si>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</si>
  <si>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</si>
  <si>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</si>
  <si>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</si>
  <si>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</si>
  <si>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</si>
  <si>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</si>
  <si>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</si>
  <si>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</si>
  <si>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</si>
  <si>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</si>
  <si>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</si>
  <si>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</si>
  <si>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</si>
  <si>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</si>
  <si>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</si>
  <si>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</si>
  <si>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</si>
  <si>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</si>
  <si>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</si>
  <si>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</si>
  <si>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</si>
  <si>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</si>
  <si>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</si>
  <si>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</si>
  <si>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</si>
  <si>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</si>
  <si>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</si>
  <si>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</si>
  <si>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</si>
  <si>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</si>
  <si>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</si>
  <si>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</si>
  <si>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</si>
  <si>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</si>
  <si>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</si>
  <si>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</si>
  <si>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</si>
  <si>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</si>
  <si>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</si>
  <si>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</si>
  <si>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</si>
  <si>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</si>
  <si>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</si>
  <si>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</si>
  <si>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</si>
  <si>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</si>
  <si>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</si>
  <si>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</si>
  <si>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</si>
  <si>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</si>
  <si>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</si>
  <si>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</si>
  <si>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</si>
  <si>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</si>
  <si>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</si>
  <si>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</si>
  <si>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</si>
  <si>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</si>
  <si>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</si>
  <si>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</si>
  <si>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</si>
  <si>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</si>
  <si>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</si>
  <si>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</si>
  <si>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</si>
  <si>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</si>
  <si>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</si>
  <si>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</si>
  <si>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</si>
  <si>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</si>
  <si>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</si>
  <si>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</si>
  <si>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</si>
  <si>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</si>
  <si>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</si>
  <si>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</si>
  <si>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</si>
  <si>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</si>
  <si>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</si>
  <si>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</si>
  <si>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</si>
  <si>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</si>
  <si>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</si>
  <si>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</si>
  <si>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</si>
  <si>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</si>
  <si>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</si>
  <si>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</si>
  <si>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</si>
  <si>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</si>
  <si>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</si>
  <si>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</si>
  <si>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</si>
  <si>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</si>
  <si>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</si>
  <si>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</si>
  <si>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</si>
  <si>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</si>
  <si>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</si>
  <si>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</si>
  <si>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</si>
  <si>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</si>
  <si>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</si>
  <si>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</si>
  <si>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</si>
  <si>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</si>
  <si>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</si>
  <si>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</si>
  <si>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</si>
  <si>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</si>
  <si>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</si>
  <si>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</si>
  <si>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</si>
  <si>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</si>
  <si>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</si>
  <si>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</si>
  <si>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</si>
  <si>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</si>
  <si>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</si>
  <si>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</si>
  <si>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</si>
  <si>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</si>
  <si>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</si>
  <si>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</si>
  <si>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</si>
  <si>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</si>
  <si>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</si>
  <si>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</si>
  <si>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</si>
  <si>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</si>
  <si>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</si>
  <si>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</si>
  <si>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</si>
  <si>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</si>
  <si>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</si>
  <si>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</si>
  <si>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</si>
  <si>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</si>
  <si>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</si>
  <si>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</si>
  <si>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</si>
  <si>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</si>
  <si>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</si>
  <si>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</si>
  <si>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</si>
  <si>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</si>
  <si>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</si>
  <si>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</si>
  <si>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</si>
  <si>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</si>
  <si>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</si>
  <si>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</si>
  <si>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</si>
  <si>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</si>
  <si>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</si>
  <si>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</si>
  <si>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</si>
  <si>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</si>
  <si>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</si>
  <si>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</si>
  <si>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</si>
  <si>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</si>
  <si>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</si>
  <si>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</si>
  <si>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</si>
  <si>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</si>
  <si>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</si>
  <si>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</si>
  <si>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</si>
  <si>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</si>
  <si>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</si>
  <si>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</si>
  <si>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</si>
  <si>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</si>
  <si>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</si>
  <si>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</si>
  <si>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</si>
  <si>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</si>
  <si>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</si>
  <si>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</si>
  <si>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</si>
  <si>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</si>
  <si>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</si>
  <si>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</si>
  <si>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</si>
  <si>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</si>
  <si>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</si>
  <si>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</si>
  <si>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</si>
  <si>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</si>
  <si>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</si>
  <si>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</si>
  <si>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</si>
  <si>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</si>
  <si>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</si>
  <si>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</si>
  <si>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</si>
  <si>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</si>
  <si>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</si>
  <si>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</si>
  <si>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</si>
  <si>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</si>
  <si>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</si>
  <si>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</si>
  <si>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</si>
  <si>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</si>
  <si>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</si>
  <si>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</si>
  <si>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</si>
  <si>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</si>
  <si>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</si>
  <si>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</si>
  <si>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</si>
  <si>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</si>
  <si>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</si>
  <si>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</si>
  <si>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</si>
  <si>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</si>
  <si>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</si>
  <si>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</si>
  <si>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</si>
  <si>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</si>
  <si>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</si>
  <si>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</si>
  <si>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</si>
  <si>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</si>
  <si>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</si>
  <si>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</si>
  <si>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</si>
  <si>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</si>
  <si>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</si>
  <si>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</si>
  <si>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</si>
  <si>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</si>
  <si>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</si>
  <si>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</si>
  <si>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</si>
  <si>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</si>
  <si>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</si>
  <si>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</si>
  <si>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</si>
  <si>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</si>
  <si>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</si>
  <si>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</si>
  <si>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</si>
  <si>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</si>
  <si>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</si>
  <si>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</si>
  <si>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</si>
  <si>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</si>
  <si>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</si>
  <si>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</si>
  <si>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</si>
  <si>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</si>
  <si>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</si>
  <si>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</si>
  <si>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</si>
  <si>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</si>
  <si>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</si>
  <si>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</si>
  <si>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</si>
  <si>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</si>
  <si>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</si>
  <si>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</si>
  <si>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</si>
  <si>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</si>
  <si>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</si>
  <si>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</si>
  <si>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</si>
  <si>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</si>
  <si>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</si>
  <si>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</si>
  <si>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</si>
  <si>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</si>
  <si>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</si>
  <si>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</si>
  <si>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</si>
  <si>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</si>
  <si>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</si>
  <si>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</si>
  <si>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</si>
  <si>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</si>
  <si>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</si>
  <si>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</si>
  <si>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</si>
  <si>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</si>
  <si>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</si>
  <si>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</si>
  <si>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</si>
  <si>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</si>
  <si>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</si>
  <si>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</si>
  <si>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</si>
  <si>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</si>
  <si>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</si>
  <si>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</si>
  <si>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</si>
  <si>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</si>
  <si>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</si>
  <si>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</si>
  <si>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</si>
  <si>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</si>
  <si>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</si>
  <si>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</si>
  <si>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</si>
  <si>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</si>
  <si>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</si>
  <si>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</si>
  <si>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</si>
  <si>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</si>
  <si>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</si>
  <si>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</si>
  <si>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</si>
  <si>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</si>
  <si>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</si>
  <si>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</si>
  <si>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</si>
  <si>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</si>
  <si>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</si>
  <si>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</si>
  <si>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</si>
  <si>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</si>
  <si>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</si>
  <si>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</si>
  <si>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</si>
  <si>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</si>
  <si>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</si>
  <si>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</si>
  <si>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</si>
  <si>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</si>
  <si>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</si>
  <si>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</si>
  <si>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</si>
  <si>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</si>
  <si>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</si>
  <si>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</si>
  <si>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</si>
  <si>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</si>
  <si>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</si>
  <si>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</si>
  <si>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</si>
  <si>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</si>
  <si>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</si>
  <si>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</si>
  <si>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</si>
  <si>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</si>
  <si>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</si>
  <si>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</si>
  <si>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</si>
  <si>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</si>
  <si>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</si>
  <si>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</si>
  <si>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</si>
  <si>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</si>
  <si>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</si>
  <si>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</si>
  <si>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</si>
  <si>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</si>
  <si>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</si>
  <si>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</si>
  <si>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</si>
  <si>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</si>
  <si>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</si>
  <si>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</si>
  <si>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</si>
  <si>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</si>
  <si>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</si>
  <si>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</si>
  <si>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</si>
  <si>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</si>
  <si>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</si>
  <si>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</si>
  <si>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</si>
  <si>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</si>
  <si>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</si>
  <si>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</si>
  <si>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</si>
  <si>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</si>
  <si>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</si>
  <si>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</si>
  <si>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</si>
  <si>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</si>
  <si>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</si>
  <si>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</si>
  <si>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</si>
  <si>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</si>
  <si>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</si>
  <si>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</si>
  <si>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</si>
  <si>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</si>
  <si>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</si>
  <si>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</si>
  <si>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</si>
  <si>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</si>
  <si>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</si>
  <si>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</si>
  <si>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</si>
  <si>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</si>
  <si>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</si>
  <si>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</si>
  <si>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</si>
  <si>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</si>
  <si>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</si>
  <si>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</si>
  <si>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</si>
  <si>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</si>
  <si>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</si>
  <si>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</si>
  <si>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</si>
  <si>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</si>
  <si>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</si>
  <si>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</si>
  <si>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</si>
  <si>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</si>
  <si>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</si>
  <si>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</si>
  <si>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</si>
  <si>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</si>
  <si>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</si>
  <si>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</si>
  <si>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</si>
  <si>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</si>
  <si>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</si>
  <si>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</si>
  <si>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</si>
  <si>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</si>
  <si>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</si>
  <si>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</si>
  <si>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</si>
  <si>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</si>
  <si>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</si>
  <si>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</si>
  <si>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</si>
  <si>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</si>
  <si>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</si>
  <si>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</si>
  <si>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</si>
  <si>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</si>
  <si>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</si>
  <si>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</si>
  <si>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</si>
  <si>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</si>
  <si>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</si>
  <si>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</si>
  <si>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</si>
  <si>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</si>
  <si>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</si>
  <si>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</si>
  <si>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</si>
  <si>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</si>
  <si>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</si>
  <si>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</si>
  <si>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</si>
  <si>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</si>
  <si>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</si>
  <si>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</si>
  <si>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</si>
  <si>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</si>
  <si>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</si>
  <si>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</si>
  <si>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</si>
  <si>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</si>
  <si>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</si>
  <si>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</si>
  <si>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</si>
  <si>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</si>
  <si>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</si>
  <si>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</si>
  <si>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</si>
  <si>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</si>
  <si>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</si>
  <si>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</si>
  <si>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</si>
  <si>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</si>
  <si>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</si>
  <si>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</si>
  <si>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</si>
  <si>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</si>
  <si>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</si>
  <si>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</si>
  <si>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</si>
  <si>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</si>
  <si>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</si>
  <si>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</si>
  <si>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</si>
  <si>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</si>
  <si>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</si>
  <si>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</si>
  <si>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</si>
  <si>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</si>
  <si>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</si>
  <si>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</si>
  <si>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</si>
  <si>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</si>
  <si>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</si>
  <si>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</si>
  <si>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</si>
  <si>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</si>
  <si>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</si>
  <si>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</si>
  <si>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</si>
  <si>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</si>
  <si>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</si>
  <si>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</si>
  <si>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</si>
  <si>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</si>
  <si>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Год 2024</t>
  </si>
  <si>
    <t>Год 2025</t>
  </si>
  <si>
    <t>Год 2026</t>
  </si>
  <si>
    <t>Год 2027</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</si>
  <si>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</si>
  <si>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</si>
  <si>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</si>
  <si>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5 шт. (cнегоболотоход ТРЭКОЛ - 2шт., ГАЗ-34039 - 2 шт., снегоболотоход - 1шт.))</t>
  </si>
  <si>
    <t>Оборудование, не требующего монтажа (вездеходная техники в количестве 5 шт.):
- cнегоболотоход ТРЭКОЛ - 2шт., 
- ГАЗ-34039-2шт., 
- снегоболотоход-1шт.</t>
  </si>
  <si>
    <t>Год раскрытия информации: 2024 год</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</si>
  <si>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</si>
  <si>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</si>
  <si>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</si>
  <si>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</si>
  <si>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</si>
  <si>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</si>
  <si>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</si>
  <si>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</si>
  <si>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</si>
  <si>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</si>
  <si>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</si>
  <si>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</si>
  <si>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</si>
  <si>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</si>
  <si>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</si>
  <si>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</si>
  <si>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</si>
  <si>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</si>
  <si>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</si>
  <si>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</si>
  <si>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</si>
  <si>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</si>
  <si>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</si>
  <si>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</si>
  <si>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</si>
  <si>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</si>
  <si>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20.11.2023-31.12.2026</t>
  </si>
  <si>
    <t>Сметная стоимость проекта в ценах 2023-2026 года с НДС, млн. руб.</t>
  </si>
  <si>
    <t>ввод - 5 шт./прирост -2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</si>
  <si>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- 53,46 млн. руб.</t>
  </si>
  <si>
    <t>8 909,92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</si>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</sst>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5">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14" fontId="60" fillId="0" borderId="10" xfId="53" applyNumberFormat="1" applyFont="1" applyBorder="1" applyAlignment="1">
      <alignment horizontal="left" vertical="center" wrapText="1"/>
    </xf>
    <xf numFmtId="49" fontId="19" fillId="24" borderId="10" xfId="79" applyNumberFormat="1" applyFont="1" applyFill="1" applyBorder="1" applyAlignment="1">
      <alignment horizontal="left" vertical="center" wrapText="1"/>
    </xf>
    <xf numFmtId="49" fontId="18" fillId="0" borderId="10" xfId="69" applyNumberFormat="1" applyFont="1" applyBorder="1" applyAlignment="1">
      <alignment horizontal="center" vertical="center" wrapText="1"/>
    </xf>
    <xf numFmtId="2" fontId="60" fillId="0" borderId="49" xfId="53" applyNumberFormat="1" applyFont="1" applyBorder="1" applyAlignment="1">
      <alignment horizontal="justify" vertical="top" wrapText="1"/>
    </xf>
    <xf numFmtId="0" fontId="19" fillId="24" borderId="0" xfId="53" applyFont="1" applyFill="1"/>
    <xf numFmtId="0" fontId="32" fillId="24" borderId="0" xfId="53" applyFont="1" applyFill="1" applyAlignment="1">
      <alignment horizontal="right" vertical="center"/>
    </xf>
    <xf numFmtId="0" fontId="32" fillId="24" borderId="0" xfId="53" applyFont="1" applyFill="1" applyAlignment="1">
      <alignment horizontal="right"/>
    </xf>
    <xf numFmtId="0" fontId="36" fillId="24" borderId="0" xfId="72" applyFont="1" applyFill="1" applyAlignment="1">
      <alignment vertical="center"/>
    </xf>
    <xf numFmtId="0" fontId="42" fillId="24" borderId="0" xfId="53" applyFont="1" applyFill="1" applyAlignment="1">
      <alignment vertical="center"/>
    </xf>
    <xf numFmtId="0" fontId="39" fillId="24" borderId="0" xfId="72" applyFont="1" applyFill="1" applyAlignment="1">
      <alignment vertical="center"/>
    </xf>
    <xf numFmtId="0" fontId="32" fillId="24" borderId="0" xfId="53" applyFont="1" applyFill="1"/>
    <xf numFmtId="0" fontId="19" fillId="24" borderId="0" xfId="54" applyFont="1" applyFill="1"/>
    <xf numFmtId="0" fontId="35" fillId="24" borderId="10" xfId="54" applyFont="1" applyFill="1" applyBorder="1" applyAlignment="1">
      <alignment horizontal="center" vertical="center" textRotation="90" wrapText="1"/>
    </xf>
    <xf numFmtId="0" fontId="32" fillId="24" borderId="0" xfId="54" applyFont="1" applyFill="1"/>
    <xf numFmtId="49" fontId="35" fillId="24" borderId="10" xfId="54" applyNumberFormat="1" applyFont="1" applyFill="1" applyBorder="1" applyAlignment="1">
      <alignment horizontal="center" vertical="center" wrapText="1"/>
    </xf>
    <xf numFmtId="0" fontId="35" fillId="24" borderId="10" xfId="54" applyFont="1" applyFill="1" applyBorder="1" applyAlignment="1">
      <alignment horizontal="left" vertical="center" wrapText="1"/>
    </xf>
    <xf numFmtId="4" fontId="19" fillId="24" borderId="10" xfId="97" applyNumberFormat="1" applyFont="1" applyFill="1" applyBorder="1" applyAlignment="1">
      <alignment horizontal="right" wrapText="1"/>
    </xf>
    <xf numFmtId="49" fontId="19" fillId="24" borderId="10" xfId="54" applyNumberFormat="1" applyFont="1" applyFill="1" applyBorder="1" applyAlignment="1">
      <alignment horizontal="center" vertical="center" wrapText="1"/>
    </xf>
    <xf numFmtId="0" fontId="19" fillId="24" borderId="10" xfId="54" applyFont="1" applyFill="1" applyBorder="1" applyAlignment="1">
      <alignment horizontal="left" vertical="center" wrapText="1"/>
    </xf>
    <xf numFmtId="0" fontId="19" fillId="24" borderId="19" xfId="54" applyFont="1" applyFill="1" applyBorder="1" applyAlignment="1">
      <alignment horizontal="left" vertical="center" wrapText="1"/>
    </xf>
    <xf numFmtId="173" fontId="19" fillId="24" borderId="10" xfId="97" applyNumberFormat="1" applyFont="1" applyFill="1" applyBorder="1" applyAlignment="1">
      <alignment horizontal="right" wrapText="1"/>
    </xf>
    <xf numFmtId="0" fontId="72" fillId="24" borderId="10" xfId="65" applyFont="1" applyFill="1" applyBorder="1" applyAlignment="1">
      <alignment horizontal="left" vertical="center" wrapText="1"/>
    </xf>
    <xf numFmtId="0" fontId="73" fillId="24" borderId="10" xfId="65" applyFont="1" applyFill="1" applyBorder="1" applyAlignment="1">
      <alignment horizontal="left" vertical="center" wrapText="1"/>
    </xf>
    <xf numFmtId="4" fontId="19" fillId="24" borderId="10" xfId="54" applyNumberFormat="1" applyFont="1" applyFill="1" applyBorder="1" applyAlignment="1">
      <alignment horizontal="center" vertical="center" wrapText="1"/>
    </xf>
    <xf numFmtId="4" fontId="19" fillId="24" borderId="10" xfId="54" applyNumberFormat="1" applyFont="1" applyFill="1" applyBorder="1" applyAlignment="1">
      <alignment horizontal="left" vertical="center" wrapText="1"/>
    </xf>
    <xf numFmtId="4" fontId="19" fillId="24" borderId="10" xfId="54" applyNumberFormat="1" applyFont="1" applyFill="1" applyBorder="1" applyAlignment="1">
      <alignment horizontal="right" vertical="center" wrapText="1"/>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24" borderId="0" xfId="0"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34" fillId="24" borderId="0" xfId="72" applyFont="1" applyFill="1" applyAlignment="1">
      <alignment horizontal="center" vertical="center"/>
    </xf>
    <xf numFmtId="0" fontId="41" fillId="24" borderId="0" xfId="72" applyFont="1" applyFill="1" applyAlignment="1">
      <alignment horizontal="center" vertical="center" wrapText="1"/>
    </xf>
    <xf numFmtId="0" fontId="19" fillId="24" borderId="0" xfId="53" applyFont="1" applyFill="1" applyAlignment="1">
      <alignment horizontal="center"/>
    </xf>
    <xf numFmtId="0" fontId="35" fillId="24"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7" zoomScaleNormal="85" zoomScaleSheetLayoutView="77"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612</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602</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7" t="s">
        <v>610</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642</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33.949044225758186</v>
      </c>
    </row>
    <row r="49" spans="1:3" ht="71.25" customHeight="1" x14ac:dyDescent="0.25">
      <c r="A49" s="27" t="s">
        <v>68</v>
      </c>
      <c r="B49" s="29" t="s">
        <v>69</v>
      </c>
      <c r="C49" s="33">
        <f>'6.2. Паспорт фин осв ввод'!AC30</f>
        <v>28.290870188131823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M_PK2100.01.03</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M_PK2100.01.03</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в количестве 5 шт. (cнегоболотоход ТРЭКОЛ - 2шт., ГАЗ-34039 - 2 шт., снегоболотоход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3" zoomScaleNormal="80"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2024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M_PK2100.01.03</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609</v>
      </c>
      <c r="D22" s="16"/>
      <c r="E22" s="16"/>
      <c r="F22" s="19"/>
      <c r="G22" s="19"/>
      <c r="H22" s="19"/>
      <c r="I22" s="19"/>
      <c r="J22" s="19"/>
      <c r="K22" s="19"/>
      <c r="L22" s="19"/>
      <c r="M22" s="19"/>
      <c r="N22" s="19"/>
      <c r="O22" s="19"/>
      <c r="P22" s="19"/>
    </row>
    <row r="23" spans="1:21" ht="81" customHeight="1" x14ac:dyDescent="0.25">
      <c r="A23" s="27" t="s">
        <v>15</v>
      </c>
      <c r="B23" s="28" t="s">
        <v>149</v>
      </c>
      <c r="C23" s="29" t="s">
        <v>613</v>
      </c>
    </row>
    <row r="24" spans="1:21" ht="67.5" customHeight="1" x14ac:dyDescent="0.25">
      <c r="A24" s="27" t="s">
        <v>18</v>
      </c>
      <c r="B24" s="28" t="s">
        <v>150</v>
      </c>
      <c r="C24" s="26" t="s">
        <v>614</v>
      </c>
    </row>
    <row r="25" spans="1:21" ht="63" customHeight="1" x14ac:dyDescent="0.25">
      <c r="A25" s="27" t="s">
        <v>21</v>
      </c>
      <c r="B25" s="28" t="s">
        <v>151</v>
      </c>
      <c r="C25" s="26" t="s">
        <v>643</v>
      </c>
    </row>
    <row r="26" spans="1:21" ht="42.75" customHeight="1" x14ac:dyDescent="0.25">
      <c r="A26" s="27" t="s">
        <v>24</v>
      </c>
      <c r="B26" s="28" t="s">
        <v>153</v>
      </c>
      <c r="C26" s="26" t="s">
        <v>55</v>
      </c>
    </row>
    <row r="27" spans="1:21" ht="226.5" customHeight="1" x14ac:dyDescent="0.25">
      <c r="A27" s="27" t="s">
        <v>27</v>
      </c>
      <c r="B27" s="28" t="s">
        <v>154</v>
      </c>
      <c r="C27" s="214" t="s">
        <v>608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638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53" sqref="H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M_PK2100.01.03</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45200</v>
      </c>
      <c r="D40" s="129">
        <v>46387</v>
      </c>
      <c r="E40" s="127"/>
      <c r="F40" s="127"/>
      <c r="G40" s="129">
        <v>45250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45200</v>
      </c>
      <c r="D53" s="129">
        <v>46387</v>
      </c>
      <c r="E53" s="127"/>
      <c r="F53" s="127"/>
      <c r="G53" s="129">
        <f>G40</f>
        <v>45250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3" zoomScaleNormal="80" zoomScaleSheetLayoutView="73" workbookViewId="0">
      <selection activeCell="C24" sqref="C24:AC86"/>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5703125" style="217" bestFit="1" customWidth="1"/>
    <col min="9" max="9" width="6.140625" style="217" bestFit="1" customWidth="1"/>
    <col min="10" max="10" width="10.42578125" style="217" bestFit="1" customWidth="1"/>
    <col min="11" max="11" width="6.140625" style="217" bestFit="1" customWidth="1"/>
    <col min="12" max="12" width="9.7109375" style="217" bestFit="1" customWidth="1"/>
    <col min="13" max="13" width="6.140625" style="217" bestFit="1" customWidth="1"/>
    <col min="14" max="14" width="11" style="217" bestFit="1" customWidth="1"/>
    <col min="15" max="15" width="6.85546875" style="217" bestFit="1" customWidth="1"/>
    <col min="16" max="16" width="9.85546875" style="217" bestFit="1" customWidth="1"/>
    <col min="17" max="17" width="6.140625" style="217" bestFit="1" customWidth="1"/>
    <col min="18" max="18" width="10.5703125" style="217" bestFit="1" customWidth="1"/>
    <col min="19" max="19" width="6.140625" style="217" bestFit="1" customWidth="1"/>
    <col min="20" max="20" width="8.7109375" style="217" customWidth="1"/>
    <col min="21" max="21" width="6.140625" style="217" bestFit="1" customWidth="1"/>
    <col min="22" max="22" width="10.42578125" style="217" bestFit="1" customWidth="1"/>
    <col min="23" max="23" width="6.140625" style="217" bestFit="1" customWidth="1"/>
    <col min="24" max="24" width="11.140625" style="217" customWidth="1"/>
    <col min="25" max="25" width="10.42578125" style="217" customWidth="1"/>
    <col min="26" max="26" width="9.140625" style="217" bestFit="1"/>
    <col min="27" max="28" width="9.140625" style="217"/>
    <col min="29" max="29" width="10.28515625" style="217" customWidth="1"/>
    <col min="30" max="16384" width="9.140625" style="217"/>
  </cols>
  <sheetData>
    <row r="1" spans="1:29" ht="18.75" x14ac:dyDescent="0.25">
      <c r="AC1" s="218" t="s">
        <v>0</v>
      </c>
    </row>
    <row r="2" spans="1:29" ht="18.75" x14ac:dyDescent="0.3">
      <c r="AC2" s="219" t="s">
        <v>1</v>
      </c>
    </row>
    <row r="3" spans="1:29" ht="18.75" x14ac:dyDescent="0.3">
      <c r="AC3" s="219" t="s">
        <v>2</v>
      </c>
    </row>
    <row r="4" spans="1:29"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9" ht="18.75" x14ac:dyDescent="0.3">
      <c r="Y5" s="219"/>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row>
    <row r="11" spans="1:29" x14ac:dyDescent="0.25">
      <c r="A11" s="357" t="str">
        <f>'1. паспорт местоположение'!A12:C12</f>
        <v>M_PK2100.01.03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row>
    <row r="14" spans="1:29" ht="58.5" customHeight="1" x14ac:dyDescent="0.25">
      <c r="A14" s="359"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1" t="s">
        <v>395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4" s="224" customFormat="1" ht="33" customHeight="1" x14ac:dyDescent="0.25">
      <c r="A20" s="362" t="s">
        <v>396</v>
      </c>
      <c r="B20" s="362" t="s">
        <v>397</v>
      </c>
      <c r="C20" s="365" t="s">
        <v>398</v>
      </c>
      <c r="D20" s="365"/>
      <c r="E20" s="366" t="s">
        <v>399</v>
      </c>
      <c r="F20" s="366"/>
      <c r="G20" s="367" t="s">
        <v>644</v>
      </c>
      <c r="H20" s="370" t="s">
        <v>603</v>
      </c>
      <c r="I20" s="371"/>
      <c r="J20" s="371"/>
      <c r="K20" s="371"/>
      <c r="L20" s="370" t="s">
        <v>604</v>
      </c>
      <c r="M20" s="371"/>
      <c r="N20" s="371"/>
      <c r="O20" s="371"/>
      <c r="P20" s="370" t="s">
        <v>605</v>
      </c>
      <c r="Q20" s="371"/>
      <c r="R20" s="371"/>
      <c r="S20" s="371"/>
      <c r="T20" s="370" t="s">
        <v>606</v>
      </c>
      <c r="U20" s="371"/>
      <c r="V20" s="371"/>
      <c r="W20" s="371"/>
      <c r="X20" s="370" t="s">
        <v>645</v>
      </c>
      <c r="Y20" s="371"/>
      <c r="Z20" s="371"/>
      <c r="AA20" s="371"/>
      <c r="AB20" s="372" t="s">
        <v>400</v>
      </c>
      <c r="AC20" s="372"/>
    </row>
    <row r="21" spans="1:34" s="224" customFormat="1" ht="81.75" customHeight="1" x14ac:dyDescent="0.25">
      <c r="A21" s="363"/>
      <c r="B21" s="363"/>
      <c r="C21" s="365"/>
      <c r="D21" s="365"/>
      <c r="E21" s="366"/>
      <c r="F21" s="366"/>
      <c r="G21" s="368"/>
      <c r="H21" s="373" t="s">
        <v>337</v>
      </c>
      <c r="I21" s="373"/>
      <c r="J21" s="373" t="s">
        <v>402</v>
      </c>
      <c r="K21" s="373"/>
      <c r="L21" s="373" t="s">
        <v>337</v>
      </c>
      <c r="M21" s="373"/>
      <c r="N21" s="373" t="s">
        <v>402</v>
      </c>
      <c r="O21" s="373"/>
      <c r="P21" s="373" t="s">
        <v>337</v>
      </c>
      <c r="Q21" s="373"/>
      <c r="R21" s="373" t="s">
        <v>402</v>
      </c>
      <c r="S21" s="373"/>
      <c r="T21" s="373" t="s">
        <v>337</v>
      </c>
      <c r="U21" s="373"/>
      <c r="V21" s="373" t="s">
        <v>402</v>
      </c>
      <c r="W21" s="373"/>
      <c r="X21" s="373" t="s">
        <v>337</v>
      </c>
      <c r="Y21" s="373"/>
      <c r="Z21" s="373" t="s">
        <v>402</v>
      </c>
      <c r="AA21" s="373"/>
      <c r="AB21" s="372"/>
      <c r="AC21" s="372"/>
    </row>
    <row r="22" spans="1:34" s="224" customFormat="1" ht="89.25" customHeight="1" x14ac:dyDescent="0.3">
      <c r="A22" s="364"/>
      <c r="B22" s="364"/>
      <c r="C22" s="239" t="s">
        <v>337</v>
      </c>
      <c r="D22" s="239" t="s">
        <v>402</v>
      </c>
      <c r="E22" s="240" t="s">
        <v>646</v>
      </c>
      <c r="F22" s="240" t="s">
        <v>647</v>
      </c>
      <c r="G22" s="369"/>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39" t="s">
        <v>405</v>
      </c>
      <c r="AC22" s="239" t="s">
        <v>402</v>
      </c>
      <c r="AE22" s="226"/>
      <c r="AF22" s="226"/>
      <c r="AG22" s="226"/>
      <c r="AH22" s="226"/>
    </row>
    <row r="23" spans="1:34" s="22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4" customFormat="1" ht="47.25" customHeight="1" x14ac:dyDescent="0.25">
      <c r="A24" s="227">
        <v>1</v>
      </c>
      <c r="B24" s="228" t="s">
        <v>406</v>
      </c>
      <c r="C24" s="229">
        <v>86.11145664679708</v>
      </c>
      <c r="D24" s="229">
        <v>52.975743625758184</v>
      </c>
      <c r="E24" s="229">
        <v>52.975743625758184</v>
      </c>
      <c r="F24" s="229">
        <v>33.949044225758186</v>
      </c>
      <c r="G24" s="229">
        <v>19.026699399999998</v>
      </c>
      <c r="H24" s="229">
        <v>0</v>
      </c>
      <c r="I24" s="229"/>
      <c r="J24" s="229">
        <v>0</v>
      </c>
      <c r="K24" s="229"/>
      <c r="L24" s="229">
        <v>10.360946962799998</v>
      </c>
      <c r="M24" s="229"/>
      <c r="N24" s="229">
        <v>0</v>
      </c>
      <c r="O24" s="229"/>
      <c r="P24" s="229">
        <v>55.02451768399709</v>
      </c>
      <c r="Q24" s="229"/>
      <c r="R24" s="229">
        <v>33.949044225758186</v>
      </c>
      <c r="S24" s="229"/>
      <c r="T24" s="229">
        <v>0</v>
      </c>
      <c r="U24" s="229"/>
      <c r="V24" s="229">
        <v>0</v>
      </c>
      <c r="W24" s="229"/>
      <c r="X24" s="229">
        <v>0</v>
      </c>
      <c r="Y24" s="229"/>
      <c r="Z24" s="229" t="s">
        <v>152</v>
      </c>
      <c r="AA24" s="229"/>
      <c r="AB24" s="229">
        <v>65.385464646797089</v>
      </c>
      <c r="AC24" s="229">
        <v>33.949044225758186</v>
      </c>
    </row>
    <row r="25" spans="1:34" s="224"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152</v>
      </c>
      <c r="AA25" s="229"/>
      <c r="AB25" s="229">
        <v>0</v>
      </c>
      <c r="AC25" s="229">
        <v>0</v>
      </c>
    </row>
    <row r="26" spans="1:34" s="224"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152</v>
      </c>
      <c r="AA26" s="229"/>
      <c r="AB26" s="229">
        <v>0</v>
      </c>
      <c r="AC26" s="229">
        <v>0</v>
      </c>
    </row>
    <row r="27" spans="1:34" s="224" customFormat="1" ht="38.25" customHeight="1" x14ac:dyDescent="0.25">
      <c r="A27" s="230" t="s">
        <v>411</v>
      </c>
      <c r="B27" s="231" t="s">
        <v>412</v>
      </c>
      <c r="C27" s="229"/>
      <c r="D27" s="229"/>
      <c r="E27" s="229"/>
      <c r="F27" s="229"/>
      <c r="G27" s="229">
        <v>15.855582839999999</v>
      </c>
      <c r="H27" s="229">
        <v>0</v>
      </c>
      <c r="I27" s="229"/>
      <c r="J27" s="229">
        <v>0</v>
      </c>
      <c r="K27" s="229"/>
      <c r="L27" s="229">
        <v>8.6341224689999994</v>
      </c>
      <c r="M27" s="229"/>
      <c r="N27" s="229">
        <v>0</v>
      </c>
      <c r="O27" s="229"/>
      <c r="P27" s="229">
        <v>45.853764736664246</v>
      </c>
      <c r="Q27" s="229"/>
      <c r="R27" s="229">
        <v>28.290870188131823</v>
      </c>
      <c r="S27" s="229"/>
      <c r="T27" s="229">
        <v>0</v>
      </c>
      <c r="U27" s="229"/>
      <c r="V27" s="229">
        <v>0</v>
      </c>
      <c r="W27" s="229"/>
      <c r="X27" s="229">
        <v>0</v>
      </c>
      <c r="Y27" s="229"/>
      <c r="Z27" s="229" t="s">
        <v>152</v>
      </c>
      <c r="AA27" s="229"/>
      <c r="AB27" s="229">
        <v>54.487887205664244</v>
      </c>
      <c r="AC27" s="229">
        <v>28.290870188131823</v>
      </c>
    </row>
    <row r="28" spans="1:34" s="224"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24" customFormat="1" x14ac:dyDescent="0.25">
      <c r="A29" s="230" t="s">
        <v>415</v>
      </c>
      <c r="B29" s="232" t="s">
        <v>416</v>
      </c>
      <c r="C29" s="229"/>
      <c r="D29" s="229"/>
      <c r="E29" s="229"/>
      <c r="F29" s="229"/>
      <c r="G29" s="229">
        <v>3.1711165599999998</v>
      </c>
      <c r="H29" s="229">
        <v>0</v>
      </c>
      <c r="I29" s="229"/>
      <c r="J29" s="229">
        <v>0</v>
      </c>
      <c r="K29" s="229"/>
      <c r="L29" s="229">
        <v>1.7268244937999988</v>
      </c>
      <c r="M29" s="229"/>
      <c r="N29" s="229">
        <v>0</v>
      </c>
      <c r="O29" s="229"/>
      <c r="P29" s="229">
        <v>9.1707529473328435</v>
      </c>
      <c r="Q29" s="229"/>
      <c r="R29" s="229">
        <v>5.6581740376263632</v>
      </c>
      <c r="S29" s="229"/>
      <c r="T29" s="229">
        <v>0</v>
      </c>
      <c r="U29" s="229"/>
      <c r="V29" s="229">
        <v>0</v>
      </c>
      <c r="W29" s="229"/>
      <c r="X29" s="229">
        <v>0</v>
      </c>
      <c r="Y29" s="229"/>
      <c r="Z29" s="229" t="s">
        <v>152</v>
      </c>
      <c r="AA29" s="229"/>
      <c r="AB29" s="229">
        <v>10.897577441132842</v>
      </c>
      <c r="AC29" s="229">
        <v>5.6581740376263632</v>
      </c>
    </row>
    <row r="30" spans="1:34" s="224" customFormat="1" ht="47.25" x14ac:dyDescent="0.25">
      <c r="A30" s="227" t="s">
        <v>15</v>
      </c>
      <c r="B30" s="228" t="s">
        <v>417</v>
      </c>
      <c r="C30" s="229">
        <v>71.759547205664248</v>
      </c>
      <c r="D30" s="229">
        <v>44.146453028131823</v>
      </c>
      <c r="E30" s="229">
        <v>44.146453028131823</v>
      </c>
      <c r="F30" s="229">
        <v>28.290870188131827</v>
      </c>
      <c r="G30" s="229">
        <v>15.855582839999999</v>
      </c>
      <c r="H30" s="229">
        <v>0</v>
      </c>
      <c r="I30" s="229"/>
      <c r="J30" s="229">
        <v>0</v>
      </c>
      <c r="K30" s="229"/>
      <c r="L30" s="229">
        <v>8.6341224689999994</v>
      </c>
      <c r="M30" s="229"/>
      <c r="N30" s="229">
        <v>0</v>
      </c>
      <c r="O30" s="229"/>
      <c r="P30" s="229">
        <v>45.853764736664239</v>
      </c>
      <c r="Q30" s="229"/>
      <c r="R30" s="229">
        <v>28.290870188131823</v>
      </c>
      <c r="S30" s="229"/>
      <c r="T30" s="229">
        <v>0</v>
      </c>
      <c r="U30" s="229"/>
      <c r="V30" s="229">
        <v>0</v>
      </c>
      <c r="W30" s="229"/>
      <c r="X30" s="229">
        <v>0</v>
      </c>
      <c r="Y30" s="229"/>
      <c r="Z30" s="229" t="s">
        <v>152</v>
      </c>
      <c r="AA30" s="229"/>
      <c r="AB30" s="229">
        <v>54.487887205664236</v>
      </c>
      <c r="AC30" s="229">
        <v>28.290870188131823</v>
      </c>
    </row>
    <row r="31" spans="1:34" s="224"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24"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4" customFormat="1" x14ac:dyDescent="0.25">
      <c r="A33" s="227" t="s">
        <v>422</v>
      </c>
      <c r="B33" s="231" t="s">
        <v>423</v>
      </c>
      <c r="C33" s="229">
        <v>71.759547205664248</v>
      </c>
      <c r="D33" s="229">
        <v>44.146453028131823</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4"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4"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4"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t="s">
        <v>152</v>
      </c>
      <c r="AA36" s="229" t="s">
        <v>152</v>
      </c>
      <c r="AB36" s="229">
        <v>0</v>
      </c>
      <c r="AC36" s="229">
        <v>0</v>
      </c>
    </row>
    <row r="37" spans="1:29" s="224"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t="s">
        <v>152</v>
      </c>
      <c r="AA37" s="229" t="s">
        <v>152</v>
      </c>
      <c r="AB37" s="229">
        <v>0</v>
      </c>
      <c r="AC37" s="229">
        <v>0</v>
      </c>
    </row>
    <row r="38" spans="1:29" s="224"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t="s">
        <v>152</v>
      </c>
      <c r="AA38" s="229" t="s">
        <v>152</v>
      </c>
      <c r="AB38" s="229">
        <v>0</v>
      </c>
      <c r="AC38" s="229">
        <v>0</v>
      </c>
    </row>
    <row r="39" spans="1:29" s="224"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t="s">
        <v>152</v>
      </c>
      <c r="AA39" s="229" t="s">
        <v>152</v>
      </c>
      <c r="AB39" s="229">
        <v>0</v>
      </c>
      <c r="AC39" s="229">
        <v>0</v>
      </c>
    </row>
    <row r="40" spans="1:29" s="224"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t="s">
        <v>152</v>
      </c>
      <c r="AA40" s="229" t="s">
        <v>152</v>
      </c>
      <c r="AB40" s="229">
        <v>0</v>
      </c>
      <c r="AC40" s="229">
        <v>0</v>
      </c>
    </row>
    <row r="41" spans="1:29" s="224"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t="s">
        <v>152</v>
      </c>
      <c r="AA41" s="229" t="s">
        <v>152</v>
      </c>
      <c r="AB41" s="229">
        <v>0</v>
      </c>
      <c r="AC41" s="229">
        <v>0</v>
      </c>
    </row>
    <row r="42" spans="1:29" s="224"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t="s">
        <v>152</v>
      </c>
      <c r="AA42" s="229" t="s">
        <v>152</v>
      </c>
      <c r="AB42" s="229">
        <v>0</v>
      </c>
      <c r="AC42" s="229">
        <v>0</v>
      </c>
    </row>
    <row r="43" spans="1:29" s="224"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t="s">
        <v>152</v>
      </c>
      <c r="AA43" s="229" t="s">
        <v>152</v>
      </c>
      <c r="AB43" s="229">
        <v>0</v>
      </c>
      <c r="AC43" s="229">
        <v>0</v>
      </c>
    </row>
    <row r="44" spans="1:29" s="224"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t="s">
        <v>152</v>
      </c>
      <c r="AA44" s="229" t="s">
        <v>152</v>
      </c>
      <c r="AB44" s="229">
        <v>0</v>
      </c>
      <c r="AC44" s="229">
        <v>0</v>
      </c>
    </row>
    <row r="45" spans="1:29" s="224"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t="s">
        <v>152</v>
      </c>
      <c r="AA45" s="229" t="s">
        <v>152</v>
      </c>
      <c r="AB45" s="229">
        <v>0</v>
      </c>
      <c r="AC45" s="229">
        <v>0</v>
      </c>
    </row>
    <row r="46" spans="1:29" s="224"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t="s">
        <v>152</v>
      </c>
      <c r="AA46" s="229" t="s">
        <v>152</v>
      </c>
      <c r="AB46" s="229">
        <v>0</v>
      </c>
      <c r="AC46" s="229">
        <v>0</v>
      </c>
    </row>
    <row r="47" spans="1:29" s="224"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24"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152</v>
      </c>
      <c r="AA48" s="229"/>
      <c r="AB48" s="229">
        <v>0</v>
      </c>
      <c r="AC48" s="229">
        <v>0</v>
      </c>
    </row>
    <row r="49" spans="1:29" s="224"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152</v>
      </c>
      <c r="AA49" s="229"/>
      <c r="AB49" s="229">
        <v>0</v>
      </c>
      <c r="AC49" s="229">
        <v>0</v>
      </c>
    </row>
    <row r="50" spans="1:29" s="224"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152</v>
      </c>
      <c r="AA50" s="229"/>
      <c r="AB50" s="229">
        <v>0</v>
      </c>
      <c r="AC50" s="229">
        <v>0</v>
      </c>
    </row>
    <row r="51" spans="1:29" s="224"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152</v>
      </c>
      <c r="AA51" s="229"/>
      <c r="AB51" s="229">
        <v>0</v>
      </c>
      <c r="AC51" s="229">
        <v>0</v>
      </c>
    </row>
    <row r="52" spans="1:29" s="224"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152</v>
      </c>
      <c r="AA52" s="229"/>
      <c r="AB52" s="229">
        <v>0</v>
      </c>
      <c r="AC52" s="229">
        <v>0</v>
      </c>
    </row>
    <row r="53" spans="1:29" s="224"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152</v>
      </c>
      <c r="AA53" s="229"/>
      <c r="AB53" s="229">
        <v>0</v>
      </c>
      <c r="AC53" s="229">
        <v>0</v>
      </c>
    </row>
    <row r="54" spans="1:29" s="224"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152</v>
      </c>
      <c r="AA54" s="229"/>
      <c r="AB54" s="229">
        <v>0</v>
      </c>
      <c r="AC54" s="229">
        <v>0</v>
      </c>
    </row>
    <row r="55" spans="1:29" s="224"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152</v>
      </c>
      <c r="AA55" s="229"/>
      <c r="AB55" s="229">
        <v>0</v>
      </c>
      <c r="AC55" s="229">
        <v>0</v>
      </c>
    </row>
    <row r="56" spans="1:29" s="224"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152</v>
      </c>
      <c r="AA56" s="229"/>
      <c r="AB56" s="229">
        <v>0</v>
      </c>
      <c r="AC56" s="229">
        <v>0</v>
      </c>
    </row>
    <row r="57" spans="1:29" s="224"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152</v>
      </c>
      <c r="AA57" s="229"/>
      <c r="AB57" s="229">
        <v>0</v>
      </c>
      <c r="AC57" s="229">
        <v>0</v>
      </c>
    </row>
    <row r="58" spans="1:29" s="224" customFormat="1" x14ac:dyDescent="0.25">
      <c r="A58" s="230" t="s">
        <v>464</v>
      </c>
      <c r="B58" s="231" t="s">
        <v>445</v>
      </c>
      <c r="C58" s="229">
        <v>7</v>
      </c>
      <c r="D58" s="229">
        <v>7</v>
      </c>
      <c r="E58" s="229"/>
      <c r="F58" s="229"/>
      <c r="G58" s="229">
        <v>4</v>
      </c>
      <c r="H58" s="229">
        <v>0</v>
      </c>
      <c r="I58" s="229"/>
      <c r="J58" s="229">
        <v>0</v>
      </c>
      <c r="K58" s="229"/>
      <c r="L58" s="229">
        <v>3</v>
      </c>
      <c r="M58" s="229"/>
      <c r="N58" s="229">
        <v>0</v>
      </c>
      <c r="O58" s="229"/>
      <c r="P58" s="229">
        <v>2</v>
      </c>
      <c r="Q58" s="229"/>
      <c r="R58" s="229">
        <v>3</v>
      </c>
      <c r="S58" s="229"/>
      <c r="T58" s="229">
        <v>0</v>
      </c>
      <c r="U58" s="229"/>
      <c r="V58" s="229">
        <v>0</v>
      </c>
      <c r="W58" s="229"/>
      <c r="X58" s="229">
        <v>0</v>
      </c>
      <c r="Y58" s="229"/>
      <c r="Z58" s="229" t="s">
        <v>152</v>
      </c>
      <c r="AA58" s="229"/>
      <c r="AB58" s="229">
        <v>5</v>
      </c>
      <c r="AC58" s="229">
        <v>3</v>
      </c>
    </row>
    <row r="59" spans="1:29" s="224"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152</v>
      </c>
      <c r="AA59" s="229"/>
      <c r="AB59" s="229">
        <v>0</v>
      </c>
      <c r="AC59" s="229">
        <v>0</v>
      </c>
    </row>
    <row r="60" spans="1:29" s="224"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152</v>
      </c>
      <c r="AA60" s="229"/>
      <c r="AB60" s="229">
        <v>0</v>
      </c>
      <c r="AC60" s="229">
        <v>0</v>
      </c>
    </row>
    <row r="61" spans="1:29" s="224"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4" customFormat="1" x14ac:dyDescent="0.25">
      <c r="A62" s="230" t="s">
        <v>468</v>
      </c>
      <c r="B62" s="231" t="s">
        <v>469</v>
      </c>
      <c r="C62" s="229">
        <v>71.759547205664248</v>
      </c>
      <c r="D62" s="229">
        <v>44.146453028131823</v>
      </c>
      <c r="E62" s="229"/>
      <c r="F62" s="229"/>
      <c r="G62" s="229">
        <v>15.855582839999999</v>
      </c>
      <c r="H62" s="229">
        <v>0</v>
      </c>
      <c r="I62" s="229"/>
      <c r="J62" s="229">
        <v>0</v>
      </c>
      <c r="K62" s="229"/>
      <c r="L62" s="229">
        <v>8.6341224689999994</v>
      </c>
      <c r="M62" s="229"/>
      <c r="N62" s="229">
        <v>0</v>
      </c>
      <c r="O62" s="229"/>
      <c r="P62" s="229">
        <v>45.853764736664239</v>
      </c>
      <c r="Q62" s="229"/>
      <c r="R62" s="229">
        <v>28.290870188131823</v>
      </c>
      <c r="S62" s="229"/>
      <c r="T62" s="229">
        <v>0</v>
      </c>
      <c r="U62" s="229"/>
      <c r="V62" s="229">
        <v>0</v>
      </c>
      <c r="W62" s="229"/>
      <c r="X62" s="229">
        <v>0</v>
      </c>
      <c r="Y62" s="229"/>
      <c r="Z62" s="229" t="s">
        <v>152</v>
      </c>
      <c r="AA62" s="229"/>
      <c r="AB62" s="229">
        <v>54.487887205664236</v>
      </c>
      <c r="AC62" s="229">
        <v>28.290870188131823</v>
      </c>
    </row>
    <row r="63" spans="1:29" s="224"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152</v>
      </c>
      <c r="AA63" s="229"/>
      <c r="AB63" s="229">
        <v>0</v>
      </c>
      <c r="AC63" s="229">
        <v>0</v>
      </c>
    </row>
    <row r="64" spans="1:29" s="224"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152</v>
      </c>
      <c r="AA64" s="229"/>
      <c r="AB64" s="229">
        <v>0</v>
      </c>
      <c r="AC64" s="229">
        <v>0</v>
      </c>
    </row>
    <row r="65" spans="1:29" s="224"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152</v>
      </c>
      <c r="AA65" s="229"/>
      <c r="AB65" s="229">
        <v>0</v>
      </c>
      <c r="AC65" s="229">
        <v>0</v>
      </c>
    </row>
    <row r="66" spans="1:29" s="224"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152</v>
      </c>
      <c r="AA66" s="229"/>
      <c r="AB66" s="229">
        <v>0</v>
      </c>
      <c r="AC66" s="229">
        <v>0</v>
      </c>
    </row>
    <row r="67" spans="1:29" s="224"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152</v>
      </c>
      <c r="AA67" s="229"/>
      <c r="AB67" s="229">
        <v>0</v>
      </c>
      <c r="AC67" s="229">
        <v>0</v>
      </c>
    </row>
    <row r="68" spans="1:29" s="224"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152</v>
      </c>
      <c r="AA68" s="229"/>
      <c r="AB68" s="229">
        <v>0</v>
      </c>
      <c r="AC68" s="229">
        <v>0</v>
      </c>
    </row>
    <row r="69" spans="1:29" s="224"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152</v>
      </c>
      <c r="AA69" s="229"/>
      <c r="AB69" s="229">
        <v>0</v>
      </c>
      <c r="AC69" s="229">
        <v>0</v>
      </c>
    </row>
    <row r="70" spans="1:29" s="224"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152</v>
      </c>
      <c r="AA70" s="229"/>
      <c r="AB70" s="229">
        <v>0</v>
      </c>
      <c r="AC70" s="229">
        <v>0</v>
      </c>
    </row>
    <row r="71" spans="1:29" s="224" customFormat="1" x14ac:dyDescent="0.25">
      <c r="A71" s="230" t="s">
        <v>482</v>
      </c>
      <c r="B71" s="234" t="s">
        <v>445</v>
      </c>
      <c r="C71" s="229"/>
      <c r="D71" s="229"/>
      <c r="E71" s="229"/>
      <c r="F71" s="229"/>
      <c r="G71" s="229">
        <v>4</v>
      </c>
      <c r="H71" s="229">
        <v>0</v>
      </c>
      <c r="I71" s="229"/>
      <c r="J71" s="229">
        <v>0</v>
      </c>
      <c r="K71" s="229"/>
      <c r="L71" s="229">
        <v>3</v>
      </c>
      <c r="M71" s="229"/>
      <c r="N71" s="229">
        <v>0</v>
      </c>
      <c r="O71" s="229"/>
      <c r="P71" s="229">
        <v>2</v>
      </c>
      <c r="Q71" s="229"/>
      <c r="R71" s="229">
        <v>3</v>
      </c>
      <c r="S71" s="229"/>
      <c r="T71" s="229">
        <v>0</v>
      </c>
      <c r="U71" s="229"/>
      <c r="V71" s="229">
        <v>0</v>
      </c>
      <c r="W71" s="229"/>
      <c r="X71" s="229">
        <v>0</v>
      </c>
      <c r="Y71" s="229"/>
      <c r="Z71" s="229" t="s">
        <v>152</v>
      </c>
      <c r="AA71" s="229"/>
      <c r="AB71" s="229">
        <v>5</v>
      </c>
      <c r="AC71" s="229">
        <v>3</v>
      </c>
    </row>
    <row r="72" spans="1:29" s="224"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152</v>
      </c>
      <c r="AA72" s="229"/>
      <c r="AB72" s="229">
        <v>0</v>
      </c>
      <c r="AC72" s="229">
        <v>0</v>
      </c>
    </row>
    <row r="73" spans="1:29" s="224"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152</v>
      </c>
      <c r="AA73" s="229"/>
      <c r="AB73" s="229">
        <v>0</v>
      </c>
      <c r="AC73" s="229">
        <v>0</v>
      </c>
    </row>
    <row r="74" spans="1:29" s="224"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152</v>
      </c>
      <c r="AA74" s="229"/>
      <c r="AB74" s="229">
        <v>0</v>
      </c>
      <c r="AC74" s="229">
        <v>0</v>
      </c>
    </row>
    <row r="75" spans="1:29" s="224"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4"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152</v>
      </c>
      <c r="AA76" s="236"/>
      <c r="AB76" s="229">
        <v>0</v>
      </c>
      <c r="AC76" s="229">
        <v>0</v>
      </c>
    </row>
    <row r="77" spans="1:29" s="224"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152</v>
      </c>
      <c r="AA77" s="229"/>
      <c r="AB77" s="229">
        <v>0</v>
      </c>
      <c r="AC77" s="229">
        <v>0</v>
      </c>
    </row>
    <row r="78" spans="1:29" s="224"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152</v>
      </c>
      <c r="AA78" s="229"/>
      <c r="AB78" s="229">
        <v>0</v>
      </c>
      <c r="AC78" s="229">
        <v>0</v>
      </c>
    </row>
    <row r="79" spans="1:29" s="224"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152</v>
      </c>
      <c r="AA79" s="229"/>
      <c r="AB79" s="229">
        <v>0</v>
      </c>
      <c r="AC79" s="229">
        <v>0</v>
      </c>
    </row>
    <row r="80" spans="1:29" s="224"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152</v>
      </c>
      <c r="AA80" s="236"/>
      <c r="AB80" s="229">
        <v>0</v>
      </c>
      <c r="AC80" s="229">
        <v>0</v>
      </c>
    </row>
    <row r="81" spans="1:29" s="224"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152</v>
      </c>
      <c r="AA81" s="236"/>
      <c r="AB81" s="229">
        <v>0</v>
      </c>
      <c r="AC81" s="229">
        <v>0</v>
      </c>
    </row>
    <row r="82" spans="1:29" s="224"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152</v>
      </c>
      <c r="AA82" s="236"/>
      <c r="AB82" s="229">
        <v>0</v>
      </c>
      <c r="AC82" s="229">
        <v>0</v>
      </c>
    </row>
    <row r="83" spans="1:29" s="224"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152</v>
      </c>
      <c r="AA83" s="236"/>
      <c r="AB83" s="229">
        <v>0</v>
      </c>
      <c r="AC83" s="229">
        <v>0</v>
      </c>
    </row>
    <row r="84" spans="1:29" s="224" customFormat="1" x14ac:dyDescent="0.25">
      <c r="A84" s="230" t="s">
        <v>496</v>
      </c>
      <c r="B84" s="231" t="s">
        <v>445</v>
      </c>
      <c r="C84" s="238"/>
      <c r="D84" s="238"/>
      <c r="E84" s="237"/>
      <c r="F84" s="237"/>
      <c r="G84" s="229">
        <v>0</v>
      </c>
      <c r="H84" s="229">
        <v>0</v>
      </c>
      <c r="I84" s="237"/>
      <c r="J84" s="229">
        <v>0</v>
      </c>
      <c r="K84" s="236"/>
      <c r="L84" s="229">
        <v>3</v>
      </c>
      <c r="M84" s="236"/>
      <c r="N84" s="229">
        <v>0</v>
      </c>
      <c r="O84" s="236"/>
      <c r="P84" s="229">
        <v>0</v>
      </c>
      <c r="Q84" s="236"/>
      <c r="R84" s="229">
        <v>3</v>
      </c>
      <c r="S84" s="236"/>
      <c r="T84" s="229">
        <v>0</v>
      </c>
      <c r="U84" s="236"/>
      <c r="V84" s="229">
        <v>0</v>
      </c>
      <c r="W84" s="236"/>
      <c r="X84" s="229">
        <v>0</v>
      </c>
      <c r="Y84" s="236"/>
      <c r="Z84" s="229" t="s">
        <v>152</v>
      </c>
      <c r="AA84" s="236"/>
      <c r="AB84" s="229">
        <v>3</v>
      </c>
      <c r="AC84" s="229">
        <v>3</v>
      </c>
    </row>
    <row r="85" spans="1:29" s="224"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152</v>
      </c>
      <c r="AA85" s="236"/>
      <c r="AB85" s="229">
        <v>0</v>
      </c>
      <c r="AC85" s="229">
        <v>0</v>
      </c>
    </row>
    <row r="86" spans="1:29" s="224"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152</v>
      </c>
      <c r="AA86" s="236"/>
      <c r="AB86" s="229">
        <v>0</v>
      </c>
      <c r="AC86" s="22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7" zoomScale="73" zoomScaleNormal="55" zoomScaleSheetLayoutView="73" workbookViewId="0">
      <selection activeCell="AV27" sqref="AV27"/>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31" style="67" customWidth="1"/>
    <col min="24" max="24" width="10.7109375" style="67" bestFit="1" customWidth="1"/>
    <col min="25" max="25" width="31.28515625" style="67"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4" t="s">
        <v>499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500</v>
      </c>
      <c r="B22" s="378" t="s">
        <v>501</v>
      </c>
      <c r="C22" s="375" t="s">
        <v>502</v>
      </c>
      <c r="D22" s="375" t="s">
        <v>503</v>
      </c>
      <c r="E22" s="381" t="s">
        <v>504</v>
      </c>
      <c r="F22" s="382"/>
      <c r="G22" s="382"/>
      <c r="H22" s="382"/>
      <c r="I22" s="382"/>
      <c r="J22" s="382"/>
      <c r="K22" s="382"/>
      <c r="L22" s="383"/>
      <c r="M22" s="375" t="s">
        <v>505</v>
      </c>
      <c r="N22" s="375" t="s">
        <v>506</v>
      </c>
      <c r="O22" s="375" t="s">
        <v>507</v>
      </c>
      <c r="P22" s="384" t="s">
        <v>508</v>
      </c>
      <c r="Q22" s="384" t="s">
        <v>509</v>
      </c>
      <c r="R22" s="384" t="s">
        <v>510</v>
      </c>
      <c r="S22" s="384" t="s">
        <v>511</v>
      </c>
      <c r="T22" s="384"/>
      <c r="U22" s="385" t="s">
        <v>512</v>
      </c>
      <c r="V22" s="385" t="s">
        <v>513</v>
      </c>
      <c r="W22" s="384" t="s">
        <v>514</v>
      </c>
      <c r="X22" s="384" t="s">
        <v>515</v>
      </c>
      <c r="Y22" s="384" t="s">
        <v>516</v>
      </c>
      <c r="Z22" s="386" t="s">
        <v>517</v>
      </c>
      <c r="AA22" s="384" t="s">
        <v>518</v>
      </c>
      <c r="AB22" s="384" t="s">
        <v>519</v>
      </c>
      <c r="AC22" s="384" t="s">
        <v>520</v>
      </c>
      <c r="AD22" s="384" t="s">
        <v>521</v>
      </c>
      <c r="AE22" s="384" t="s">
        <v>522</v>
      </c>
      <c r="AF22" s="384" t="s">
        <v>523</v>
      </c>
      <c r="AG22" s="384"/>
      <c r="AH22" s="384"/>
      <c r="AI22" s="384"/>
      <c r="AJ22" s="384"/>
      <c r="AK22" s="384"/>
      <c r="AL22" s="384" t="s">
        <v>524</v>
      </c>
      <c r="AM22" s="384"/>
      <c r="AN22" s="384"/>
      <c r="AO22" s="384"/>
      <c r="AP22" s="384" t="s">
        <v>525</v>
      </c>
      <c r="AQ22" s="384"/>
      <c r="AR22" s="384" t="s">
        <v>526</v>
      </c>
      <c r="AS22" s="384" t="s">
        <v>527</v>
      </c>
      <c r="AT22" s="384" t="s">
        <v>528</v>
      </c>
      <c r="AU22" s="384" t="s">
        <v>529</v>
      </c>
      <c r="AV22" s="389" t="s">
        <v>530</v>
      </c>
    </row>
    <row r="23" spans="1:48" ht="64.5" customHeight="1" x14ac:dyDescent="0.25">
      <c r="A23" s="376"/>
      <c r="B23" s="379"/>
      <c r="C23" s="376"/>
      <c r="D23" s="376"/>
      <c r="E23" s="391" t="s">
        <v>531</v>
      </c>
      <c r="F23" s="393" t="s">
        <v>477</v>
      </c>
      <c r="G23" s="393" t="s">
        <v>471</v>
      </c>
      <c r="H23" s="393" t="s">
        <v>473</v>
      </c>
      <c r="I23" s="395" t="s">
        <v>532</v>
      </c>
      <c r="J23" s="395" t="s">
        <v>533</v>
      </c>
      <c r="K23" s="395" t="s">
        <v>534</v>
      </c>
      <c r="L23" s="393" t="s">
        <v>252</v>
      </c>
      <c r="M23" s="376"/>
      <c r="N23" s="376"/>
      <c r="O23" s="376"/>
      <c r="P23" s="384"/>
      <c r="Q23" s="384"/>
      <c r="R23" s="384"/>
      <c r="S23" s="397" t="s">
        <v>337</v>
      </c>
      <c r="T23" s="397" t="s">
        <v>401</v>
      </c>
      <c r="U23" s="385"/>
      <c r="V23" s="385"/>
      <c r="W23" s="384"/>
      <c r="X23" s="384"/>
      <c r="Y23" s="384"/>
      <c r="Z23" s="384"/>
      <c r="AA23" s="384"/>
      <c r="AB23" s="384"/>
      <c r="AC23" s="384"/>
      <c r="AD23" s="384"/>
      <c r="AE23" s="384"/>
      <c r="AF23" s="384" t="s">
        <v>535</v>
      </c>
      <c r="AG23" s="384"/>
      <c r="AH23" s="384" t="s">
        <v>536</v>
      </c>
      <c r="AI23" s="384"/>
      <c r="AJ23" s="375" t="s">
        <v>537</v>
      </c>
      <c r="AK23" s="375" t="s">
        <v>538</v>
      </c>
      <c r="AL23" s="375" t="s">
        <v>539</v>
      </c>
      <c r="AM23" s="375" t="s">
        <v>540</v>
      </c>
      <c r="AN23" s="375" t="s">
        <v>541</v>
      </c>
      <c r="AO23" s="375" t="s">
        <v>542</v>
      </c>
      <c r="AP23" s="375" t="s">
        <v>543</v>
      </c>
      <c r="AQ23" s="387" t="s">
        <v>401</v>
      </c>
      <c r="AR23" s="384"/>
      <c r="AS23" s="384"/>
      <c r="AT23" s="384"/>
      <c r="AU23" s="384"/>
      <c r="AV23" s="390"/>
    </row>
    <row r="24" spans="1:48" ht="96.75" customHeight="1" x14ac:dyDescent="0.25">
      <c r="A24" s="377"/>
      <c r="B24" s="380"/>
      <c r="C24" s="377"/>
      <c r="D24" s="377"/>
      <c r="E24" s="392"/>
      <c r="F24" s="394"/>
      <c r="G24" s="394"/>
      <c r="H24" s="394"/>
      <c r="I24" s="396"/>
      <c r="J24" s="396"/>
      <c r="K24" s="396"/>
      <c r="L24" s="394"/>
      <c r="M24" s="377"/>
      <c r="N24" s="377"/>
      <c r="O24" s="377"/>
      <c r="P24" s="384"/>
      <c r="Q24" s="384"/>
      <c r="R24" s="384"/>
      <c r="S24" s="398"/>
      <c r="T24" s="398"/>
      <c r="U24" s="385"/>
      <c r="V24" s="385"/>
      <c r="W24" s="384"/>
      <c r="X24" s="384"/>
      <c r="Y24" s="384"/>
      <c r="Z24" s="384"/>
      <c r="AA24" s="384"/>
      <c r="AB24" s="384"/>
      <c r="AC24" s="384"/>
      <c r="AD24" s="384"/>
      <c r="AE24" s="384"/>
      <c r="AF24" s="132" t="s">
        <v>544</v>
      </c>
      <c r="AG24" s="132" t="s">
        <v>545</v>
      </c>
      <c r="AH24" s="133" t="s">
        <v>337</v>
      </c>
      <c r="AI24" s="133" t="s">
        <v>401</v>
      </c>
      <c r="AJ24" s="377"/>
      <c r="AK24" s="377"/>
      <c r="AL24" s="377"/>
      <c r="AM24" s="377"/>
      <c r="AN24" s="377"/>
      <c r="AO24" s="377"/>
      <c r="AP24" s="377"/>
      <c r="AQ24" s="388"/>
      <c r="AR24" s="384"/>
      <c r="AS24" s="384"/>
      <c r="AT24" s="384"/>
      <c r="AU24" s="384"/>
      <c r="AV24" s="390"/>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615</v>
      </c>
      <c r="B26" s="137" t="s">
        <v>4</v>
      </c>
      <c r="C26" s="137" t="s">
        <v>616</v>
      </c>
      <c r="D26" s="138" t="s">
        <v>617</v>
      </c>
      <c r="E26" s="135">
        <v>2</v>
      </c>
      <c r="F26" s="135" t="s">
        <v>102</v>
      </c>
      <c r="G26" s="135" t="s">
        <v>102</v>
      </c>
      <c r="H26" s="135" t="s">
        <v>102</v>
      </c>
      <c r="I26" s="135" t="s">
        <v>102</v>
      </c>
      <c r="J26" s="135" t="s">
        <v>102</v>
      </c>
      <c r="K26" s="135" t="s">
        <v>102</v>
      </c>
      <c r="L26" s="135" t="s">
        <v>102</v>
      </c>
      <c r="M26" s="137" t="s">
        <v>618</v>
      </c>
      <c r="N26" s="139" t="s">
        <v>619</v>
      </c>
      <c r="O26" s="137" t="s">
        <v>4</v>
      </c>
      <c r="P26" s="140">
        <v>68017</v>
      </c>
      <c r="Q26" s="137" t="s">
        <v>546</v>
      </c>
      <c r="R26" s="140">
        <v>68017</v>
      </c>
      <c r="S26" s="137" t="s">
        <v>620</v>
      </c>
      <c r="T26" s="137" t="s">
        <v>621</v>
      </c>
      <c r="U26" s="137">
        <v>4</v>
      </c>
      <c r="V26" s="137">
        <v>4</v>
      </c>
      <c r="W26" s="137" t="s">
        <v>622</v>
      </c>
      <c r="X26" s="140">
        <v>68017</v>
      </c>
      <c r="Y26" s="135"/>
      <c r="Z26" s="135">
        <v>1</v>
      </c>
      <c r="AA26" s="135">
        <v>67228</v>
      </c>
      <c r="AB26" s="140">
        <v>67228</v>
      </c>
      <c r="AC26" s="137" t="s">
        <v>622</v>
      </c>
      <c r="AD26" s="140">
        <v>80673</v>
      </c>
      <c r="AE26" s="140">
        <v>80673</v>
      </c>
      <c r="AF26" s="138" t="s">
        <v>623</v>
      </c>
      <c r="AG26" s="137" t="s">
        <v>624</v>
      </c>
      <c r="AH26" s="137" t="s">
        <v>625</v>
      </c>
      <c r="AI26" s="137" t="s">
        <v>626</v>
      </c>
      <c r="AJ26" s="137" t="s">
        <v>627</v>
      </c>
      <c r="AK26" s="137" t="s">
        <v>628</v>
      </c>
      <c r="AL26" s="135"/>
      <c r="AM26" s="135"/>
      <c r="AN26" s="135"/>
      <c r="AO26" s="135"/>
      <c r="AP26" s="137" t="s">
        <v>629</v>
      </c>
      <c r="AQ26" s="137" t="s">
        <v>630</v>
      </c>
      <c r="AR26" s="137" t="s">
        <v>629</v>
      </c>
      <c r="AS26" s="137" t="s">
        <v>630</v>
      </c>
      <c r="AT26" s="137" t="s">
        <v>631</v>
      </c>
      <c r="AU26" s="135"/>
      <c r="AV26" s="150" t="s">
        <v>637</v>
      </c>
    </row>
    <row r="27" spans="1:48" s="134" customFormat="1" ht="12.75" x14ac:dyDescent="0.2">
      <c r="B27" s="135"/>
      <c r="C27" s="135"/>
      <c r="D27" s="135"/>
      <c r="E27" s="135"/>
      <c r="F27" s="135"/>
      <c r="G27" s="135"/>
      <c r="H27" s="135"/>
      <c r="I27" s="135"/>
      <c r="J27" s="135"/>
      <c r="K27" s="135"/>
      <c r="L27" s="135"/>
      <c r="M27" s="135"/>
      <c r="N27" s="135"/>
      <c r="O27" s="135"/>
      <c r="P27" s="135"/>
      <c r="Q27" s="135"/>
      <c r="R27" s="135"/>
      <c r="S27" s="135"/>
      <c r="T27" s="135"/>
      <c r="U27" s="135"/>
      <c r="V27" s="135"/>
      <c r="W27" s="137" t="s">
        <v>632</v>
      </c>
      <c r="X27" s="140">
        <v>68017</v>
      </c>
      <c r="Y27" s="135"/>
      <c r="Z27" s="135"/>
      <c r="AA27" s="135">
        <v>65310</v>
      </c>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t="s">
        <v>633</v>
      </c>
      <c r="X28" s="140">
        <v>68017</v>
      </c>
      <c r="Y28" s="215" t="s">
        <v>633</v>
      </c>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t="30" x14ac:dyDescent="0.25">
      <c r="A29" s="146"/>
      <c r="B29" s="146"/>
      <c r="C29" s="146"/>
      <c r="D29" s="146"/>
      <c r="E29" s="135"/>
      <c r="F29" s="146"/>
      <c r="G29" s="146"/>
      <c r="H29" s="146"/>
      <c r="I29" s="146"/>
      <c r="J29" s="146"/>
      <c r="K29" s="146"/>
      <c r="L29" s="146"/>
      <c r="M29" s="137"/>
      <c r="N29" s="146"/>
      <c r="O29" s="146"/>
      <c r="P29" s="147"/>
      <c r="Q29" s="146"/>
      <c r="R29" s="147"/>
      <c r="S29" s="146"/>
      <c r="T29" s="146"/>
      <c r="U29" s="146"/>
      <c r="V29" s="146"/>
      <c r="W29" s="146" t="s">
        <v>634</v>
      </c>
      <c r="X29" s="147">
        <v>67782</v>
      </c>
      <c r="Y29" s="146" t="s">
        <v>634</v>
      </c>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80" zoomScaleSheetLayoutView="80" workbookViewId="0">
      <selection activeCell="A12" sqref="A12:B12"/>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0" t="str">
        <f>'1. паспорт местоположение'!A5:C5</f>
        <v>Год раскрытия информации: 2024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M_PK2100.01.03</v>
      </c>
      <c r="B12" s="405"/>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40.5" customHeight="1" x14ac:dyDescent="0.25">
      <c r="A15" s="411"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412"/>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3" t="s">
        <v>548</v>
      </c>
      <c r="B18" s="414"/>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(вездеходной техники в количестве 5 шт. (cнегоболотоход ТРЭКОЛ - 2шт., ГАЗ-34039 - 2 шт., снегоболотоход - 1шт.))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641</v>
      </c>
      <c r="C24" s="168"/>
      <c r="D24" s="174"/>
    </row>
    <row r="25" spans="1:4" ht="28.5" customHeight="1" x14ac:dyDescent="0.25">
      <c r="A25" s="175" t="s">
        <v>555</v>
      </c>
      <c r="B25" s="211">
        <v>2026</v>
      </c>
      <c r="C25" s="168"/>
      <c r="D25" s="174"/>
    </row>
    <row r="26" spans="1:4" ht="37.5" customHeight="1" x14ac:dyDescent="0.25">
      <c r="A26" s="176" t="s">
        <v>556</v>
      </c>
      <c r="B26" s="177" t="str">
        <f>'3.3 паспорт описание'!C30</f>
        <v>И</v>
      </c>
      <c r="C26" s="168"/>
      <c r="D26" s="174"/>
    </row>
    <row r="27" spans="1:4" ht="28.5" x14ac:dyDescent="0.25">
      <c r="A27" s="178" t="s">
        <v>640</v>
      </c>
      <c r="B27" s="179">
        <f>'6.2. Паспорт фин осв ввод'!D24</f>
        <v>52.975743625758184</v>
      </c>
      <c r="D27" s="174"/>
    </row>
    <row r="28" spans="1:4" x14ac:dyDescent="0.25">
      <c r="A28" s="180" t="s">
        <v>557</v>
      </c>
      <c r="B28" s="181" t="s">
        <v>546</v>
      </c>
    </row>
    <row r="29" spans="1:4" ht="28.5" x14ac:dyDescent="0.25">
      <c r="A29" s="182" t="s">
        <v>558</v>
      </c>
      <c r="B29" s="183">
        <f>B30</f>
        <v>19.027000000000001</v>
      </c>
    </row>
    <row r="30" spans="1:4" ht="28.5" x14ac:dyDescent="0.25">
      <c r="A30" s="182" t="s">
        <v>559</v>
      </c>
      <c r="B30" s="184">
        <f>B37</f>
        <v>19.027000000000001</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9.25" thickBot="1" x14ac:dyDescent="0.3">
      <c r="A37" s="182" t="s">
        <v>566</v>
      </c>
      <c r="B37" s="216">
        <f>B38</f>
        <v>19.027000000000001</v>
      </c>
    </row>
    <row r="38" spans="1:2" ht="30.75" thickBot="1" x14ac:dyDescent="0.3">
      <c r="A38" s="180" t="s">
        <v>635</v>
      </c>
      <c r="B38" s="187">
        <v>19.027000000000001</v>
      </c>
    </row>
    <row r="39" spans="1:2" x14ac:dyDescent="0.25">
      <c r="A39" s="180" t="s">
        <v>563</v>
      </c>
      <c r="B39" s="189">
        <f>B38/B27</f>
        <v>0.35916437784081578</v>
      </c>
    </row>
    <row r="40" spans="1:2" x14ac:dyDescent="0.25">
      <c r="A40" s="180" t="s">
        <v>564</v>
      </c>
      <c r="B40" s="187">
        <v>19.027000000000001</v>
      </c>
    </row>
    <row r="41" spans="1:2" x14ac:dyDescent="0.25">
      <c r="A41" s="180" t="s">
        <v>565</v>
      </c>
      <c r="B41" s="187">
        <v>15.856</v>
      </c>
    </row>
    <row r="42" spans="1:2" ht="28.5" x14ac:dyDescent="0.25">
      <c r="A42" s="182" t="s">
        <v>567</v>
      </c>
      <c r="B42" s="185" t="s">
        <v>29</v>
      </c>
    </row>
    <row r="43" spans="1:2" x14ac:dyDescent="0.25">
      <c r="A43" s="180" t="s">
        <v>562</v>
      </c>
      <c r="B43" s="185"/>
    </row>
    <row r="44" spans="1:2" x14ac:dyDescent="0.25">
      <c r="A44" s="180" t="s">
        <v>563</v>
      </c>
      <c r="B44" s="185"/>
    </row>
    <row r="45" spans="1:2" x14ac:dyDescent="0.25">
      <c r="A45" s="180" t="s">
        <v>564</v>
      </c>
      <c r="B45" s="185"/>
    </row>
    <row r="46" spans="1:2" x14ac:dyDescent="0.25">
      <c r="A46" s="180" t="s">
        <v>565</v>
      </c>
      <c r="B46" s="185"/>
    </row>
    <row r="47" spans="1:2" ht="28.5" x14ac:dyDescent="0.25">
      <c r="A47" s="188" t="s">
        <v>568</v>
      </c>
      <c r="B47" s="189">
        <v>0.4</v>
      </c>
    </row>
    <row r="48" spans="1:2" x14ac:dyDescent="0.25">
      <c r="A48" s="190" t="s">
        <v>560</v>
      </c>
      <c r="B48" s="191"/>
    </row>
    <row r="49" spans="1:4" ht="16.5" thickBot="1" x14ac:dyDescent="0.3">
      <c r="A49" s="190" t="s">
        <v>569</v>
      </c>
      <c r="B49" s="191" t="s">
        <v>29</v>
      </c>
    </row>
    <row r="50" spans="1:4" ht="16.5" thickBot="1" x14ac:dyDescent="0.3">
      <c r="A50" s="190" t="s">
        <v>570</v>
      </c>
      <c r="B50" s="189">
        <v>0.4</v>
      </c>
    </row>
    <row r="51" spans="1:4" ht="16.5" thickBot="1" x14ac:dyDescent="0.3">
      <c r="A51" s="190" t="s">
        <v>571</v>
      </c>
      <c r="B51" s="191" t="s">
        <v>29</v>
      </c>
    </row>
    <row r="52" spans="1:4" x14ac:dyDescent="0.25">
      <c r="A52" s="175" t="s">
        <v>572</v>
      </c>
      <c r="B52" s="192">
        <f>B53/B27</f>
        <v>0.35916437784081578</v>
      </c>
    </row>
    <row r="53" spans="1:4" x14ac:dyDescent="0.25">
      <c r="A53" s="175" t="s">
        <v>573</v>
      </c>
      <c r="B53" s="193">
        <v>19.027000000000001</v>
      </c>
    </row>
    <row r="54" spans="1:4" x14ac:dyDescent="0.25">
      <c r="A54" s="175" t="s">
        <v>574</v>
      </c>
      <c r="B54" s="194">
        <f>B55/41.88191</f>
        <v>0.37858827355294927</v>
      </c>
    </row>
    <row r="55" spans="1:4" x14ac:dyDescent="0.25">
      <c r="A55" s="176" t="s">
        <v>575</v>
      </c>
      <c r="B55" s="195">
        <v>15.856</v>
      </c>
    </row>
    <row r="56" spans="1:4" ht="15.75" customHeight="1" thickBot="1" x14ac:dyDescent="0.3">
      <c r="A56" s="188" t="s">
        <v>576</v>
      </c>
      <c r="B56" s="196"/>
      <c r="C56" s="399"/>
      <c r="D56" s="197"/>
    </row>
    <row r="57" spans="1:4" ht="16.5" thickBot="1" x14ac:dyDescent="0.3">
      <c r="A57" s="198" t="s">
        <v>577</v>
      </c>
      <c r="B57" s="172" t="s">
        <v>607</v>
      </c>
      <c r="C57" s="399"/>
      <c r="D57" s="197"/>
    </row>
    <row r="58" spans="1:4" ht="23.25" customHeight="1" x14ac:dyDescent="0.25">
      <c r="A58" s="198" t="s">
        <v>578</v>
      </c>
      <c r="B58" s="199" t="s">
        <v>55</v>
      </c>
      <c r="C58" s="399"/>
      <c r="D58" s="197"/>
    </row>
    <row r="59" spans="1:4" x14ac:dyDescent="0.25">
      <c r="A59" s="198" t="s">
        <v>579</v>
      </c>
      <c r="B59" s="199" t="s">
        <v>55</v>
      </c>
      <c r="C59" s="399"/>
      <c r="D59" s="197"/>
    </row>
    <row r="60" spans="1:4" ht="16.5" thickBot="1" x14ac:dyDescent="0.3">
      <c r="A60" s="198" t="s">
        <v>580</v>
      </c>
      <c r="B60" s="199" t="s">
        <v>55</v>
      </c>
      <c r="C60" s="399"/>
      <c r="D60" s="154"/>
    </row>
    <row r="61" spans="1:4" ht="31.5" customHeight="1" thickBot="1" x14ac:dyDescent="0.3">
      <c r="A61" s="200" t="s">
        <v>581</v>
      </c>
      <c r="B61" s="187" t="s">
        <v>636</v>
      </c>
      <c r="C61" s="399"/>
      <c r="D61" s="154"/>
    </row>
    <row r="62" spans="1:4" ht="30.75" thickBot="1" x14ac:dyDescent="0.3">
      <c r="A62" s="190" t="s">
        <v>582</v>
      </c>
      <c r="B62" s="201" t="s">
        <v>29</v>
      </c>
    </row>
    <row r="63" spans="1:4" ht="28.5" x14ac:dyDescent="0.25">
      <c r="A63" s="175" t="s">
        <v>583</v>
      </c>
      <c r="B63" s="201" t="s">
        <v>29</v>
      </c>
    </row>
    <row r="64" spans="1:4" x14ac:dyDescent="0.25">
      <c r="A64" s="190" t="s">
        <v>560</v>
      </c>
      <c r="B64" s="202"/>
    </row>
    <row r="65" spans="1:2" x14ac:dyDescent="0.25">
      <c r="A65" s="190" t="s">
        <v>584</v>
      </c>
      <c r="B65" s="201"/>
    </row>
    <row r="66" spans="1:2" x14ac:dyDescent="0.25">
      <c r="A66" s="190" t="s">
        <v>585</v>
      </c>
      <c r="B66" s="202"/>
    </row>
    <row r="67" spans="1:2" ht="81" customHeight="1" thickBot="1" x14ac:dyDescent="0.3">
      <c r="A67" s="203" t="s">
        <v>586</v>
      </c>
      <c r="B67" s="212" t="s">
        <v>611</v>
      </c>
    </row>
    <row r="68" spans="1:2" ht="16.5" thickBot="1" x14ac:dyDescent="0.3">
      <c r="A68" s="175" t="s">
        <v>587</v>
      </c>
      <c r="B68" s="213" t="s">
        <v>639</v>
      </c>
    </row>
    <row r="69" spans="1:2" ht="16.5" thickBot="1" x14ac:dyDescent="0.3">
      <c r="A69" s="198" t="s">
        <v>588</v>
      </c>
      <c r="B69" s="204"/>
    </row>
    <row r="70" spans="1:2" x14ac:dyDescent="0.25">
      <c r="A70" s="198" t="s">
        <v>589</v>
      </c>
      <c r="B70" s="205"/>
    </row>
    <row r="71" spans="1:2" x14ac:dyDescent="0.25">
      <c r="A71" s="198" t="s">
        <v>590</v>
      </c>
      <c r="B71" s="205"/>
    </row>
    <row r="72" spans="1:2" ht="28.5" x14ac:dyDescent="0.25">
      <c r="A72" s="203" t="s">
        <v>591</v>
      </c>
      <c r="B72" s="202" t="s">
        <v>601</v>
      </c>
    </row>
    <row r="73" spans="1:2" ht="28.5" x14ac:dyDescent="0.25">
      <c r="A73" s="188" t="s">
        <v>592</v>
      </c>
      <c r="B73" s="408" t="s">
        <v>593</v>
      </c>
    </row>
    <row r="74" spans="1:2" x14ac:dyDescent="0.25">
      <c r="A74" s="198" t="s">
        <v>594</v>
      </c>
      <c r="B74" s="409"/>
    </row>
    <row r="75" spans="1:2" x14ac:dyDescent="0.25">
      <c r="A75" s="198" t="s">
        <v>595</v>
      </c>
      <c r="B75" s="409"/>
    </row>
    <row r="76" spans="1:2" x14ac:dyDescent="0.25">
      <c r="A76" s="198" t="s">
        <v>596</v>
      </c>
      <c r="B76" s="409"/>
    </row>
    <row r="77" spans="1:2" x14ac:dyDescent="0.25">
      <c r="A77" s="198" t="s">
        <v>597</v>
      </c>
      <c r="B77" s="409"/>
    </row>
    <row r="78" spans="1:2" x14ac:dyDescent="0.25">
      <c r="A78" s="206" t="s">
        <v>598</v>
      </c>
      <c r="B78" s="410"/>
    </row>
    <row r="81" spans="1:2" x14ac:dyDescent="0.25">
      <c r="A81" s="207"/>
      <c r="B81" s="208"/>
    </row>
    <row r="82" spans="1:2" x14ac:dyDescent="0.25">
      <c r="B82" s="209"/>
    </row>
    <row r="83" spans="1:2" x14ac:dyDescent="0.25">
      <c r="B83" s="21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2024-11-29T08:36:19Z</dcterms:modified>
</cp:coreProperties>
</file>